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24226"/>
  <mc:AlternateContent xmlns:mc="http://schemas.openxmlformats.org/markup-compatibility/2006">
    <mc:Choice Requires="x15">
      <x15ac:absPath xmlns:x15ac="http://schemas.microsoft.com/office/spreadsheetml/2010/11/ac" url="C:\Users\karel\OneDrive\Plocha\"/>
    </mc:Choice>
  </mc:AlternateContent>
  <xr:revisionPtr revIDLastSave="0" documentId="8_{294E4284-DCAC-4DFB-934C-6BD49E308CD0}" xr6:coauthVersionLast="47" xr6:coauthVersionMax="47" xr10:uidLastSave="{00000000-0000-0000-0000-000000000000}"/>
  <bookViews>
    <workbookView xWindow="-108" yWindow="-108" windowWidth="23256" windowHeight="12456" activeTab="1" xr2:uid="{00000000-000D-0000-FFFF-FFFF00000000}"/>
  </bookViews>
  <sheets>
    <sheet name="Pokyny pro vyplnění" sheetId="11" r:id="rId1"/>
    <sheet name="Stavba" sheetId="1" r:id="rId2"/>
    <sheet name="VzorPolozky" sheetId="10" state="hidden" r:id="rId3"/>
    <sheet name="01 SO01 Pol" sheetId="12" r:id="rId4"/>
    <sheet name="01 SO01.1 Pol" sheetId="13" r:id="rId5"/>
    <sheet name="01 SO01.2 Pol" sheetId="14" r:id="rId6"/>
    <sheet name="01 SO01.3 Pol" sheetId="15" r:id="rId7"/>
    <sheet name="01 SO02 Pol" sheetId="16" r:id="rId8"/>
    <sheet name="01 SO03.1 Pol" sheetId="17" r:id="rId9"/>
    <sheet name="01 SO03.2 Pol" sheetId="18" r:id="rId10"/>
    <sheet name="01 SO03.3 Pol" sheetId="19" r:id="rId11"/>
    <sheet name="01 SO03.4 Pol" sheetId="20" r:id="rId12"/>
    <sheet name="01 SO03.5 Pol" sheetId="21" r:id="rId13"/>
    <sheet name="01 SO03.6 Pol" sheetId="22" r:id="rId14"/>
    <sheet name="01 SO04 Pol" sheetId="23" r:id="rId15"/>
    <sheet name="01 SO05 Pol" sheetId="24" r:id="rId16"/>
    <sheet name="01 SO06 Pol" sheetId="25" r:id="rId17"/>
    <sheet name="01 SO07 Pol" sheetId="26" r:id="rId18"/>
  </sheets>
  <externalReferences>
    <externalReference r:id="rId19"/>
  </externalReferences>
  <definedNames>
    <definedName name="CelkemDPHVypocet" localSheetId="1">Stavba!$H$57</definedName>
    <definedName name="CenaCelkem">Stavba!$G$29</definedName>
    <definedName name="CenaCelkemBezDPH">Stavba!$G$28</definedName>
    <definedName name="CenaCelkemVypocet" localSheetId="1">Stavba!$I$57</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'01 SO01 Pol'!$1:$7</definedName>
    <definedName name="_xlnm.Print_Titles" localSheetId="4">'01 SO01.1 Pol'!$1:$7</definedName>
    <definedName name="_xlnm.Print_Titles" localSheetId="5">'01 SO01.2 Pol'!$1:$7</definedName>
    <definedName name="_xlnm.Print_Titles" localSheetId="6">'01 SO01.3 Pol'!$1:$7</definedName>
    <definedName name="_xlnm.Print_Titles" localSheetId="7">'01 SO02 Pol'!$1:$7</definedName>
    <definedName name="_xlnm.Print_Titles" localSheetId="8">'01 SO03.1 Pol'!$1:$7</definedName>
    <definedName name="_xlnm.Print_Titles" localSheetId="9">'01 SO03.2 Pol'!$1:$7</definedName>
    <definedName name="_xlnm.Print_Titles" localSheetId="10">'01 SO03.3 Pol'!$1:$7</definedName>
    <definedName name="_xlnm.Print_Titles" localSheetId="11">'01 SO03.4 Pol'!$1:$7</definedName>
    <definedName name="_xlnm.Print_Titles" localSheetId="12">'01 SO03.5 Pol'!$1:$7</definedName>
    <definedName name="_xlnm.Print_Titles" localSheetId="13">'01 SO03.6 Pol'!$1:$7</definedName>
    <definedName name="_xlnm.Print_Titles" localSheetId="14">'01 SO04 Pol'!$1:$7</definedName>
    <definedName name="_xlnm.Print_Titles" localSheetId="15">'01 SO05 Pol'!$1:$7</definedName>
    <definedName name="_xlnm.Print_Titles" localSheetId="16">'01 SO06 Pol'!$1:$7</definedName>
    <definedName name="_xlnm.Print_Titles" localSheetId="17">'01 SO07 Pol'!$1:$7</definedName>
    <definedName name="oadresa">Stavba!$D$6</definedName>
    <definedName name="Objednatel" localSheetId="1">Stavba!$D$5</definedName>
    <definedName name="Objekt" localSheetId="1">Stavba!$B$38</definedName>
    <definedName name="_xlnm.Print_Area" localSheetId="3">'01 SO01 Pol'!$A$1:$Y$358</definedName>
    <definedName name="_xlnm.Print_Area" localSheetId="4">'01 SO01.1 Pol'!$A$1:$Y$95</definedName>
    <definedName name="_xlnm.Print_Area" localSheetId="5">'01 SO01.2 Pol'!$A$1:$Y$109</definedName>
    <definedName name="_xlnm.Print_Area" localSheetId="6">'01 SO01.3 Pol'!$A$1:$Y$84</definedName>
    <definedName name="_xlnm.Print_Area" localSheetId="7">'01 SO02 Pol'!$A$1:$Y$65</definedName>
    <definedName name="_xlnm.Print_Area" localSheetId="8">'01 SO03.1 Pol'!$A$1:$Y$178</definedName>
    <definedName name="_xlnm.Print_Area" localSheetId="9">'01 SO03.2 Pol'!$A$1:$Y$178</definedName>
    <definedName name="_xlnm.Print_Area" localSheetId="10">'01 SO03.3 Pol'!$A$1:$Y$178</definedName>
    <definedName name="_xlnm.Print_Area" localSheetId="11">'01 SO03.4 Pol'!$A$1:$Y$178</definedName>
    <definedName name="_xlnm.Print_Area" localSheetId="12">'01 SO03.5 Pol'!$A$1:$Y$281</definedName>
    <definedName name="_xlnm.Print_Area" localSheetId="13">'01 SO03.6 Pol'!$A$1:$Y$58</definedName>
    <definedName name="_xlnm.Print_Area" localSheetId="14">'01 SO04 Pol'!$A$1:$Y$47</definedName>
    <definedName name="_xlnm.Print_Area" localSheetId="15">'01 SO05 Pol'!$A$1:$Y$76</definedName>
    <definedName name="_xlnm.Print_Area" localSheetId="16">'01 SO06 Pol'!$A$1:$Y$57</definedName>
    <definedName name="_xlnm.Print_Area" localSheetId="17">'01 SO07 Pol'!$A$1:$Y$40</definedName>
    <definedName name="_xlnm.Print_Area" localSheetId="1">Stavba!$A$1:$J$136</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Stavba!$F$57</definedName>
    <definedName name="ZakladDPHZakl">Stavba!$G$25</definedName>
    <definedName name="ZakladDPHZaklVypocet" localSheetId="1">Stavba!$G$57</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5" i="1" l="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G56" i="1"/>
  <c r="F56" i="1"/>
  <c r="G55" i="1"/>
  <c r="F55" i="1"/>
  <c r="G54" i="1"/>
  <c r="F54" i="1"/>
  <c r="G53" i="1"/>
  <c r="F53" i="1"/>
  <c r="G52" i="1"/>
  <c r="I52" i="1" s="1"/>
  <c r="F52" i="1"/>
  <c r="G51" i="1"/>
  <c r="F51" i="1"/>
  <c r="G50" i="1"/>
  <c r="F50" i="1"/>
  <c r="G49" i="1"/>
  <c r="F49" i="1"/>
  <c r="G48" i="1"/>
  <c r="I48" i="1" s="1"/>
  <c r="F48" i="1"/>
  <c r="G47" i="1"/>
  <c r="F47" i="1"/>
  <c r="G46" i="1"/>
  <c r="F46" i="1"/>
  <c r="G45" i="1"/>
  <c r="F45" i="1"/>
  <c r="G44" i="1"/>
  <c r="I44" i="1" s="1"/>
  <c r="F44" i="1"/>
  <c r="G43" i="1"/>
  <c r="F43" i="1"/>
  <c r="G42" i="1"/>
  <c r="F42" i="1"/>
  <c r="G41" i="1"/>
  <c r="F41" i="1"/>
  <c r="G39" i="1"/>
  <c r="I39" i="1" s="1"/>
  <c r="I57" i="1" s="1"/>
  <c r="J56" i="1" s="1"/>
  <c r="F39" i="1"/>
  <c r="G39" i="26"/>
  <c r="BA18" i="26"/>
  <c r="G8" i="26"/>
  <c r="Q8" i="26"/>
  <c r="G9" i="26"/>
  <c r="M9" i="26" s="1"/>
  <c r="M8" i="26" s="1"/>
  <c r="I9" i="26"/>
  <c r="I8" i="26" s="1"/>
  <c r="K9" i="26"/>
  <c r="K8" i="26" s="1"/>
  <c r="O9" i="26"/>
  <c r="O8" i="26" s="1"/>
  <c r="Q9" i="26"/>
  <c r="V9" i="26"/>
  <c r="V8" i="26" s="1"/>
  <c r="G10" i="26"/>
  <c r="M10" i="26" s="1"/>
  <c r="I10" i="26"/>
  <c r="K10" i="26"/>
  <c r="O10" i="26"/>
  <c r="Q10" i="26"/>
  <c r="V10" i="26"/>
  <c r="G12" i="26"/>
  <c r="I12" i="26"/>
  <c r="K12" i="26"/>
  <c r="M12" i="26"/>
  <c r="O12" i="26"/>
  <c r="Q12" i="26"/>
  <c r="V12" i="26"/>
  <c r="G13" i="26"/>
  <c r="K13" i="26"/>
  <c r="O13" i="26"/>
  <c r="G14" i="26"/>
  <c r="I14" i="26"/>
  <c r="I13" i="26" s="1"/>
  <c r="K14" i="26"/>
  <c r="M14" i="26"/>
  <c r="M13" i="26" s="1"/>
  <c r="O14" i="26"/>
  <c r="Q14" i="26"/>
  <c r="Q13" i="26" s="1"/>
  <c r="V14" i="26"/>
  <c r="V13" i="26" s="1"/>
  <c r="G16" i="26"/>
  <c r="K16" i="26"/>
  <c r="O16" i="26"/>
  <c r="V16" i="26"/>
  <c r="G17" i="26"/>
  <c r="I17" i="26"/>
  <c r="I16" i="26" s="1"/>
  <c r="K17" i="26"/>
  <c r="M17" i="26"/>
  <c r="M16" i="26" s="1"/>
  <c r="O17" i="26"/>
  <c r="Q17" i="26"/>
  <c r="Q16" i="26" s="1"/>
  <c r="V17" i="26"/>
  <c r="G20" i="26"/>
  <c r="I20" i="26"/>
  <c r="I19" i="26" s="1"/>
  <c r="K20" i="26"/>
  <c r="M20" i="26"/>
  <c r="O20" i="26"/>
  <c r="Q20" i="26"/>
  <c r="Q19" i="26" s="1"/>
  <c r="V20" i="26"/>
  <c r="G21" i="26"/>
  <c r="M21" i="26" s="1"/>
  <c r="I21" i="26"/>
  <c r="K21" i="26"/>
  <c r="K19" i="26" s="1"/>
  <c r="O21" i="26"/>
  <c r="Q21" i="26"/>
  <c r="V21" i="26"/>
  <c r="V19" i="26" s="1"/>
  <c r="G22" i="26"/>
  <c r="I22" i="26"/>
  <c r="K22" i="26"/>
  <c r="M22" i="26"/>
  <c r="O22" i="26"/>
  <c r="Q22" i="26"/>
  <c r="V22" i="26"/>
  <c r="G23" i="26"/>
  <c r="M23" i="26" s="1"/>
  <c r="I23" i="26"/>
  <c r="K23" i="26"/>
  <c r="O23" i="26"/>
  <c r="O19" i="26" s="1"/>
  <c r="Q23" i="26"/>
  <c r="V23" i="26"/>
  <c r="G24" i="26"/>
  <c r="I24" i="26"/>
  <c r="K24" i="26"/>
  <c r="M24" i="26"/>
  <c r="O24" i="26"/>
  <c r="Q24" i="26"/>
  <c r="V24" i="26"/>
  <c r="G25" i="26"/>
  <c r="M25" i="26" s="1"/>
  <c r="I25" i="26"/>
  <c r="K25" i="26"/>
  <c r="O25" i="26"/>
  <c r="Q25" i="26"/>
  <c r="V25" i="26"/>
  <c r="G26" i="26"/>
  <c r="I26" i="26"/>
  <c r="K26" i="26"/>
  <c r="M26" i="26"/>
  <c r="O26" i="26"/>
  <c r="Q26" i="26"/>
  <c r="V26" i="26"/>
  <c r="G27" i="26"/>
  <c r="M27" i="26" s="1"/>
  <c r="I27" i="26"/>
  <c r="K27" i="26"/>
  <c r="O27" i="26"/>
  <c r="Q27" i="26"/>
  <c r="V27" i="26"/>
  <c r="I29" i="26"/>
  <c r="Q29" i="26"/>
  <c r="G30" i="26"/>
  <c r="G29" i="26" s="1"/>
  <c r="I30" i="26"/>
  <c r="K30" i="26"/>
  <c r="K29" i="26" s="1"/>
  <c r="O30" i="26"/>
  <c r="O29" i="26" s="1"/>
  <c r="Q30" i="26"/>
  <c r="V30" i="26"/>
  <c r="V29" i="26" s="1"/>
  <c r="G33" i="26"/>
  <c r="M33" i="26" s="1"/>
  <c r="M32" i="26" s="1"/>
  <c r="I33" i="26"/>
  <c r="I32" i="26" s="1"/>
  <c r="K33" i="26"/>
  <c r="O33" i="26"/>
  <c r="O32" i="26" s="1"/>
  <c r="Q33" i="26"/>
  <c r="V33" i="26"/>
  <c r="V32" i="26" s="1"/>
  <c r="G34" i="26"/>
  <c r="I34" i="26"/>
  <c r="K34" i="26"/>
  <c r="K32" i="26" s="1"/>
  <c r="M34" i="26"/>
  <c r="O34" i="26"/>
  <c r="Q34" i="26"/>
  <c r="Q32" i="26" s="1"/>
  <c r="V34" i="26"/>
  <c r="K35" i="26"/>
  <c r="V35" i="26"/>
  <c r="G36" i="26"/>
  <c r="I36" i="26"/>
  <c r="I35" i="26" s="1"/>
  <c r="K36" i="26"/>
  <c r="M36" i="26"/>
  <c r="O36" i="26"/>
  <c r="O35" i="26" s="1"/>
  <c r="Q36" i="26"/>
  <c r="V36" i="26"/>
  <c r="G37" i="26"/>
  <c r="G35" i="26" s="1"/>
  <c r="I37" i="26"/>
  <c r="K37" i="26"/>
  <c r="O37" i="26"/>
  <c r="Q37" i="26"/>
  <c r="Q35" i="26" s="1"/>
  <c r="V37" i="26"/>
  <c r="AE39" i="26"/>
  <c r="AF39" i="26"/>
  <c r="G56" i="25"/>
  <c r="G8" i="25"/>
  <c r="V8" i="25"/>
  <c r="G9" i="25"/>
  <c r="M9" i="25" s="1"/>
  <c r="M8" i="25" s="1"/>
  <c r="I9" i="25"/>
  <c r="I8" i="25" s="1"/>
  <c r="K9" i="25"/>
  <c r="K8" i="25" s="1"/>
  <c r="O9" i="25"/>
  <c r="O8" i="25" s="1"/>
  <c r="Q9" i="25"/>
  <c r="Q8" i="25" s="1"/>
  <c r="V9" i="25"/>
  <c r="G10" i="25"/>
  <c r="M10" i="25" s="1"/>
  <c r="I10" i="25"/>
  <c r="K10" i="25"/>
  <c r="O10" i="25"/>
  <c r="Q10" i="25"/>
  <c r="V10" i="25"/>
  <c r="G11" i="25"/>
  <c r="I11" i="25"/>
  <c r="K11" i="25"/>
  <c r="M11" i="25"/>
  <c r="O11" i="25"/>
  <c r="Q11" i="25"/>
  <c r="V11" i="25"/>
  <c r="G13" i="25"/>
  <c r="I13" i="25"/>
  <c r="K13" i="25"/>
  <c r="M13" i="25"/>
  <c r="O13" i="25"/>
  <c r="Q13" i="25"/>
  <c r="V13" i="25"/>
  <c r="G14" i="25"/>
  <c r="M14" i="25"/>
  <c r="O14" i="25"/>
  <c r="Q14" i="25"/>
  <c r="G15" i="25"/>
  <c r="I15" i="25"/>
  <c r="I14" i="25" s="1"/>
  <c r="K15" i="25"/>
  <c r="K14" i="25" s="1"/>
  <c r="M15" i="25"/>
  <c r="O15" i="25"/>
  <c r="Q15" i="25"/>
  <c r="V15" i="25"/>
  <c r="V14" i="25" s="1"/>
  <c r="G18" i="25"/>
  <c r="G17" i="25" s="1"/>
  <c r="I18" i="25"/>
  <c r="I17" i="25" s="1"/>
  <c r="K18" i="25"/>
  <c r="O18" i="25"/>
  <c r="O17" i="25" s="1"/>
  <c r="Q18" i="25"/>
  <c r="V18" i="25"/>
  <c r="V17" i="25" s="1"/>
  <c r="G19" i="25"/>
  <c r="M19" i="25" s="1"/>
  <c r="I19" i="25"/>
  <c r="K19" i="25"/>
  <c r="O19" i="25"/>
  <c r="Q19" i="25"/>
  <c r="V19" i="25"/>
  <c r="G21" i="25"/>
  <c r="M21" i="25" s="1"/>
  <c r="I21" i="25"/>
  <c r="K21" i="25"/>
  <c r="K17" i="25" s="1"/>
  <c r="O21" i="25"/>
  <c r="Q21" i="25"/>
  <c r="Q17" i="25" s="1"/>
  <c r="V21" i="25"/>
  <c r="G22" i="25"/>
  <c r="I22" i="25"/>
  <c r="K22" i="25"/>
  <c r="M22" i="25"/>
  <c r="O22" i="25"/>
  <c r="Q22" i="25"/>
  <c r="V22" i="25"/>
  <c r="G23" i="25"/>
  <c r="I23" i="25"/>
  <c r="K23" i="25"/>
  <c r="M23" i="25"/>
  <c r="O23" i="25"/>
  <c r="Q23" i="25"/>
  <c r="V23" i="25"/>
  <c r="G25" i="25"/>
  <c r="M25" i="25" s="1"/>
  <c r="I25" i="25"/>
  <c r="K25" i="25"/>
  <c r="O25" i="25"/>
  <c r="Q25" i="25"/>
  <c r="V25" i="25"/>
  <c r="G27" i="25"/>
  <c r="I27" i="25"/>
  <c r="K27" i="25"/>
  <c r="M27" i="25"/>
  <c r="O27" i="25"/>
  <c r="Q27" i="25"/>
  <c r="V27" i="25"/>
  <c r="G29" i="25"/>
  <c r="M29" i="25" s="1"/>
  <c r="I29" i="25"/>
  <c r="K29" i="25"/>
  <c r="O29" i="25"/>
  <c r="Q29" i="25"/>
  <c r="V29" i="25"/>
  <c r="G31" i="25"/>
  <c r="M31" i="25" s="1"/>
  <c r="I31" i="25"/>
  <c r="K31" i="25"/>
  <c r="O31" i="25"/>
  <c r="Q31" i="25"/>
  <c r="V31" i="25"/>
  <c r="G32" i="25"/>
  <c r="M32" i="25" s="1"/>
  <c r="I32" i="25"/>
  <c r="K32" i="25"/>
  <c r="O32" i="25"/>
  <c r="Q32" i="25"/>
  <c r="V32" i="25"/>
  <c r="G33" i="25"/>
  <c r="I33" i="25"/>
  <c r="K33" i="25"/>
  <c r="M33" i="25"/>
  <c r="O33" i="25"/>
  <c r="Q33" i="25"/>
  <c r="V33" i="25"/>
  <c r="G34" i="25"/>
  <c r="I34" i="25"/>
  <c r="K34" i="25"/>
  <c r="M34" i="25"/>
  <c r="O34" i="25"/>
  <c r="Q34" i="25"/>
  <c r="V34" i="25"/>
  <c r="G35" i="25"/>
  <c r="I35" i="25"/>
  <c r="K35" i="25"/>
  <c r="M35" i="25"/>
  <c r="O35" i="25"/>
  <c r="Q35" i="25"/>
  <c r="V35" i="25"/>
  <c r="G36" i="25"/>
  <c r="M36" i="25" s="1"/>
  <c r="I36" i="25"/>
  <c r="K36" i="25"/>
  <c r="O36" i="25"/>
  <c r="Q36" i="25"/>
  <c r="V36" i="25"/>
  <c r="G37" i="25"/>
  <c r="I37" i="25"/>
  <c r="K37" i="25"/>
  <c r="M37" i="25"/>
  <c r="O37" i="25"/>
  <c r="Q37" i="25"/>
  <c r="V37" i="25"/>
  <c r="G39" i="25"/>
  <c r="M39" i="25" s="1"/>
  <c r="I39" i="25"/>
  <c r="K39" i="25"/>
  <c r="O39" i="25"/>
  <c r="Q39" i="25"/>
  <c r="V39" i="25"/>
  <c r="G41" i="25"/>
  <c r="M41" i="25" s="1"/>
  <c r="I41" i="25"/>
  <c r="K41" i="25"/>
  <c r="O41" i="25"/>
  <c r="Q41" i="25"/>
  <c r="V41" i="25"/>
  <c r="G42" i="25"/>
  <c r="O42" i="25"/>
  <c r="G43" i="25"/>
  <c r="I43" i="25"/>
  <c r="I42" i="25" s="1"/>
  <c r="K43" i="25"/>
  <c r="K42" i="25" s="1"/>
  <c r="M43" i="25"/>
  <c r="M42" i="25" s="1"/>
  <c r="O43" i="25"/>
  <c r="Q43" i="25"/>
  <c r="Q42" i="25" s="1"/>
  <c r="V43" i="25"/>
  <c r="V42" i="25" s="1"/>
  <c r="G45" i="25"/>
  <c r="K45" i="25"/>
  <c r="G46" i="25"/>
  <c r="I46" i="25"/>
  <c r="I45" i="25" s="1"/>
  <c r="K46" i="25"/>
  <c r="M46" i="25"/>
  <c r="O46" i="25"/>
  <c r="O45" i="25" s="1"/>
  <c r="Q46" i="25"/>
  <c r="Q45" i="25" s="1"/>
  <c r="V46" i="25"/>
  <c r="G47" i="25"/>
  <c r="M47" i="25" s="1"/>
  <c r="I47" i="25"/>
  <c r="K47" i="25"/>
  <c r="O47" i="25"/>
  <c r="Q47" i="25"/>
  <c r="V47" i="25"/>
  <c r="V45" i="25" s="1"/>
  <c r="G49" i="25"/>
  <c r="I49" i="25"/>
  <c r="K49" i="25"/>
  <c r="M49" i="25"/>
  <c r="O49" i="25"/>
  <c r="Q49" i="25"/>
  <c r="V49" i="25"/>
  <c r="V50" i="25"/>
  <c r="G51" i="25"/>
  <c r="G50" i="25" s="1"/>
  <c r="I51" i="25"/>
  <c r="I50" i="25" s="1"/>
  <c r="K51" i="25"/>
  <c r="O51" i="25"/>
  <c r="Q51" i="25"/>
  <c r="Q50" i="25" s="1"/>
  <c r="V51" i="25"/>
  <c r="G52" i="25"/>
  <c r="M52" i="25" s="1"/>
  <c r="I52" i="25"/>
  <c r="K52" i="25"/>
  <c r="K50" i="25" s="1"/>
  <c r="O52" i="25"/>
  <c r="Q52" i="25"/>
  <c r="V52" i="25"/>
  <c r="G53" i="25"/>
  <c r="I53" i="25"/>
  <c r="K53" i="25"/>
  <c r="M53" i="25"/>
  <c r="O53" i="25"/>
  <c r="Q53" i="25"/>
  <c r="V53" i="25"/>
  <c r="G54" i="25"/>
  <c r="I54" i="25"/>
  <c r="K54" i="25"/>
  <c r="M54" i="25"/>
  <c r="O54" i="25"/>
  <c r="O50" i="25" s="1"/>
  <c r="Q54" i="25"/>
  <c r="V54" i="25"/>
  <c r="AE56" i="25"/>
  <c r="G75" i="24"/>
  <c r="BA10" i="24"/>
  <c r="G8" i="24"/>
  <c r="Q8" i="24"/>
  <c r="G9" i="24"/>
  <c r="M9" i="24" s="1"/>
  <c r="I9" i="24"/>
  <c r="I8" i="24" s="1"/>
  <c r="K9" i="24"/>
  <c r="K8" i="24" s="1"/>
  <c r="O9" i="24"/>
  <c r="O8" i="24" s="1"/>
  <c r="Q9" i="24"/>
  <c r="V9" i="24"/>
  <c r="V8" i="24" s="1"/>
  <c r="G11" i="24"/>
  <c r="M11" i="24" s="1"/>
  <c r="I11" i="24"/>
  <c r="K11" i="24"/>
  <c r="O11" i="24"/>
  <c r="Q11" i="24"/>
  <c r="V11" i="24"/>
  <c r="G13" i="24"/>
  <c r="I13" i="24"/>
  <c r="K13" i="24"/>
  <c r="M13" i="24"/>
  <c r="O13" i="24"/>
  <c r="Q13" i="24"/>
  <c r="V13" i="24"/>
  <c r="G14" i="24"/>
  <c r="M14" i="24" s="1"/>
  <c r="I14" i="24"/>
  <c r="K14" i="24"/>
  <c r="O14" i="24"/>
  <c r="Q14" i="24"/>
  <c r="V14" i="24"/>
  <c r="G17" i="24"/>
  <c r="I17" i="24"/>
  <c r="I16" i="24" s="1"/>
  <c r="K17" i="24"/>
  <c r="M17" i="24"/>
  <c r="O17" i="24"/>
  <c r="O16" i="24" s="1"/>
  <c r="Q17" i="24"/>
  <c r="V17" i="24"/>
  <c r="V16" i="24" s="1"/>
  <c r="G19" i="24"/>
  <c r="I19" i="24"/>
  <c r="K19" i="24"/>
  <c r="K16" i="24" s="1"/>
  <c r="M19" i="24"/>
  <c r="O19" i="24"/>
  <c r="Q19" i="24"/>
  <c r="V19" i="24"/>
  <c r="G21" i="24"/>
  <c r="G16" i="24" s="1"/>
  <c r="I21" i="24"/>
  <c r="K21" i="24"/>
  <c r="O21" i="24"/>
  <c r="Q21" i="24"/>
  <c r="V21" i="24"/>
  <c r="G23" i="24"/>
  <c r="M23" i="24" s="1"/>
  <c r="I23" i="24"/>
  <c r="K23" i="24"/>
  <c r="O23" i="24"/>
  <c r="Q23" i="24"/>
  <c r="V23" i="24"/>
  <c r="G25" i="24"/>
  <c r="M25" i="24" s="1"/>
  <c r="I25" i="24"/>
  <c r="K25" i="24"/>
  <c r="O25" i="24"/>
  <c r="Q25" i="24"/>
  <c r="Q16" i="24" s="1"/>
  <c r="V25" i="24"/>
  <c r="G27" i="24"/>
  <c r="I27" i="24"/>
  <c r="K27" i="24"/>
  <c r="M27" i="24"/>
  <c r="O27" i="24"/>
  <c r="Q27" i="24"/>
  <c r="V27" i="24"/>
  <c r="G28" i="24"/>
  <c r="M28" i="24" s="1"/>
  <c r="I28" i="24"/>
  <c r="K28" i="24"/>
  <c r="O28" i="24"/>
  <c r="Q28" i="24"/>
  <c r="V28" i="24"/>
  <c r="G30" i="24"/>
  <c r="M30" i="24" s="1"/>
  <c r="I30" i="24"/>
  <c r="K30" i="24"/>
  <c r="O30" i="24"/>
  <c r="Q30" i="24"/>
  <c r="V30" i="24"/>
  <c r="G31" i="24"/>
  <c r="I31" i="24"/>
  <c r="K31" i="24"/>
  <c r="M31" i="24"/>
  <c r="O31" i="24"/>
  <c r="Q31" i="24"/>
  <c r="V31" i="24"/>
  <c r="G33" i="24"/>
  <c r="I33" i="24"/>
  <c r="K33" i="24"/>
  <c r="M33" i="24"/>
  <c r="O33" i="24"/>
  <c r="Q33" i="24"/>
  <c r="V33" i="24"/>
  <c r="G35" i="24"/>
  <c r="M35" i="24" s="1"/>
  <c r="I35" i="24"/>
  <c r="K35" i="24"/>
  <c r="O35" i="24"/>
  <c r="Q35" i="24"/>
  <c r="V35" i="24"/>
  <c r="G36" i="24"/>
  <c r="M36" i="24" s="1"/>
  <c r="I36" i="24"/>
  <c r="K36" i="24"/>
  <c r="O36" i="24"/>
  <c r="Q36" i="24"/>
  <c r="V36" i="24"/>
  <c r="G37" i="24"/>
  <c r="M37" i="24" s="1"/>
  <c r="I37" i="24"/>
  <c r="K37" i="24"/>
  <c r="O37" i="24"/>
  <c r="Q37" i="24"/>
  <c r="V37" i="24"/>
  <c r="G39" i="24"/>
  <c r="V39" i="24"/>
  <c r="G40" i="24"/>
  <c r="M40" i="24" s="1"/>
  <c r="M39" i="24" s="1"/>
  <c r="I40" i="24"/>
  <c r="I39" i="24" s="1"/>
  <c r="K40" i="24"/>
  <c r="K39" i="24" s="1"/>
  <c r="O40" i="24"/>
  <c r="O39" i="24" s="1"/>
  <c r="Q40" i="24"/>
  <c r="Q39" i="24" s="1"/>
  <c r="V40" i="24"/>
  <c r="G42" i="24"/>
  <c r="G43" i="24"/>
  <c r="I43" i="24"/>
  <c r="I42" i="24" s="1"/>
  <c r="K43" i="24"/>
  <c r="M43" i="24"/>
  <c r="O43" i="24"/>
  <c r="O42" i="24" s="1"/>
  <c r="Q43" i="24"/>
  <c r="V43" i="24"/>
  <c r="V42" i="24" s="1"/>
  <c r="G44" i="24"/>
  <c r="I44" i="24"/>
  <c r="K44" i="24"/>
  <c r="K42" i="24" s="1"/>
  <c r="M44" i="24"/>
  <c r="O44" i="24"/>
  <c r="Q44" i="24"/>
  <c r="V44" i="24"/>
  <c r="G46" i="24"/>
  <c r="I46" i="24"/>
  <c r="K46" i="24"/>
  <c r="M46" i="24"/>
  <c r="O46" i="24"/>
  <c r="Q46" i="24"/>
  <c r="Q42" i="24" s="1"/>
  <c r="V46" i="24"/>
  <c r="G48" i="24"/>
  <c r="M48" i="24" s="1"/>
  <c r="I48" i="24"/>
  <c r="K48" i="24"/>
  <c r="O48" i="24"/>
  <c r="Q48" i="24"/>
  <c r="V48" i="24"/>
  <c r="G50" i="24"/>
  <c r="M50" i="24" s="1"/>
  <c r="I50" i="24"/>
  <c r="I49" i="24" s="1"/>
  <c r="K50" i="24"/>
  <c r="O50" i="24"/>
  <c r="O49" i="24" s="1"/>
  <c r="Q50" i="24"/>
  <c r="V50" i="24"/>
  <c r="V49" i="24" s="1"/>
  <c r="G52" i="24"/>
  <c r="M52" i="24" s="1"/>
  <c r="I52" i="24"/>
  <c r="K52" i="24"/>
  <c r="K49" i="24" s="1"/>
  <c r="O52" i="24"/>
  <c r="Q52" i="24"/>
  <c r="V52" i="24"/>
  <c r="G54" i="24"/>
  <c r="M54" i="24" s="1"/>
  <c r="I54" i="24"/>
  <c r="K54" i="24"/>
  <c r="O54" i="24"/>
  <c r="Q54" i="24"/>
  <c r="V54" i="24"/>
  <c r="G56" i="24"/>
  <c r="I56" i="24"/>
  <c r="K56" i="24"/>
  <c r="M56" i="24"/>
  <c r="O56" i="24"/>
  <c r="Q56" i="24"/>
  <c r="V56" i="24"/>
  <c r="G57" i="24"/>
  <c r="I57" i="24"/>
  <c r="K57" i="24"/>
  <c r="M57" i="24"/>
  <c r="O57" i="24"/>
  <c r="Q57" i="24"/>
  <c r="V57" i="24"/>
  <c r="G58" i="24"/>
  <c r="I58" i="24"/>
  <c r="K58" i="24"/>
  <c r="M58" i="24"/>
  <c r="O58" i="24"/>
  <c r="Q58" i="24"/>
  <c r="Q49" i="24" s="1"/>
  <c r="V58" i="24"/>
  <c r="G59" i="24"/>
  <c r="M59" i="24" s="1"/>
  <c r="I59" i="24"/>
  <c r="K59" i="24"/>
  <c r="O59" i="24"/>
  <c r="Q59" i="24"/>
  <c r="V59" i="24"/>
  <c r="G60" i="24"/>
  <c r="M60" i="24" s="1"/>
  <c r="I60" i="24"/>
  <c r="K60" i="24"/>
  <c r="O60" i="24"/>
  <c r="Q60" i="24"/>
  <c r="V60" i="24"/>
  <c r="G61" i="24"/>
  <c r="M61" i="24" s="1"/>
  <c r="I61" i="24"/>
  <c r="K61" i="24"/>
  <c r="O61" i="24"/>
  <c r="Q61" i="24"/>
  <c r="V61" i="24"/>
  <c r="G62" i="24"/>
  <c r="M62" i="24" s="1"/>
  <c r="I62" i="24"/>
  <c r="K62" i="24"/>
  <c r="O62" i="24"/>
  <c r="Q62" i="24"/>
  <c r="V62" i="24"/>
  <c r="G63" i="24"/>
  <c r="M63" i="24" s="1"/>
  <c r="I63" i="24"/>
  <c r="K63" i="24"/>
  <c r="O63" i="24"/>
  <c r="Q63" i="24"/>
  <c r="V63" i="24"/>
  <c r="G64" i="24"/>
  <c r="I64" i="24"/>
  <c r="K64" i="24"/>
  <c r="M64" i="24"/>
  <c r="O64" i="24"/>
  <c r="Q64" i="24"/>
  <c r="V64" i="24"/>
  <c r="G66" i="24"/>
  <c r="I66" i="24"/>
  <c r="K66" i="24"/>
  <c r="M66" i="24"/>
  <c r="O66" i="24"/>
  <c r="Q66" i="24"/>
  <c r="V66" i="24"/>
  <c r="G69" i="24"/>
  <c r="M69" i="24" s="1"/>
  <c r="I69" i="24"/>
  <c r="I68" i="24" s="1"/>
  <c r="K69" i="24"/>
  <c r="K68" i="24" s="1"/>
  <c r="O69" i="24"/>
  <c r="O68" i="24" s="1"/>
  <c r="Q69" i="24"/>
  <c r="V69" i="24"/>
  <c r="V68" i="24" s="1"/>
  <c r="G70" i="24"/>
  <c r="M70" i="24" s="1"/>
  <c r="I70" i="24"/>
  <c r="K70" i="24"/>
  <c r="O70" i="24"/>
  <c r="Q70" i="24"/>
  <c r="Q68" i="24" s="1"/>
  <c r="V70" i="24"/>
  <c r="G71" i="24"/>
  <c r="G68" i="24" s="1"/>
  <c r="I71" i="24"/>
  <c r="K71" i="24"/>
  <c r="O71" i="24"/>
  <c r="Q71" i="24"/>
  <c r="V71" i="24"/>
  <c r="G72" i="24"/>
  <c r="M72" i="24" s="1"/>
  <c r="I72" i="24"/>
  <c r="K72" i="24"/>
  <c r="O72" i="24"/>
  <c r="Q72" i="24"/>
  <c r="V72" i="24"/>
  <c r="G73" i="24"/>
  <c r="M73" i="24" s="1"/>
  <c r="I73" i="24"/>
  <c r="K73" i="24"/>
  <c r="O73" i="24"/>
  <c r="Q73" i="24"/>
  <c r="V73" i="24"/>
  <c r="AE75" i="24"/>
  <c r="AF75" i="24"/>
  <c r="G46" i="23"/>
  <c r="BA18" i="23"/>
  <c r="G8" i="23"/>
  <c r="G9" i="23"/>
  <c r="M9" i="23" s="1"/>
  <c r="M8" i="23" s="1"/>
  <c r="I9" i="23"/>
  <c r="I8" i="23" s="1"/>
  <c r="K9" i="23"/>
  <c r="K8" i="23" s="1"/>
  <c r="O9" i="23"/>
  <c r="O8" i="23" s="1"/>
  <c r="Q9" i="23"/>
  <c r="Q8" i="23" s="1"/>
  <c r="V9" i="23"/>
  <c r="V8" i="23" s="1"/>
  <c r="G10" i="23"/>
  <c r="M10" i="23" s="1"/>
  <c r="I10" i="23"/>
  <c r="K10" i="23"/>
  <c r="O10" i="23"/>
  <c r="Q10" i="23"/>
  <c r="V10" i="23"/>
  <c r="G12" i="23"/>
  <c r="I12" i="23"/>
  <c r="K12" i="23"/>
  <c r="M12" i="23"/>
  <c r="O12" i="23"/>
  <c r="Q12" i="23"/>
  <c r="V12" i="23"/>
  <c r="G13" i="23"/>
  <c r="O13" i="23"/>
  <c r="G14" i="23"/>
  <c r="I14" i="23"/>
  <c r="I13" i="23" s="1"/>
  <c r="K14" i="23"/>
  <c r="K13" i="23" s="1"/>
  <c r="M14" i="23"/>
  <c r="M13" i="23" s="1"/>
  <c r="O14" i="23"/>
  <c r="Q14" i="23"/>
  <c r="Q13" i="23" s="1"/>
  <c r="V14" i="23"/>
  <c r="V13" i="23" s="1"/>
  <c r="K16" i="23"/>
  <c r="V16" i="23"/>
  <c r="G17" i="23"/>
  <c r="I17" i="23"/>
  <c r="I16" i="23" s="1"/>
  <c r="K17" i="23"/>
  <c r="M17" i="23"/>
  <c r="O17" i="23"/>
  <c r="O16" i="23" s="1"/>
  <c r="Q17" i="23"/>
  <c r="Q16" i="23" s="1"/>
  <c r="V17" i="23"/>
  <c r="G19" i="23"/>
  <c r="G16" i="23" s="1"/>
  <c r="I19" i="23"/>
  <c r="K19" i="23"/>
  <c r="O19" i="23"/>
  <c r="Q19" i="23"/>
  <c r="V19" i="23"/>
  <c r="I21" i="23"/>
  <c r="Q21" i="23"/>
  <c r="G22" i="23"/>
  <c r="M22" i="23" s="1"/>
  <c r="I22" i="23"/>
  <c r="K22" i="23"/>
  <c r="K21" i="23" s="1"/>
  <c r="O22" i="23"/>
  <c r="O21" i="23" s="1"/>
  <c r="Q22" i="23"/>
  <c r="V22" i="23"/>
  <c r="V21" i="23" s="1"/>
  <c r="G23" i="23"/>
  <c r="I23" i="23"/>
  <c r="K23" i="23"/>
  <c r="M23" i="23"/>
  <c r="O23" i="23"/>
  <c r="Q23" i="23"/>
  <c r="V23" i="23"/>
  <c r="G25" i="23"/>
  <c r="G21" i="23" s="1"/>
  <c r="I25" i="23"/>
  <c r="K25" i="23"/>
  <c r="O25" i="23"/>
  <c r="Q25" i="23"/>
  <c r="V25" i="23"/>
  <c r="I26" i="23"/>
  <c r="Q26" i="23"/>
  <c r="G27" i="23"/>
  <c r="G26" i="23" s="1"/>
  <c r="I27" i="23"/>
  <c r="K27" i="23"/>
  <c r="K26" i="23" s="1"/>
  <c r="O27" i="23"/>
  <c r="Q27" i="23"/>
  <c r="V27" i="23"/>
  <c r="V26" i="23" s="1"/>
  <c r="G28" i="23"/>
  <c r="I28" i="23"/>
  <c r="K28" i="23"/>
  <c r="M28" i="23"/>
  <c r="O28" i="23"/>
  <c r="Q28" i="23"/>
  <c r="V28" i="23"/>
  <c r="G29" i="23"/>
  <c r="M29" i="23" s="1"/>
  <c r="I29" i="23"/>
  <c r="K29" i="23"/>
  <c r="O29" i="23"/>
  <c r="O26" i="23" s="1"/>
  <c r="Q29" i="23"/>
  <c r="V29" i="23"/>
  <c r="G31" i="23"/>
  <c r="M31" i="23" s="1"/>
  <c r="I31" i="23"/>
  <c r="I30" i="23" s="1"/>
  <c r="K31" i="23"/>
  <c r="K30" i="23" s="1"/>
  <c r="O31" i="23"/>
  <c r="O30" i="23" s="1"/>
  <c r="Q31" i="23"/>
  <c r="V31" i="23"/>
  <c r="V30" i="23" s="1"/>
  <c r="G33" i="23"/>
  <c r="I33" i="23"/>
  <c r="K33" i="23"/>
  <c r="M33" i="23"/>
  <c r="O33" i="23"/>
  <c r="Q33" i="23"/>
  <c r="V33" i="23"/>
  <c r="G35" i="23"/>
  <c r="G30" i="23" s="1"/>
  <c r="I35" i="23"/>
  <c r="K35" i="23"/>
  <c r="M35" i="23"/>
  <c r="O35" i="23"/>
  <c r="Q35" i="23"/>
  <c r="V35" i="23"/>
  <c r="G36" i="23"/>
  <c r="M36" i="23" s="1"/>
  <c r="I36" i="23"/>
  <c r="K36" i="23"/>
  <c r="O36" i="23"/>
  <c r="Q36" i="23"/>
  <c r="Q30" i="23" s="1"/>
  <c r="V36" i="23"/>
  <c r="G37" i="23"/>
  <c r="M37" i="23" s="1"/>
  <c r="I37" i="23"/>
  <c r="K37" i="23"/>
  <c r="O37" i="23"/>
  <c r="Q37" i="23"/>
  <c r="V37" i="23"/>
  <c r="G38" i="23"/>
  <c r="I38" i="23"/>
  <c r="K38" i="23"/>
  <c r="M38" i="23"/>
  <c r="O38" i="23"/>
  <c r="Q38" i="23"/>
  <c r="V38" i="23"/>
  <c r="G39" i="23"/>
  <c r="M39" i="23" s="1"/>
  <c r="I39" i="23"/>
  <c r="K39" i="23"/>
  <c r="O39" i="23"/>
  <c r="Q39" i="23"/>
  <c r="V39" i="23"/>
  <c r="G40" i="23"/>
  <c r="M40" i="23" s="1"/>
  <c r="I40" i="23"/>
  <c r="K40" i="23"/>
  <c r="O40" i="23"/>
  <c r="Q40" i="23"/>
  <c r="V40" i="23"/>
  <c r="I42" i="23"/>
  <c r="V42" i="23"/>
  <c r="G43" i="23"/>
  <c r="I43" i="23"/>
  <c r="K43" i="23"/>
  <c r="K42" i="23" s="1"/>
  <c r="M43" i="23"/>
  <c r="M42" i="23" s="1"/>
  <c r="O43" i="23"/>
  <c r="Q43" i="23"/>
  <c r="Q42" i="23" s="1"/>
  <c r="V43" i="23"/>
  <c r="G44" i="23"/>
  <c r="G42" i="23" s="1"/>
  <c r="I44" i="23"/>
  <c r="K44" i="23"/>
  <c r="M44" i="23"/>
  <c r="O44" i="23"/>
  <c r="O42" i="23" s="1"/>
  <c r="Q44" i="23"/>
  <c r="V44" i="23"/>
  <c r="AE46" i="23"/>
  <c r="AF46" i="23"/>
  <c r="G57" i="22"/>
  <c r="BA55" i="22"/>
  <c r="G8" i="22"/>
  <c r="Q8" i="22"/>
  <c r="G9" i="22"/>
  <c r="M9" i="22" s="1"/>
  <c r="M8" i="22" s="1"/>
  <c r="I9" i="22"/>
  <c r="I8" i="22" s="1"/>
  <c r="K9" i="22"/>
  <c r="K8" i="22" s="1"/>
  <c r="O9" i="22"/>
  <c r="O8" i="22" s="1"/>
  <c r="Q9" i="22"/>
  <c r="V9" i="22"/>
  <c r="V8" i="22" s="1"/>
  <c r="G11" i="22"/>
  <c r="K11" i="22"/>
  <c r="Q11" i="22"/>
  <c r="G12" i="22"/>
  <c r="I12" i="22"/>
  <c r="I11" i="22" s="1"/>
  <c r="K12" i="22"/>
  <c r="M12" i="22"/>
  <c r="M11" i="22" s="1"/>
  <c r="O12" i="22"/>
  <c r="O11" i="22" s="1"/>
  <c r="Q12" i="22"/>
  <c r="V12" i="22"/>
  <c r="V11" i="22" s="1"/>
  <c r="G13" i="22"/>
  <c r="K13" i="22"/>
  <c r="O13" i="22"/>
  <c r="G14" i="22"/>
  <c r="I14" i="22"/>
  <c r="I13" i="22" s="1"/>
  <c r="K14" i="22"/>
  <c r="M14" i="22"/>
  <c r="M13" i="22" s="1"/>
  <c r="O14" i="22"/>
  <c r="Q14" i="22"/>
  <c r="Q13" i="22" s="1"/>
  <c r="V14" i="22"/>
  <c r="V13" i="22" s="1"/>
  <c r="G16" i="22"/>
  <c r="K16" i="22"/>
  <c r="O16" i="22"/>
  <c r="V16" i="22"/>
  <c r="G17" i="22"/>
  <c r="I17" i="22"/>
  <c r="I16" i="22" s="1"/>
  <c r="K17" i="22"/>
  <c r="M17" i="22"/>
  <c r="M16" i="22" s="1"/>
  <c r="O17" i="22"/>
  <c r="Q17" i="22"/>
  <c r="Q16" i="22" s="1"/>
  <c r="V17" i="22"/>
  <c r="G18" i="22"/>
  <c r="V18" i="22"/>
  <c r="G19" i="22"/>
  <c r="I19" i="22"/>
  <c r="I18" i="22" s="1"/>
  <c r="K19" i="22"/>
  <c r="M19" i="22"/>
  <c r="O19" i="22"/>
  <c r="Q19" i="22"/>
  <c r="Q18" i="22" s="1"/>
  <c r="V19" i="22"/>
  <c r="G20" i="22"/>
  <c r="M20" i="22" s="1"/>
  <c r="I20" i="22"/>
  <c r="K20" i="22"/>
  <c r="K18" i="22" s="1"/>
  <c r="O20" i="22"/>
  <c r="O18" i="22" s="1"/>
  <c r="Q20" i="22"/>
  <c r="V20" i="22"/>
  <c r="G21" i="22"/>
  <c r="I21" i="22"/>
  <c r="K21" i="22"/>
  <c r="M21" i="22"/>
  <c r="O21" i="22"/>
  <c r="Q21" i="22"/>
  <c r="V21" i="22"/>
  <c r="G22" i="22"/>
  <c r="M22" i="22" s="1"/>
  <c r="I22" i="22"/>
  <c r="K22" i="22"/>
  <c r="O22" i="22"/>
  <c r="Q22" i="22"/>
  <c r="V22" i="22"/>
  <c r="I23" i="22"/>
  <c r="Q23" i="22"/>
  <c r="G24" i="22"/>
  <c r="G23" i="22" s="1"/>
  <c r="I24" i="22"/>
  <c r="K24" i="22"/>
  <c r="K23" i="22" s="1"/>
  <c r="O24" i="22"/>
  <c r="O23" i="22" s="1"/>
  <c r="Q24" i="22"/>
  <c r="V24" i="22"/>
  <c r="V23" i="22" s="1"/>
  <c r="I25" i="22"/>
  <c r="Q25" i="22"/>
  <c r="G26" i="22"/>
  <c r="G25" i="22" s="1"/>
  <c r="I26" i="22"/>
  <c r="K26" i="22"/>
  <c r="K25" i="22" s="1"/>
  <c r="O26" i="22"/>
  <c r="O25" i="22" s="1"/>
  <c r="Q26" i="22"/>
  <c r="V26" i="22"/>
  <c r="V25" i="22" s="1"/>
  <c r="I27" i="22"/>
  <c r="Q27" i="22"/>
  <c r="G28" i="22"/>
  <c r="G27" i="22" s="1"/>
  <c r="I28" i="22"/>
  <c r="K28" i="22"/>
  <c r="K27" i="22" s="1"/>
  <c r="O28" i="22"/>
  <c r="O27" i="22" s="1"/>
  <c r="Q28" i="22"/>
  <c r="V28" i="22"/>
  <c r="V27" i="22" s="1"/>
  <c r="I29" i="22"/>
  <c r="G30" i="22"/>
  <c r="M30" i="22" s="1"/>
  <c r="M29" i="22" s="1"/>
  <c r="I30" i="22"/>
  <c r="K30" i="22"/>
  <c r="K29" i="22" s="1"/>
  <c r="O30" i="22"/>
  <c r="O29" i="22" s="1"/>
  <c r="Q30" i="22"/>
  <c r="V30" i="22"/>
  <c r="V29" i="22" s="1"/>
  <c r="G31" i="22"/>
  <c r="I31" i="22"/>
  <c r="K31" i="22"/>
  <c r="M31" i="22"/>
  <c r="O31" i="22"/>
  <c r="Q31" i="22"/>
  <c r="Q29" i="22" s="1"/>
  <c r="V31" i="22"/>
  <c r="G32" i="22"/>
  <c r="I32" i="22"/>
  <c r="K32" i="22"/>
  <c r="M32" i="22"/>
  <c r="O32" i="22"/>
  <c r="Q32" i="22"/>
  <c r="V32" i="22"/>
  <c r="G33" i="22"/>
  <c r="I33" i="22"/>
  <c r="K33" i="22"/>
  <c r="M33" i="22"/>
  <c r="O33" i="22"/>
  <c r="Q33" i="22"/>
  <c r="V33" i="22"/>
  <c r="G34" i="22"/>
  <c r="M34" i="22" s="1"/>
  <c r="I34" i="22"/>
  <c r="K34" i="22"/>
  <c r="O34" i="22"/>
  <c r="Q34" i="22"/>
  <c r="V34" i="22"/>
  <c r="I35" i="22"/>
  <c r="Q35" i="22"/>
  <c r="G36" i="22"/>
  <c r="G35" i="22" s="1"/>
  <c r="I36" i="22"/>
  <c r="K36" i="22"/>
  <c r="K35" i="22" s="1"/>
  <c r="O36" i="22"/>
  <c r="O35" i="22" s="1"/>
  <c r="Q36" i="22"/>
  <c r="V36" i="22"/>
  <c r="V35" i="22" s="1"/>
  <c r="G37" i="22"/>
  <c r="I37" i="22"/>
  <c r="K37" i="22"/>
  <c r="M37" i="22"/>
  <c r="O37" i="22"/>
  <c r="Q37" i="22"/>
  <c r="V37" i="22"/>
  <c r="G39" i="22"/>
  <c r="I39" i="22"/>
  <c r="I38" i="22" s="1"/>
  <c r="K39" i="22"/>
  <c r="M39" i="22"/>
  <c r="M38" i="22" s="1"/>
  <c r="O39" i="22"/>
  <c r="Q39" i="22"/>
  <c r="Q38" i="22" s="1"/>
  <c r="V39" i="22"/>
  <c r="G40" i="22"/>
  <c r="I40" i="22"/>
  <c r="K40" i="22"/>
  <c r="K38" i="22" s="1"/>
  <c r="M40" i="22"/>
  <c r="O40" i="22"/>
  <c r="Q40" i="22"/>
  <c r="V40" i="22"/>
  <c r="V38" i="22" s="1"/>
  <c r="G41" i="22"/>
  <c r="I41" i="22"/>
  <c r="K41" i="22"/>
  <c r="M41" i="22"/>
  <c r="O41" i="22"/>
  <c r="Q41" i="22"/>
  <c r="V41" i="22"/>
  <c r="G42" i="22"/>
  <c r="M42" i="22" s="1"/>
  <c r="I42" i="22"/>
  <c r="K42" i="22"/>
  <c r="O42" i="22"/>
  <c r="O38" i="22" s="1"/>
  <c r="Q42" i="22"/>
  <c r="V42" i="22"/>
  <c r="I43" i="22"/>
  <c r="Q43" i="22"/>
  <c r="G44" i="22"/>
  <c r="G43" i="22" s="1"/>
  <c r="I44" i="22"/>
  <c r="K44" i="22"/>
  <c r="K43" i="22" s="1"/>
  <c r="O44" i="22"/>
  <c r="O43" i="22" s="1"/>
  <c r="Q44" i="22"/>
  <c r="V44" i="22"/>
  <c r="V43" i="22" s="1"/>
  <c r="G46" i="22"/>
  <c r="M46" i="22" s="1"/>
  <c r="M45" i="22" s="1"/>
  <c r="I46" i="22"/>
  <c r="I45" i="22" s="1"/>
  <c r="K46" i="22"/>
  <c r="K45" i="22" s="1"/>
  <c r="O46" i="22"/>
  <c r="O45" i="22" s="1"/>
  <c r="Q46" i="22"/>
  <c r="V46" i="22"/>
  <c r="V45" i="22" s="1"/>
  <c r="G47" i="22"/>
  <c r="I47" i="22"/>
  <c r="K47" i="22"/>
  <c r="M47" i="22"/>
  <c r="O47" i="22"/>
  <c r="Q47" i="22"/>
  <c r="Q45" i="22" s="1"/>
  <c r="V47" i="22"/>
  <c r="K48" i="22"/>
  <c r="V48" i="22"/>
  <c r="G49" i="22"/>
  <c r="I49" i="22"/>
  <c r="I48" i="22" s="1"/>
  <c r="K49" i="22"/>
  <c r="M49" i="22"/>
  <c r="O49" i="22"/>
  <c r="O48" i="22" s="1"/>
  <c r="Q49" i="22"/>
  <c r="V49" i="22"/>
  <c r="G50" i="22"/>
  <c r="G48" i="22" s="1"/>
  <c r="I50" i="22"/>
  <c r="K50" i="22"/>
  <c r="O50" i="22"/>
  <c r="Q50" i="22"/>
  <c r="Q48" i="22" s="1"/>
  <c r="V50" i="22"/>
  <c r="Q51" i="22"/>
  <c r="G52" i="22"/>
  <c r="M52" i="22" s="1"/>
  <c r="M51" i="22" s="1"/>
  <c r="I52" i="22"/>
  <c r="I51" i="22" s="1"/>
  <c r="K52" i="22"/>
  <c r="K51" i="22" s="1"/>
  <c r="O52" i="22"/>
  <c r="O51" i="22" s="1"/>
  <c r="Q52" i="22"/>
  <c r="V52" i="22"/>
  <c r="V51" i="22" s="1"/>
  <c r="G53" i="22"/>
  <c r="I53" i="22"/>
  <c r="K53" i="22"/>
  <c r="M53" i="22"/>
  <c r="O53" i="22"/>
  <c r="Q53" i="22"/>
  <c r="V53" i="22"/>
  <c r="G54" i="22"/>
  <c r="G51" i="22" s="1"/>
  <c r="I54" i="22"/>
  <c r="K54" i="22"/>
  <c r="M54" i="22"/>
  <c r="O54" i="22"/>
  <c r="Q54" i="22"/>
  <c r="V54" i="22"/>
  <c r="AE57" i="22"/>
  <c r="AF57" i="22"/>
  <c r="G280" i="21"/>
  <c r="BA277" i="21"/>
  <c r="BA65" i="21"/>
  <c r="BA62" i="21"/>
  <c r="BA60" i="21"/>
  <c r="BA41" i="21"/>
  <c r="G8" i="21"/>
  <c r="G9" i="21"/>
  <c r="I9" i="21"/>
  <c r="I8" i="21" s="1"/>
  <c r="K9" i="21"/>
  <c r="K8" i="21" s="1"/>
  <c r="M9" i="21"/>
  <c r="M8" i="21" s="1"/>
  <c r="O9" i="21"/>
  <c r="O8" i="21" s="1"/>
  <c r="Q9" i="21"/>
  <c r="Q8" i="21" s="1"/>
  <c r="V9" i="21"/>
  <c r="V8" i="21" s="1"/>
  <c r="G10" i="21"/>
  <c r="K10" i="21"/>
  <c r="G11" i="21"/>
  <c r="I11" i="21"/>
  <c r="I10" i="21" s="1"/>
  <c r="K11" i="21"/>
  <c r="M11" i="21"/>
  <c r="M10" i="21" s="1"/>
  <c r="O11" i="21"/>
  <c r="O10" i="21" s="1"/>
  <c r="Q11" i="21"/>
  <c r="Q10" i="21" s="1"/>
  <c r="V11" i="21"/>
  <c r="V10" i="21" s="1"/>
  <c r="G12" i="21"/>
  <c r="K12" i="21"/>
  <c r="G13" i="21"/>
  <c r="I13" i="21"/>
  <c r="I12" i="21" s="1"/>
  <c r="K13" i="21"/>
  <c r="M13" i="21"/>
  <c r="O13" i="21"/>
  <c r="Q13" i="21"/>
  <c r="Q12" i="21" s="1"/>
  <c r="V13" i="21"/>
  <c r="V12" i="21" s="1"/>
  <c r="G14" i="21"/>
  <c r="M14" i="21" s="1"/>
  <c r="I14" i="21"/>
  <c r="K14" i="21"/>
  <c r="O14" i="21"/>
  <c r="O12" i="21" s="1"/>
  <c r="Q14" i="21"/>
  <c r="V14" i="21"/>
  <c r="Q15" i="21"/>
  <c r="G16" i="21"/>
  <c r="M16" i="21" s="1"/>
  <c r="M15" i="21" s="1"/>
  <c r="I16" i="21"/>
  <c r="I15" i="21" s="1"/>
  <c r="K16" i="21"/>
  <c r="K15" i="21" s="1"/>
  <c r="O16" i="21"/>
  <c r="O15" i="21" s="1"/>
  <c r="Q16" i="21"/>
  <c r="V16" i="21"/>
  <c r="V15" i="21" s="1"/>
  <c r="I17" i="21"/>
  <c r="Q17" i="21"/>
  <c r="G18" i="21"/>
  <c r="G17" i="21" s="1"/>
  <c r="I18" i="21"/>
  <c r="K18" i="21"/>
  <c r="K17" i="21" s="1"/>
  <c r="O18" i="21"/>
  <c r="O17" i="21" s="1"/>
  <c r="Q18" i="21"/>
  <c r="V18" i="21"/>
  <c r="V17" i="21" s="1"/>
  <c r="I19" i="21"/>
  <c r="G20" i="21"/>
  <c r="G19" i="21" s="1"/>
  <c r="I20" i="21"/>
  <c r="K20" i="21"/>
  <c r="K19" i="21" s="1"/>
  <c r="O20" i="21"/>
  <c r="O19" i="21" s="1"/>
  <c r="Q20" i="21"/>
  <c r="Q19" i="21" s="1"/>
  <c r="V20" i="21"/>
  <c r="V19" i="21" s="1"/>
  <c r="G21" i="21"/>
  <c r="I21" i="21"/>
  <c r="M21" i="21"/>
  <c r="Q21" i="21"/>
  <c r="G22" i="21"/>
  <c r="I22" i="21"/>
  <c r="K22" i="21"/>
  <c r="K21" i="21" s="1"/>
  <c r="M22" i="21"/>
  <c r="O22" i="21"/>
  <c r="O21" i="21" s="1"/>
  <c r="Q22" i="21"/>
  <c r="V22" i="21"/>
  <c r="V21" i="21" s="1"/>
  <c r="K23" i="21"/>
  <c r="Q23" i="21"/>
  <c r="G24" i="21"/>
  <c r="M24" i="21" s="1"/>
  <c r="M23" i="21" s="1"/>
  <c r="I24" i="21"/>
  <c r="I23" i="21" s="1"/>
  <c r="K24" i="21"/>
  <c r="O24" i="21"/>
  <c r="O23" i="21" s="1"/>
  <c r="Q24" i="21"/>
  <c r="V24" i="21"/>
  <c r="V23" i="21" s="1"/>
  <c r="I25" i="21"/>
  <c r="G26" i="21"/>
  <c r="G25" i="21" s="1"/>
  <c r="I26" i="21"/>
  <c r="K26" i="21"/>
  <c r="K25" i="21" s="1"/>
  <c r="M26" i="21"/>
  <c r="O26" i="21"/>
  <c r="Q26" i="21"/>
  <c r="V26" i="21"/>
  <c r="V25" i="21" s="1"/>
  <c r="G27" i="21"/>
  <c r="I27" i="21"/>
  <c r="K27" i="21"/>
  <c r="M27" i="21"/>
  <c r="O27" i="21"/>
  <c r="O25" i="21" s="1"/>
  <c r="Q27" i="21"/>
  <c r="V27" i="21"/>
  <c r="G28" i="21"/>
  <c r="M28" i="21" s="1"/>
  <c r="I28" i="21"/>
  <c r="K28" i="21"/>
  <c r="O28" i="21"/>
  <c r="Q28" i="21"/>
  <c r="Q25" i="21" s="1"/>
  <c r="V28" i="21"/>
  <c r="G29" i="21"/>
  <c r="I29" i="21"/>
  <c r="K29" i="21"/>
  <c r="M29" i="21"/>
  <c r="O29" i="21"/>
  <c r="Q29" i="21"/>
  <c r="V29" i="21"/>
  <c r="G30" i="21"/>
  <c r="I30" i="21"/>
  <c r="K30" i="21"/>
  <c r="M30" i="21"/>
  <c r="O30" i="21"/>
  <c r="Q30" i="21"/>
  <c r="V30" i="21"/>
  <c r="G31" i="21"/>
  <c r="M31" i="21" s="1"/>
  <c r="I31" i="21"/>
  <c r="K31" i="21"/>
  <c r="O31" i="21"/>
  <c r="Q31" i="21"/>
  <c r="V31" i="21"/>
  <c r="G32" i="21"/>
  <c r="G33" i="21"/>
  <c r="M33" i="21" s="1"/>
  <c r="M32" i="21" s="1"/>
  <c r="I33" i="21"/>
  <c r="I32" i="21" s="1"/>
  <c r="K33" i="21"/>
  <c r="K32" i="21" s="1"/>
  <c r="O33" i="21"/>
  <c r="Q33" i="21"/>
  <c r="Q32" i="21" s="1"/>
  <c r="V33" i="21"/>
  <c r="G34" i="21"/>
  <c r="I34" i="21"/>
  <c r="K34" i="21"/>
  <c r="M34" i="21"/>
  <c r="O34" i="21"/>
  <c r="Q34" i="21"/>
  <c r="V34" i="21"/>
  <c r="V32" i="21" s="1"/>
  <c r="G35" i="21"/>
  <c r="I35" i="21"/>
  <c r="K35" i="21"/>
  <c r="M35" i="21"/>
  <c r="O35" i="21"/>
  <c r="O32" i="21" s="1"/>
  <c r="Q35" i="21"/>
  <c r="V35" i="21"/>
  <c r="O36" i="21"/>
  <c r="G37" i="21"/>
  <c r="I37" i="21"/>
  <c r="I36" i="21" s="1"/>
  <c r="K37" i="21"/>
  <c r="M37" i="21"/>
  <c r="O37" i="21"/>
  <c r="Q37" i="21"/>
  <c r="Q36" i="21" s="1"/>
  <c r="V37" i="21"/>
  <c r="V36" i="21" s="1"/>
  <c r="G38" i="21"/>
  <c r="I38" i="21"/>
  <c r="K38" i="21"/>
  <c r="K36" i="21" s="1"/>
  <c r="M38" i="21"/>
  <c r="O38" i="21"/>
  <c r="Q38" i="21"/>
  <c r="V38" i="21"/>
  <c r="G39" i="21"/>
  <c r="G36" i="21" s="1"/>
  <c r="I39" i="21"/>
  <c r="K39" i="21"/>
  <c r="M39" i="21"/>
  <c r="O39" i="21"/>
  <c r="Q39" i="21"/>
  <c r="V39" i="21"/>
  <c r="G40" i="21"/>
  <c r="M40" i="21" s="1"/>
  <c r="I40" i="21"/>
  <c r="K40" i="21"/>
  <c r="O40" i="21"/>
  <c r="Q40" i="21"/>
  <c r="V40" i="21"/>
  <c r="G42" i="21"/>
  <c r="M42" i="21" s="1"/>
  <c r="I42" i="21"/>
  <c r="K42" i="21"/>
  <c r="O42" i="21"/>
  <c r="Q42" i="21"/>
  <c r="V42" i="21"/>
  <c r="G44" i="21"/>
  <c r="I44" i="21"/>
  <c r="K44" i="21"/>
  <c r="M44" i="21"/>
  <c r="O44" i="21"/>
  <c r="Q44" i="21"/>
  <c r="V44" i="21"/>
  <c r="I45" i="21"/>
  <c r="V45" i="21"/>
  <c r="G46" i="21"/>
  <c r="G45" i="21" s="1"/>
  <c r="I46" i="21"/>
  <c r="K46" i="21"/>
  <c r="K45" i="21" s="1"/>
  <c r="O46" i="21"/>
  <c r="O45" i="21" s="1"/>
  <c r="Q46" i="21"/>
  <c r="Q45" i="21" s="1"/>
  <c r="V46" i="21"/>
  <c r="I47" i="21"/>
  <c r="Q47" i="21"/>
  <c r="G48" i="21"/>
  <c r="I48" i="21"/>
  <c r="K48" i="21"/>
  <c r="K47" i="21" s="1"/>
  <c r="M48" i="21"/>
  <c r="O48" i="21"/>
  <c r="O47" i="21" s="1"/>
  <c r="Q48" i="21"/>
  <c r="V48" i="21"/>
  <c r="V47" i="21" s="1"/>
  <c r="G49" i="21"/>
  <c r="G47" i="21" s="1"/>
  <c r="I49" i="21"/>
  <c r="K49" i="21"/>
  <c r="M49" i="21"/>
  <c r="M47" i="21" s="1"/>
  <c r="O49" i="21"/>
  <c r="Q49" i="21"/>
  <c r="V49" i="21"/>
  <c r="G51" i="21"/>
  <c r="O51" i="21"/>
  <c r="V51" i="21"/>
  <c r="G52" i="21"/>
  <c r="M52" i="21" s="1"/>
  <c r="M51" i="21" s="1"/>
  <c r="I52" i="21"/>
  <c r="I51" i="21" s="1"/>
  <c r="K52" i="21"/>
  <c r="K51" i="21" s="1"/>
  <c r="O52" i="21"/>
  <c r="Q52" i="21"/>
  <c r="Q51" i="21" s="1"/>
  <c r="V52" i="21"/>
  <c r="G53" i="21"/>
  <c r="K53" i="21"/>
  <c r="Q53" i="21"/>
  <c r="V53" i="21"/>
  <c r="G54" i="21"/>
  <c r="I54" i="21"/>
  <c r="I53" i="21" s="1"/>
  <c r="K54" i="21"/>
  <c r="M54" i="21"/>
  <c r="M53" i="21" s="1"/>
  <c r="O54" i="21"/>
  <c r="O53" i="21" s="1"/>
  <c r="Q54" i="21"/>
  <c r="V54" i="21"/>
  <c r="G55" i="21"/>
  <c r="O55" i="21"/>
  <c r="G56" i="21"/>
  <c r="I56" i="21"/>
  <c r="I55" i="21" s="1"/>
  <c r="K56" i="21"/>
  <c r="M56" i="21"/>
  <c r="M55" i="21" s="1"/>
  <c r="O56" i="21"/>
  <c r="Q56" i="21"/>
  <c r="Q55" i="21" s="1"/>
  <c r="V56" i="21"/>
  <c r="V55" i="21" s="1"/>
  <c r="G57" i="21"/>
  <c r="I57" i="21"/>
  <c r="K57" i="21"/>
  <c r="K55" i="21" s="1"/>
  <c r="M57" i="21"/>
  <c r="O57" i="21"/>
  <c r="Q57" i="21"/>
  <c r="V57" i="21"/>
  <c r="G59" i="21"/>
  <c r="M59" i="21" s="1"/>
  <c r="I59" i="21"/>
  <c r="I58" i="21" s="1"/>
  <c r="K59" i="21"/>
  <c r="O59" i="21"/>
  <c r="O58" i="21" s="1"/>
  <c r="Q59" i="21"/>
  <c r="V59" i="21"/>
  <c r="V58" i="21" s="1"/>
  <c r="G61" i="21"/>
  <c r="M61" i="21" s="1"/>
  <c r="I61" i="21"/>
  <c r="K61" i="21"/>
  <c r="K58" i="21" s="1"/>
  <c r="O61" i="21"/>
  <c r="Q61" i="21"/>
  <c r="Q58" i="21" s="1"/>
  <c r="V61" i="21"/>
  <c r="G63" i="21"/>
  <c r="I63" i="21"/>
  <c r="K63" i="21"/>
  <c r="M63" i="21"/>
  <c r="O63" i="21"/>
  <c r="Q63" i="21"/>
  <c r="V63" i="21"/>
  <c r="G64" i="21"/>
  <c r="I64" i="21"/>
  <c r="K64" i="21"/>
  <c r="M64" i="21"/>
  <c r="O64" i="21"/>
  <c r="Q64" i="21"/>
  <c r="V64" i="21"/>
  <c r="G66" i="21"/>
  <c r="M66" i="21" s="1"/>
  <c r="I66" i="21"/>
  <c r="K66" i="21"/>
  <c r="O66" i="21"/>
  <c r="Q66" i="21"/>
  <c r="V66" i="21"/>
  <c r="G67" i="21"/>
  <c r="I67" i="21"/>
  <c r="K67" i="21"/>
  <c r="M67" i="21"/>
  <c r="O67" i="21"/>
  <c r="Q67" i="21"/>
  <c r="V67" i="21"/>
  <c r="G68" i="21"/>
  <c r="I68" i="21"/>
  <c r="K68" i="21"/>
  <c r="M68" i="21"/>
  <c r="O68" i="21"/>
  <c r="Q68" i="21"/>
  <c r="V68" i="21"/>
  <c r="G69" i="21"/>
  <c r="I69" i="21"/>
  <c r="K69" i="21"/>
  <c r="M69" i="21"/>
  <c r="O69" i="21"/>
  <c r="Q69" i="21"/>
  <c r="V69" i="21"/>
  <c r="G70" i="21"/>
  <c r="M70" i="21" s="1"/>
  <c r="I70" i="21"/>
  <c r="K70" i="21"/>
  <c r="O70" i="21"/>
  <c r="Q70" i="21"/>
  <c r="V70" i="21"/>
  <c r="G71" i="21"/>
  <c r="M71" i="21" s="1"/>
  <c r="I71" i="21"/>
  <c r="K71" i="21"/>
  <c r="O71" i="21"/>
  <c r="Q71" i="21"/>
  <c r="V71" i="21"/>
  <c r="G72" i="21"/>
  <c r="I72" i="21"/>
  <c r="K72" i="21"/>
  <c r="M72" i="21"/>
  <c r="O72" i="21"/>
  <c r="Q72" i="21"/>
  <c r="V72" i="21"/>
  <c r="G73" i="21"/>
  <c r="I73" i="21"/>
  <c r="K73" i="21"/>
  <c r="M73" i="21"/>
  <c r="O73" i="21"/>
  <c r="Q73" i="21"/>
  <c r="V73" i="21"/>
  <c r="G74" i="21"/>
  <c r="M74" i="21" s="1"/>
  <c r="I74" i="21"/>
  <c r="K74" i="21"/>
  <c r="O74" i="21"/>
  <c r="Q74" i="21"/>
  <c r="V74" i="21"/>
  <c r="G75" i="21"/>
  <c r="I75" i="21"/>
  <c r="K75" i="21"/>
  <c r="M75" i="21"/>
  <c r="O75" i="21"/>
  <c r="Q75" i="21"/>
  <c r="V75" i="21"/>
  <c r="G76" i="21"/>
  <c r="I76" i="21"/>
  <c r="K76" i="21"/>
  <c r="M76" i="21"/>
  <c r="O76" i="21"/>
  <c r="Q76" i="21"/>
  <c r="V76" i="21"/>
  <c r="G77" i="21"/>
  <c r="I77" i="21"/>
  <c r="K77" i="21"/>
  <c r="M77" i="21"/>
  <c r="O77" i="21"/>
  <c r="Q77" i="21"/>
  <c r="V77" i="21"/>
  <c r="G78" i="21"/>
  <c r="M78" i="21" s="1"/>
  <c r="I78" i="21"/>
  <c r="K78" i="21"/>
  <c r="O78" i="21"/>
  <c r="Q78" i="21"/>
  <c r="V78" i="21"/>
  <c r="G79" i="21"/>
  <c r="M79" i="21" s="1"/>
  <c r="I79" i="21"/>
  <c r="K79" i="21"/>
  <c r="O79" i="21"/>
  <c r="Q79" i="21"/>
  <c r="V79" i="21"/>
  <c r="G80" i="21"/>
  <c r="I80" i="21"/>
  <c r="K80" i="21"/>
  <c r="M80" i="21"/>
  <c r="O80" i="21"/>
  <c r="Q80" i="21"/>
  <c r="V80" i="21"/>
  <c r="G82" i="21"/>
  <c r="G81" i="21" s="1"/>
  <c r="I82" i="21"/>
  <c r="I81" i="21" s="1"/>
  <c r="K82" i="21"/>
  <c r="K81" i="21" s="1"/>
  <c r="O82" i="21"/>
  <c r="O81" i="21" s="1"/>
  <c r="Q82" i="21"/>
  <c r="Q81" i="21" s="1"/>
  <c r="V82" i="21"/>
  <c r="G83" i="21"/>
  <c r="I83" i="21"/>
  <c r="K83" i="21"/>
  <c r="M83" i="21"/>
  <c r="O83" i="21"/>
  <c r="Q83" i="21"/>
  <c r="V83" i="21"/>
  <c r="V81" i="21" s="1"/>
  <c r="G84" i="21"/>
  <c r="I84" i="21"/>
  <c r="K84" i="21"/>
  <c r="M84" i="21"/>
  <c r="O84" i="21"/>
  <c r="Q84" i="21"/>
  <c r="V84" i="21"/>
  <c r="K85" i="21"/>
  <c r="G86" i="21"/>
  <c r="M86" i="21" s="1"/>
  <c r="M85" i="21" s="1"/>
  <c r="I86" i="21"/>
  <c r="I85" i="21" s="1"/>
  <c r="K86" i="21"/>
  <c r="O86" i="21"/>
  <c r="O85" i="21" s="1"/>
  <c r="Q86" i="21"/>
  <c r="Q85" i="21" s="1"/>
  <c r="V86" i="21"/>
  <c r="V85" i="21" s="1"/>
  <c r="I87" i="21"/>
  <c r="O87" i="21"/>
  <c r="Q87" i="21"/>
  <c r="G88" i="21"/>
  <c r="G87" i="21" s="1"/>
  <c r="I88" i="21"/>
  <c r="K88" i="21"/>
  <c r="K87" i="21" s="1"/>
  <c r="M88" i="21"/>
  <c r="M87" i="21" s="1"/>
  <c r="O88" i="21"/>
  <c r="Q88" i="21"/>
  <c r="V88" i="21"/>
  <c r="V87" i="21" s="1"/>
  <c r="V89" i="21"/>
  <c r="G90" i="21"/>
  <c r="G89" i="21" s="1"/>
  <c r="I90" i="21"/>
  <c r="I89" i="21" s="1"/>
  <c r="K90" i="21"/>
  <c r="K89" i="21" s="1"/>
  <c r="O90" i="21"/>
  <c r="O89" i="21" s="1"/>
  <c r="Q90" i="21"/>
  <c r="Q89" i="21" s="1"/>
  <c r="V90" i="21"/>
  <c r="G91" i="21"/>
  <c r="I91" i="21"/>
  <c r="Q91" i="21"/>
  <c r="G92" i="21"/>
  <c r="I92" i="21"/>
  <c r="K92" i="21"/>
  <c r="K91" i="21" s="1"/>
  <c r="M92" i="21"/>
  <c r="M91" i="21" s="1"/>
  <c r="O92" i="21"/>
  <c r="O91" i="21" s="1"/>
  <c r="Q92" i="21"/>
  <c r="V92" i="21"/>
  <c r="V91" i="21" s="1"/>
  <c r="G93" i="21"/>
  <c r="K93" i="21"/>
  <c r="G94" i="21"/>
  <c r="M94" i="21" s="1"/>
  <c r="M93" i="21" s="1"/>
  <c r="I94" i="21"/>
  <c r="I93" i="21" s="1"/>
  <c r="K94" i="21"/>
  <c r="O94" i="21"/>
  <c r="O93" i="21" s="1"/>
  <c r="Q94" i="21"/>
  <c r="Q93" i="21" s="1"/>
  <c r="V94" i="21"/>
  <c r="V93" i="21" s="1"/>
  <c r="K95" i="21"/>
  <c r="G96" i="21"/>
  <c r="I96" i="21"/>
  <c r="K96" i="21"/>
  <c r="M96" i="21"/>
  <c r="O96" i="21"/>
  <c r="Q96" i="21"/>
  <c r="V96" i="21"/>
  <c r="V95" i="21" s="1"/>
  <c r="G97" i="21"/>
  <c r="G95" i="21" s="1"/>
  <c r="I97" i="21"/>
  <c r="K97" i="21"/>
  <c r="M97" i="21"/>
  <c r="O97" i="21"/>
  <c r="O95" i="21" s="1"/>
  <c r="Q97" i="21"/>
  <c r="V97" i="21"/>
  <c r="G98" i="21"/>
  <c r="M98" i="21" s="1"/>
  <c r="I98" i="21"/>
  <c r="K98" i="21"/>
  <c r="O98" i="21"/>
  <c r="Q98" i="21"/>
  <c r="Q95" i="21" s="1"/>
  <c r="V98" i="21"/>
  <c r="G99" i="21"/>
  <c r="I99" i="21"/>
  <c r="I95" i="21" s="1"/>
  <c r="K99" i="21"/>
  <c r="M99" i="21"/>
  <c r="O99" i="21"/>
  <c r="Q99" i="21"/>
  <c r="V99" i="21"/>
  <c r="I100" i="21"/>
  <c r="K100" i="21"/>
  <c r="Q100" i="21"/>
  <c r="V100" i="21"/>
  <c r="G101" i="21"/>
  <c r="M101" i="21" s="1"/>
  <c r="M100" i="21" s="1"/>
  <c r="I101" i="21"/>
  <c r="K101" i="21"/>
  <c r="O101" i="21"/>
  <c r="O100" i="21" s="1"/>
  <c r="Q101" i="21"/>
  <c r="V101" i="21"/>
  <c r="G103" i="21"/>
  <c r="O103" i="21"/>
  <c r="G104" i="21"/>
  <c r="M104" i="21" s="1"/>
  <c r="M103" i="21" s="1"/>
  <c r="I104" i="21"/>
  <c r="I103" i="21" s="1"/>
  <c r="K104" i="21"/>
  <c r="K103" i="21" s="1"/>
  <c r="O104" i="21"/>
  <c r="Q104" i="21"/>
  <c r="Q103" i="21" s="1"/>
  <c r="V104" i="21"/>
  <c r="V103" i="21" s="1"/>
  <c r="G105" i="21"/>
  <c r="K105" i="21"/>
  <c r="Q105" i="21"/>
  <c r="V105" i="21"/>
  <c r="G106" i="21"/>
  <c r="I106" i="21"/>
  <c r="I105" i="21" s="1"/>
  <c r="K106" i="21"/>
  <c r="M106" i="21"/>
  <c r="M105" i="21" s="1"/>
  <c r="O106" i="21"/>
  <c r="O105" i="21" s="1"/>
  <c r="Q106" i="21"/>
  <c r="V106" i="21"/>
  <c r="O107" i="21"/>
  <c r="G108" i="21"/>
  <c r="I108" i="21"/>
  <c r="I107" i="21" s="1"/>
  <c r="K108" i="21"/>
  <c r="M108" i="21"/>
  <c r="M107" i="21" s="1"/>
  <c r="O108" i="21"/>
  <c r="Q108" i="21"/>
  <c r="Q107" i="21" s="1"/>
  <c r="V108" i="21"/>
  <c r="V107" i="21" s="1"/>
  <c r="G109" i="21"/>
  <c r="I109" i="21"/>
  <c r="K109" i="21"/>
  <c r="K107" i="21" s="1"/>
  <c r="M109" i="21"/>
  <c r="O109" i="21"/>
  <c r="Q109" i="21"/>
  <c r="V109" i="21"/>
  <c r="G110" i="21"/>
  <c r="G107" i="21" s="1"/>
  <c r="I110" i="21"/>
  <c r="K110" i="21"/>
  <c r="M110" i="21"/>
  <c r="O110" i="21"/>
  <c r="Q110" i="21"/>
  <c r="V110" i="21"/>
  <c r="G111" i="21"/>
  <c r="O111" i="21"/>
  <c r="G112" i="21"/>
  <c r="M112" i="21" s="1"/>
  <c r="M111" i="21" s="1"/>
  <c r="I112" i="21"/>
  <c r="I111" i="21" s="1"/>
  <c r="K112" i="21"/>
  <c r="K111" i="21" s="1"/>
  <c r="O112" i="21"/>
  <c r="Q112" i="21"/>
  <c r="Q111" i="21" s="1"/>
  <c r="V112" i="21"/>
  <c r="G113" i="21"/>
  <c r="I113" i="21"/>
  <c r="K113" i="21"/>
  <c r="M113" i="21"/>
  <c r="O113" i="21"/>
  <c r="Q113" i="21"/>
  <c r="V113" i="21"/>
  <c r="V111" i="21" s="1"/>
  <c r="G115" i="21"/>
  <c r="G114" i="21" s="1"/>
  <c r="I115" i="21"/>
  <c r="I114" i="21" s="1"/>
  <c r="K115" i="21"/>
  <c r="K114" i="21" s="1"/>
  <c r="O115" i="21"/>
  <c r="O114" i="21" s="1"/>
  <c r="Q115" i="21"/>
  <c r="Q114" i="21" s="1"/>
  <c r="V115" i="21"/>
  <c r="G116" i="21"/>
  <c r="I116" i="21"/>
  <c r="K116" i="21"/>
  <c r="M116" i="21"/>
  <c r="O116" i="21"/>
  <c r="Q116" i="21"/>
  <c r="V116" i="21"/>
  <c r="V114" i="21" s="1"/>
  <c r="G117" i="21"/>
  <c r="I117" i="21"/>
  <c r="K117" i="21"/>
  <c r="M117" i="21"/>
  <c r="O117" i="21"/>
  <c r="Q117" i="21"/>
  <c r="V117" i="21"/>
  <c r="K118" i="21"/>
  <c r="G119" i="21"/>
  <c r="M119" i="21" s="1"/>
  <c r="M118" i="21" s="1"/>
  <c r="I119" i="21"/>
  <c r="I118" i="21" s="1"/>
  <c r="K119" i="21"/>
  <c r="O119" i="21"/>
  <c r="O118" i="21" s="1"/>
  <c r="Q119" i="21"/>
  <c r="Q118" i="21" s="1"/>
  <c r="V119" i="21"/>
  <c r="V118" i="21" s="1"/>
  <c r="G120" i="21"/>
  <c r="I120" i="21"/>
  <c r="O120" i="21"/>
  <c r="Q120" i="21"/>
  <c r="G121" i="21"/>
  <c r="I121" i="21"/>
  <c r="K121" i="21"/>
  <c r="K120" i="21" s="1"/>
  <c r="M121" i="21"/>
  <c r="M120" i="21" s="1"/>
  <c r="O121" i="21"/>
  <c r="Q121" i="21"/>
  <c r="V121" i="21"/>
  <c r="V120" i="21" s="1"/>
  <c r="K122" i="21"/>
  <c r="V122" i="21"/>
  <c r="G123" i="21"/>
  <c r="G122" i="21" s="1"/>
  <c r="I123" i="21"/>
  <c r="I122" i="21" s="1"/>
  <c r="K123" i="21"/>
  <c r="O123" i="21"/>
  <c r="O122" i="21" s="1"/>
  <c r="Q123" i="21"/>
  <c r="Q122" i="21" s="1"/>
  <c r="V123" i="21"/>
  <c r="G124" i="21"/>
  <c r="I124" i="21"/>
  <c r="O124" i="21"/>
  <c r="Q124" i="21"/>
  <c r="G125" i="21"/>
  <c r="I125" i="21"/>
  <c r="K125" i="21"/>
  <c r="K124" i="21" s="1"/>
  <c r="M125" i="21"/>
  <c r="M124" i="21" s="1"/>
  <c r="O125" i="21"/>
  <c r="Q125" i="21"/>
  <c r="V125" i="21"/>
  <c r="V124" i="21" s="1"/>
  <c r="G126" i="21"/>
  <c r="K126" i="21"/>
  <c r="V126" i="21"/>
  <c r="G127" i="21"/>
  <c r="M127" i="21" s="1"/>
  <c r="M126" i="21" s="1"/>
  <c r="I127" i="21"/>
  <c r="I126" i="21" s="1"/>
  <c r="K127" i="21"/>
  <c r="O127" i="21"/>
  <c r="O126" i="21" s="1"/>
  <c r="Q127" i="21"/>
  <c r="Q126" i="21" s="1"/>
  <c r="V127" i="21"/>
  <c r="G128" i="21"/>
  <c r="G129" i="21"/>
  <c r="I129" i="21"/>
  <c r="I128" i="21" s="1"/>
  <c r="K129" i="21"/>
  <c r="M129" i="21"/>
  <c r="M128" i="21" s="1"/>
  <c r="O129" i="21"/>
  <c r="Q129" i="21"/>
  <c r="V129" i="21"/>
  <c r="V128" i="21" s="1"/>
  <c r="G130" i="21"/>
  <c r="I130" i="21"/>
  <c r="K130" i="21"/>
  <c r="K128" i="21" s="1"/>
  <c r="M130" i="21"/>
  <c r="O130" i="21"/>
  <c r="O128" i="21" s="1"/>
  <c r="Q130" i="21"/>
  <c r="V130" i="21"/>
  <c r="G131" i="21"/>
  <c r="I131" i="21"/>
  <c r="K131" i="21"/>
  <c r="M131" i="21"/>
  <c r="O131" i="21"/>
  <c r="Q131" i="21"/>
  <c r="Q128" i="21" s="1"/>
  <c r="V131" i="21"/>
  <c r="O132" i="21"/>
  <c r="G133" i="21"/>
  <c r="I133" i="21"/>
  <c r="K133" i="21"/>
  <c r="K132" i="21" s="1"/>
  <c r="M133" i="21"/>
  <c r="O133" i="21"/>
  <c r="Q133" i="21"/>
  <c r="Q132" i="21" s="1"/>
  <c r="V133" i="21"/>
  <c r="G134" i="21"/>
  <c r="G132" i="21" s="1"/>
  <c r="I134" i="21"/>
  <c r="K134" i="21"/>
  <c r="O134" i="21"/>
  <c r="Q134" i="21"/>
  <c r="V134" i="21"/>
  <c r="V132" i="21" s="1"/>
  <c r="G135" i="21"/>
  <c r="M135" i="21" s="1"/>
  <c r="I135" i="21"/>
  <c r="I132" i="21" s="1"/>
  <c r="K135" i="21"/>
  <c r="O135" i="21"/>
  <c r="Q135" i="21"/>
  <c r="V135" i="21"/>
  <c r="G136" i="21"/>
  <c r="K136" i="21"/>
  <c r="O136" i="21"/>
  <c r="Q136" i="21"/>
  <c r="G137" i="21"/>
  <c r="I137" i="21"/>
  <c r="I136" i="21" s="1"/>
  <c r="K137" i="21"/>
  <c r="M137" i="21"/>
  <c r="M136" i="21" s="1"/>
  <c r="O137" i="21"/>
  <c r="Q137" i="21"/>
  <c r="V137" i="21"/>
  <c r="V136" i="21" s="1"/>
  <c r="G138" i="21"/>
  <c r="K138" i="21"/>
  <c r="G139" i="21"/>
  <c r="I139" i="21"/>
  <c r="I138" i="21" s="1"/>
  <c r="K139" i="21"/>
  <c r="M139" i="21"/>
  <c r="M138" i="21" s="1"/>
  <c r="O139" i="21"/>
  <c r="Q139" i="21"/>
  <c r="Q138" i="21" s="1"/>
  <c r="V139" i="21"/>
  <c r="G140" i="21"/>
  <c r="I140" i="21"/>
  <c r="K140" i="21"/>
  <c r="M140" i="21"/>
  <c r="O140" i="21"/>
  <c r="O138" i="21" s="1"/>
  <c r="Q140" i="21"/>
  <c r="V140" i="21"/>
  <c r="V138" i="21" s="1"/>
  <c r="G141" i="21"/>
  <c r="I141" i="21"/>
  <c r="K141" i="21"/>
  <c r="M141" i="21"/>
  <c r="O141" i="21"/>
  <c r="Q141" i="21"/>
  <c r="V141" i="21"/>
  <c r="G142" i="21"/>
  <c r="K142" i="21"/>
  <c r="O142" i="21"/>
  <c r="V142" i="21"/>
  <c r="G143" i="21"/>
  <c r="M143" i="21" s="1"/>
  <c r="M142" i="21" s="1"/>
  <c r="I143" i="21"/>
  <c r="I142" i="21" s="1"/>
  <c r="K143" i="21"/>
  <c r="O143" i="21"/>
  <c r="Q143" i="21"/>
  <c r="Q142" i="21" s="1"/>
  <c r="V143" i="21"/>
  <c r="G144" i="21"/>
  <c r="K144" i="21"/>
  <c r="O144" i="21"/>
  <c r="Q144" i="21"/>
  <c r="V144" i="21"/>
  <c r="G145" i="21"/>
  <c r="I145" i="21"/>
  <c r="I144" i="21" s="1"/>
  <c r="K145" i="21"/>
  <c r="M145" i="21"/>
  <c r="M144" i="21" s="1"/>
  <c r="O145" i="21"/>
  <c r="Q145" i="21"/>
  <c r="V145" i="21"/>
  <c r="G146" i="21"/>
  <c r="K146" i="21"/>
  <c r="O146" i="21"/>
  <c r="V146" i="21"/>
  <c r="G147" i="21"/>
  <c r="I147" i="21"/>
  <c r="I146" i="21" s="1"/>
  <c r="K147" i="21"/>
  <c r="M147" i="21"/>
  <c r="M146" i="21" s="1"/>
  <c r="O147" i="21"/>
  <c r="Q147" i="21"/>
  <c r="Q146" i="21" s="1"/>
  <c r="V147" i="21"/>
  <c r="I148" i="21"/>
  <c r="K148" i="21"/>
  <c r="O148" i="21"/>
  <c r="G149" i="21"/>
  <c r="I149" i="21"/>
  <c r="K149" i="21"/>
  <c r="M149" i="21"/>
  <c r="O149" i="21"/>
  <c r="Q149" i="21"/>
  <c r="Q148" i="21" s="1"/>
  <c r="V149" i="21"/>
  <c r="G150" i="21"/>
  <c r="G148" i="21" s="1"/>
  <c r="I150" i="21"/>
  <c r="K150" i="21"/>
  <c r="O150" i="21"/>
  <c r="Q150" i="21"/>
  <c r="V150" i="21"/>
  <c r="V148" i="21" s="1"/>
  <c r="O151" i="21"/>
  <c r="Q151" i="21"/>
  <c r="G152" i="21"/>
  <c r="G151" i="21" s="1"/>
  <c r="I152" i="21"/>
  <c r="I151" i="21" s="1"/>
  <c r="K152" i="21"/>
  <c r="K151" i="21" s="1"/>
  <c r="O152" i="21"/>
  <c r="Q152" i="21"/>
  <c r="V152" i="21"/>
  <c r="V151" i="21" s="1"/>
  <c r="I153" i="21"/>
  <c r="Q153" i="21"/>
  <c r="V153" i="21"/>
  <c r="G154" i="21"/>
  <c r="G153" i="21" s="1"/>
  <c r="I154" i="21"/>
  <c r="K154" i="21"/>
  <c r="K153" i="21" s="1"/>
  <c r="M154" i="21"/>
  <c r="M153" i="21" s="1"/>
  <c r="O154" i="21"/>
  <c r="O153" i="21" s="1"/>
  <c r="Q154" i="21"/>
  <c r="V154" i="21"/>
  <c r="G156" i="21"/>
  <c r="I156" i="21"/>
  <c r="K156" i="21"/>
  <c r="K155" i="21" s="1"/>
  <c r="M156" i="21"/>
  <c r="O156" i="21"/>
  <c r="O155" i="21" s="1"/>
  <c r="Q156" i="21"/>
  <c r="Q155" i="21" s="1"/>
  <c r="V156" i="21"/>
  <c r="V155" i="21" s="1"/>
  <c r="G157" i="21"/>
  <c r="I157" i="21"/>
  <c r="K157" i="21"/>
  <c r="M157" i="21"/>
  <c r="O157" i="21"/>
  <c r="Q157" i="21"/>
  <c r="V157" i="21"/>
  <c r="G158" i="21"/>
  <c r="G155" i="21" s="1"/>
  <c r="I158" i="21"/>
  <c r="K158" i="21"/>
  <c r="O158" i="21"/>
  <c r="Q158" i="21"/>
  <c r="V158" i="21"/>
  <c r="G159" i="21"/>
  <c r="M159" i="21" s="1"/>
  <c r="I159" i="21"/>
  <c r="I155" i="21" s="1"/>
  <c r="K159" i="21"/>
  <c r="O159" i="21"/>
  <c r="Q159" i="21"/>
  <c r="V159" i="21"/>
  <c r="G160" i="21"/>
  <c r="O160" i="21"/>
  <c r="Q160" i="21"/>
  <c r="V160" i="21"/>
  <c r="G161" i="21"/>
  <c r="I161" i="21"/>
  <c r="I160" i="21" s="1"/>
  <c r="K161" i="21"/>
  <c r="K160" i="21" s="1"/>
  <c r="M161" i="21"/>
  <c r="M160" i="21" s="1"/>
  <c r="O161" i="21"/>
  <c r="Q161" i="21"/>
  <c r="V161" i="21"/>
  <c r="G162" i="21"/>
  <c r="K162" i="21"/>
  <c r="V162" i="21"/>
  <c r="G163" i="21"/>
  <c r="I163" i="21"/>
  <c r="I162" i="21" s="1"/>
  <c r="K163" i="21"/>
  <c r="M163" i="21"/>
  <c r="M162" i="21" s="1"/>
  <c r="O163" i="21"/>
  <c r="O162" i="21" s="1"/>
  <c r="Q163" i="21"/>
  <c r="Q162" i="21" s="1"/>
  <c r="V163" i="21"/>
  <c r="I164" i="21"/>
  <c r="K164" i="21"/>
  <c r="O164" i="21"/>
  <c r="G165" i="21"/>
  <c r="I165" i="21"/>
  <c r="K165" i="21"/>
  <c r="M165" i="21"/>
  <c r="O165" i="21"/>
  <c r="Q165" i="21"/>
  <c r="Q164" i="21" s="1"/>
  <c r="V165" i="21"/>
  <c r="V164" i="21" s="1"/>
  <c r="G166" i="21"/>
  <c r="G164" i="21" s="1"/>
  <c r="I166" i="21"/>
  <c r="K166" i="21"/>
  <c r="O166" i="21"/>
  <c r="Q166" i="21"/>
  <c r="V166" i="21"/>
  <c r="O167" i="21"/>
  <c r="Q167" i="21"/>
  <c r="G168" i="21"/>
  <c r="G167" i="21" s="1"/>
  <c r="I168" i="21"/>
  <c r="I167" i="21" s="1"/>
  <c r="K168" i="21"/>
  <c r="K167" i="21" s="1"/>
  <c r="O168" i="21"/>
  <c r="Q168" i="21"/>
  <c r="V168" i="21"/>
  <c r="V167" i="21" s="1"/>
  <c r="I169" i="21"/>
  <c r="Q169" i="21"/>
  <c r="V169" i="21"/>
  <c r="G170" i="21"/>
  <c r="G169" i="21" s="1"/>
  <c r="I170" i="21"/>
  <c r="K170" i="21"/>
  <c r="K169" i="21" s="1"/>
  <c r="M170" i="21"/>
  <c r="M169" i="21" s="1"/>
  <c r="O170" i="21"/>
  <c r="O169" i="21" s="1"/>
  <c r="Q170" i="21"/>
  <c r="V170" i="21"/>
  <c r="G171" i="21"/>
  <c r="I171" i="21"/>
  <c r="M171" i="21"/>
  <c r="G172" i="21"/>
  <c r="I172" i="21"/>
  <c r="K172" i="21"/>
  <c r="K171" i="21" s="1"/>
  <c r="M172" i="21"/>
  <c r="O172" i="21"/>
  <c r="O171" i="21" s="1"/>
  <c r="Q172" i="21"/>
  <c r="Q171" i="21" s="1"/>
  <c r="V172" i="21"/>
  <c r="V171" i="21" s="1"/>
  <c r="I173" i="21"/>
  <c r="K173" i="21"/>
  <c r="M173" i="21"/>
  <c r="Q173" i="21"/>
  <c r="G174" i="21"/>
  <c r="G173" i="21" s="1"/>
  <c r="I174" i="21"/>
  <c r="K174" i="21"/>
  <c r="M174" i="21"/>
  <c r="O174" i="21"/>
  <c r="O173" i="21" s="1"/>
  <c r="Q174" i="21"/>
  <c r="V174" i="21"/>
  <c r="V173" i="21" s="1"/>
  <c r="O175" i="21"/>
  <c r="Q175" i="21"/>
  <c r="G176" i="21"/>
  <c r="G175" i="21" s="1"/>
  <c r="I176" i="21"/>
  <c r="I175" i="21" s="1"/>
  <c r="K176" i="21"/>
  <c r="K175" i="21" s="1"/>
  <c r="O176" i="21"/>
  <c r="Q176" i="21"/>
  <c r="V176" i="21"/>
  <c r="V175" i="21" s="1"/>
  <c r="I177" i="21"/>
  <c r="Q177" i="21"/>
  <c r="V177" i="21"/>
  <c r="G178" i="21"/>
  <c r="G177" i="21" s="1"/>
  <c r="I178" i="21"/>
  <c r="K178" i="21"/>
  <c r="K177" i="21" s="1"/>
  <c r="M178" i="21"/>
  <c r="M177" i="21" s="1"/>
  <c r="O178" i="21"/>
  <c r="O177" i="21" s="1"/>
  <c r="Q178" i="21"/>
  <c r="V178" i="21"/>
  <c r="G179" i="21"/>
  <c r="M179" i="21"/>
  <c r="G180" i="21"/>
  <c r="I180" i="21"/>
  <c r="I179" i="21" s="1"/>
  <c r="K180" i="21"/>
  <c r="K179" i="21" s="1"/>
  <c r="M180" i="21"/>
  <c r="O180" i="21"/>
  <c r="O179" i="21" s="1"/>
  <c r="Q180" i="21"/>
  <c r="Q179" i="21" s="1"/>
  <c r="V180" i="21"/>
  <c r="V179" i="21" s="1"/>
  <c r="I181" i="21"/>
  <c r="K181" i="21"/>
  <c r="Q181" i="21"/>
  <c r="G182" i="21"/>
  <c r="G181" i="21" s="1"/>
  <c r="I182" i="21"/>
  <c r="K182" i="21"/>
  <c r="M182" i="21"/>
  <c r="M181" i="21" s="1"/>
  <c r="O182" i="21"/>
  <c r="O181" i="21" s="1"/>
  <c r="Q182" i="21"/>
  <c r="V182" i="21"/>
  <c r="V181" i="21" s="1"/>
  <c r="G183" i="21"/>
  <c r="O183" i="21"/>
  <c r="G184" i="21"/>
  <c r="M184" i="21" s="1"/>
  <c r="M183" i="21" s="1"/>
  <c r="I184" i="21"/>
  <c r="I183" i="21" s="1"/>
  <c r="K184" i="21"/>
  <c r="K183" i="21" s="1"/>
  <c r="O184" i="21"/>
  <c r="Q184" i="21"/>
  <c r="Q183" i="21" s="1"/>
  <c r="V184" i="21"/>
  <c r="V183" i="21" s="1"/>
  <c r="I185" i="21"/>
  <c r="K185" i="21"/>
  <c r="Q185" i="21"/>
  <c r="V185" i="21"/>
  <c r="G186" i="21"/>
  <c r="G185" i="21" s="1"/>
  <c r="I186" i="21"/>
  <c r="K186" i="21"/>
  <c r="M186" i="21"/>
  <c r="M185" i="21" s="1"/>
  <c r="O186" i="21"/>
  <c r="O185" i="21" s="1"/>
  <c r="Q186" i="21"/>
  <c r="V186" i="21"/>
  <c r="G187" i="21"/>
  <c r="M187" i="21"/>
  <c r="O187" i="21"/>
  <c r="G188" i="21"/>
  <c r="I188" i="21"/>
  <c r="I187" i="21" s="1"/>
  <c r="K188" i="21"/>
  <c r="K187" i="21" s="1"/>
  <c r="M188" i="21"/>
  <c r="O188" i="21"/>
  <c r="Q188" i="21"/>
  <c r="Q187" i="21" s="1"/>
  <c r="V188" i="21"/>
  <c r="V187" i="21" s="1"/>
  <c r="I189" i="21"/>
  <c r="K189" i="21"/>
  <c r="Q189" i="21"/>
  <c r="V189" i="21"/>
  <c r="G190" i="21"/>
  <c r="G189" i="21" s="1"/>
  <c r="I190" i="21"/>
  <c r="K190" i="21"/>
  <c r="M190" i="21"/>
  <c r="M189" i="21" s="1"/>
  <c r="O190" i="21"/>
  <c r="O189" i="21" s="1"/>
  <c r="Q190" i="21"/>
  <c r="V190" i="21"/>
  <c r="G191" i="21"/>
  <c r="O191" i="21"/>
  <c r="G192" i="21"/>
  <c r="M192" i="21" s="1"/>
  <c r="I192" i="21"/>
  <c r="I191" i="21" s="1"/>
  <c r="K192" i="21"/>
  <c r="K191" i="21" s="1"/>
  <c r="O192" i="21"/>
  <c r="Q192" i="21"/>
  <c r="Q191" i="21" s="1"/>
  <c r="V192" i="21"/>
  <c r="V191" i="21" s="1"/>
  <c r="G193" i="21"/>
  <c r="M193" i="21" s="1"/>
  <c r="I193" i="21"/>
  <c r="K193" i="21"/>
  <c r="O193" i="21"/>
  <c r="Q193" i="21"/>
  <c r="V193" i="21"/>
  <c r="K194" i="21"/>
  <c r="M194" i="21"/>
  <c r="V194" i="21"/>
  <c r="G195" i="21"/>
  <c r="G194" i="21" s="1"/>
  <c r="I195" i="21"/>
  <c r="I194" i="21" s="1"/>
  <c r="K195" i="21"/>
  <c r="M195" i="21"/>
  <c r="O195" i="21"/>
  <c r="O194" i="21" s="1"/>
  <c r="Q195" i="21"/>
  <c r="Q194" i="21" s="1"/>
  <c r="V195" i="21"/>
  <c r="G196" i="21"/>
  <c r="I196" i="21"/>
  <c r="K196" i="21"/>
  <c r="O196" i="21"/>
  <c r="Q196" i="21"/>
  <c r="G197" i="21"/>
  <c r="I197" i="21"/>
  <c r="K197" i="21"/>
  <c r="M197" i="21"/>
  <c r="M196" i="21" s="1"/>
  <c r="O197" i="21"/>
  <c r="Q197" i="21"/>
  <c r="V197" i="21"/>
  <c r="V196" i="21" s="1"/>
  <c r="G199" i="21"/>
  <c r="M199" i="21" s="1"/>
  <c r="I199" i="21"/>
  <c r="I198" i="21" s="1"/>
  <c r="K199" i="21"/>
  <c r="O199" i="21"/>
  <c r="O198" i="21" s="1"/>
  <c r="Q199" i="21"/>
  <c r="Q198" i="21" s="1"/>
  <c r="V199" i="21"/>
  <c r="G200" i="21"/>
  <c r="M200" i="21" s="1"/>
  <c r="I200" i="21"/>
  <c r="K200" i="21"/>
  <c r="K198" i="21" s="1"/>
  <c r="O200" i="21"/>
  <c r="Q200" i="21"/>
  <c r="V200" i="21"/>
  <c r="V198" i="21" s="1"/>
  <c r="G201" i="21"/>
  <c r="M201" i="21" s="1"/>
  <c r="I201" i="21"/>
  <c r="K201" i="21"/>
  <c r="O201" i="21"/>
  <c r="Q201" i="21"/>
  <c r="V201" i="21"/>
  <c r="G202" i="21"/>
  <c r="I202" i="21"/>
  <c r="K202" i="21"/>
  <c r="M202" i="21"/>
  <c r="O202" i="21"/>
  <c r="Q202" i="21"/>
  <c r="V202" i="21"/>
  <c r="G203" i="21"/>
  <c r="I203" i="21"/>
  <c r="K203" i="21"/>
  <c r="M203" i="21"/>
  <c r="O203" i="21"/>
  <c r="Q203" i="21"/>
  <c r="V203" i="21"/>
  <c r="G204" i="21"/>
  <c r="I204" i="21"/>
  <c r="K204" i="21"/>
  <c r="M204" i="21"/>
  <c r="O204" i="21"/>
  <c r="Q204" i="21"/>
  <c r="V204" i="21"/>
  <c r="G205" i="21"/>
  <c r="I205" i="21"/>
  <c r="K205" i="21"/>
  <c r="M205" i="21"/>
  <c r="O205" i="21"/>
  <c r="Q205" i="21"/>
  <c r="V205" i="21"/>
  <c r="G206" i="21"/>
  <c r="I206" i="21"/>
  <c r="K206" i="21"/>
  <c r="M206" i="21"/>
  <c r="O206" i="21"/>
  <c r="Q206" i="21"/>
  <c r="V206" i="21"/>
  <c r="G207" i="21"/>
  <c r="M207" i="21" s="1"/>
  <c r="I207" i="21"/>
  <c r="K207" i="21"/>
  <c r="O207" i="21"/>
  <c r="Q207" i="21"/>
  <c r="V207" i="21"/>
  <c r="G208" i="21"/>
  <c r="O208" i="21"/>
  <c r="Q208" i="21"/>
  <c r="V208" i="21"/>
  <c r="G209" i="21"/>
  <c r="M209" i="21" s="1"/>
  <c r="M208" i="21" s="1"/>
  <c r="I209" i="21"/>
  <c r="I208" i="21" s="1"/>
  <c r="K209" i="21"/>
  <c r="K208" i="21" s="1"/>
  <c r="O209" i="21"/>
  <c r="Q209" i="21"/>
  <c r="V209" i="21"/>
  <c r="G210" i="21"/>
  <c r="G211" i="21"/>
  <c r="I211" i="21"/>
  <c r="I210" i="21" s="1"/>
  <c r="K211" i="21"/>
  <c r="M211" i="21"/>
  <c r="M210" i="21" s="1"/>
  <c r="O211" i="21"/>
  <c r="O210" i="21" s="1"/>
  <c r="Q211" i="21"/>
  <c r="Q210" i="21" s="1"/>
  <c r="V211" i="21"/>
  <c r="G212" i="21"/>
  <c r="I212" i="21"/>
  <c r="K212" i="21"/>
  <c r="K210" i="21" s="1"/>
  <c r="M212" i="21"/>
  <c r="O212" i="21"/>
  <c r="Q212" i="21"/>
  <c r="V212" i="21"/>
  <c r="V210" i="21" s="1"/>
  <c r="K213" i="21"/>
  <c r="G214" i="21"/>
  <c r="G213" i="21" s="1"/>
  <c r="I214" i="21"/>
  <c r="K214" i="21"/>
  <c r="M214" i="21"/>
  <c r="O214" i="21"/>
  <c r="O213" i="21" s="1"/>
  <c r="Q214" i="21"/>
  <c r="V214" i="21"/>
  <c r="V213" i="21" s="1"/>
  <c r="G215" i="21"/>
  <c r="M215" i="21" s="1"/>
  <c r="M213" i="21" s="1"/>
  <c r="I215" i="21"/>
  <c r="I213" i="21" s="1"/>
  <c r="K215" i="21"/>
  <c r="O215" i="21"/>
  <c r="Q215" i="21"/>
  <c r="Q213" i="21" s="1"/>
  <c r="V215" i="21"/>
  <c r="G216" i="21"/>
  <c r="Q216" i="21"/>
  <c r="V216" i="21"/>
  <c r="G217" i="21"/>
  <c r="M217" i="21" s="1"/>
  <c r="M216" i="21" s="1"/>
  <c r="I217" i="21"/>
  <c r="I216" i="21" s="1"/>
  <c r="K217" i="21"/>
  <c r="K216" i="21" s="1"/>
  <c r="O217" i="21"/>
  <c r="Q217" i="21"/>
  <c r="V217" i="21"/>
  <c r="G218" i="21"/>
  <c r="I218" i="21"/>
  <c r="K218" i="21"/>
  <c r="M218" i="21"/>
  <c r="O218" i="21"/>
  <c r="O216" i="21" s="1"/>
  <c r="Q218" i="21"/>
  <c r="V218" i="21"/>
  <c r="G219" i="21"/>
  <c r="I219" i="21"/>
  <c r="M219" i="21"/>
  <c r="G220" i="21"/>
  <c r="I220" i="21"/>
  <c r="K220" i="21"/>
  <c r="K219" i="21" s="1"/>
  <c r="M220" i="21"/>
  <c r="O220" i="21"/>
  <c r="O219" i="21" s="1"/>
  <c r="Q220" i="21"/>
  <c r="Q219" i="21" s="1"/>
  <c r="V220" i="21"/>
  <c r="V219" i="21" s="1"/>
  <c r="K221" i="21"/>
  <c r="M221" i="21"/>
  <c r="Q221" i="21"/>
  <c r="G222" i="21"/>
  <c r="G221" i="21" s="1"/>
  <c r="I222" i="21"/>
  <c r="I221" i="21" s="1"/>
  <c r="K222" i="21"/>
  <c r="M222" i="21"/>
  <c r="O222" i="21"/>
  <c r="O221" i="21" s="1"/>
  <c r="Q222" i="21"/>
  <c r="V222" i="21"/>
  <c r="V221" i="21" s="1"/>
  <c r="O223" i="21"/>
  <c r="Q223" i="21"/>
  <c r="G224" i="21"/>
  <c r="I224" i="21"/>
  <c r="I223" i="21" s="1"/>
  <c r="K224" i="21"/>
  <c r="K223" i="21" s="1"/>
  <c r="O224" i="21"/>
  <c r="Q224" i="21"/>
  <c r="V224" i="21"/>
  <c r="V223" i="21" s="1"/>
  <c r="I225" i="21"/>
  <c r="V225" i="21"/>
  <c r="G226" i="21"/>
  <c r="G225" i="21" s="1"/>
  <c r="I226" i="21"/>
  <c r="K226" i="21"/>
  <c r="K225" i="21" s="1"/>
  <c r="M226" i="21"/>
  <c r="M225" i="21" s="1"/>
  <c r="O226" i="21"/>
  <c r="O225" i="21" s="1"/>
  <c r="Q226" i="21"/>
  <c r="Q225" i="21" s="1"/>
  <c r="V226" i="21"/>
  <c r="G227" i="21"/>
  <c r="M227" i="21"/>
  <c r="O227" i="21"/>
  <c r="G228" i="21"/>
  <c r="I228" i="21"/>
  <c r="I227" i="21" s="1"/>
  <c r="K228" i="21"/>
  <c r="K227" i="21" s="1"/>
  <c r="M228" i="21"/>
  <c r="O228" i="21"/>
  <c r="Q228" i="21"/>
  <c r="Q227" i="21" s="1"/>
  <c r="V228" i="21"/>
  <c r="V227" i="21" s="1"/>
  <c r="K229" i="21"/>
  <c r="V229" i="21"/>
  <c r="G230" i="21"/>
  <c r="I230" i="21"/>
  <c r="I229" i="21" s="1"/>
  <c r="K230" i="21"/>
  <c r="M230" i="21"/>
  <c r="O230" i="21"/>
  <c r="O229" i="21" s="1"/>
  <c r="Q230" i="21"/>
  <c r="V230" i="21"/>
  <c r="G231" i="21"/>
  <c r="I231" i="21"/>
  <c r="K231" i="21"/>
  <c r="O231" i="21"/>
  <c r="Q231" i="21"/>
  <c r="Q229" i="21" s="1"/>
  <c r="V231" i="21"/>
  <c r="G232" i="21"/>
  <c r="I232" i="21"/>
  <c r="Q232" i="21"/>
  <c r="V232" i="21"/>
  <c r="G233" i="21"/>
  <c r="M233" i="21" s="1"/>
  <c r="M232" i="21" s="1"/>
  <c r="I233" i="21"/>
  <c r="K233" i="21"/>
  <c r="K232" i="21" s="1"/>
  <c r="O233" i="21"/>
  <c r="O232" i="21" s="1"/>
  <c r="Q233" i="21"/>
  <c r="V233" i="21"/>
  <c r="G234" i="21"/>
  <c r="K234" i="21"/>
  <c r="Q234" i="21"/>
  <c r="G235" i="21"/>
  <c r="M235" i="21" s="1"/>
  <c r="M234" i="21" s="1"/>
  <c r="I235" i="21"/>
  <c r="I234" i="21" s="1"/>
  <c r="K235" i="21"/>
  <c r="O235" i="21"/>
  <c r="O234" i="21" s="1"/>
  <c r="Q235" i="21"/>
  <c r="V235" i="21"/>
  <c r="V234" i="21" s="1"/>
  <c r="I236" i="21"/>
  <c r="K236" i="21"/>
  <c r="M236" i="21"/>
  <c r="O236" i="21"/>
  <c r="G237" i="21"/>
  <c r="G236" i="21" s="1"/>
  <c r="I237" i="21"/>
  <c r="K237" i="21"/>
  <c r="M237" i="21"/>
  <c r="O237" i="21"/>
  <c r="Q237" i="21"/>
  <c r="Q236" i="21" s="1"/>
  <c r="V237" i="21"/>
  <c r="V236" i="21" s="1"/>
  <c r="Q238" i="21"/>
  <c r="G239" i="21"/>
  <c r="I239" i="21"/>
  <c r="I238" i="21" s="1"/>
  <c r="K239" i="21"/>
  <c r="K238" i="21" s="1"/>
  <c r="O239" i="21"/>
  <c r="O238" i="21" s="1"/>
  <c r="Q239" i="21"/>
  <c r="V239" i="21"/>
  <c r="V238" i="21" s="1"/>
  <c r="G240" i="21"/>
  <c r="Q240" i="21"/>
  <c r="V240" i="21"/>
  <c r="G241" i="21"/>
  <c r="M241" i="21" s="1"/>
  <c r="M240" i="21" s="1"/>
  <c r="I241" i="21"/>
  <c r="I240" i="21" s="1"/>
  <c r="K241" i="21"/>
  <c r="K240" i="21" s="1"/>
  <c r="O241" i="21"/>
  <c r="O240" i="21" s="1"/>
  <c r="Q241" i="21"/>
  <c r="V241" i="21"/>
  <c r="K242" i="21"/>
  <c r="G243" i="21"/>
  <c r="G242" i="21" s="1"/>
  <c r="I243" i="21"/>
  <c r="I242" i="21" s="1"/>
  <c r="K243" i="21"/>
  <c r="O243" i="21"/>
  <c r="O242" i="21" s="1"/>
  <c r="Q243" i="21"/>
  <c r="Q242" i="21" s="1"/>
  <c r="V243" i="21"/>
  <c r="V242" i="21" s="1"/>
  <c r="I244" i="21"/>
  <c r="K244" i="21"/>
  <c r="O244" i="21"/>
  <c r="Q244" i="21"/>
  <c r="V244" i="21"/>
  <c r="G245" i="21"/>
  <c r="G244" i="21" s="1"/>
  <c r="I245" i="21"/>
  <c r="K245" i="21"/>
  <c r="O245" i="21"/>
  <c r="Q245" i="21"/>
  <c r="V245" i="21"/>
  <c r="G246" i="21"/>
  <c r="I246" i="21"/>
  <c r="O246" i="21"/>
  <c r="G247" i="21"/>
  <c r="M247" i="21" s="1"/>
  <c r="M246" i="21" s="1"/>
  <c r="I247" i="21"/>
  <c r="K247" i="21"/>
  <c r="K246" i="21" s="1"/>
  <c r="O247" i="21"/>
  <c r="Q247" i="21"/>
  <c r="Q246" i="21" s="1"/>
  <c r="V247" i="21"/>
  <c r="G248" i="21"/>
  <c r="I248" i="21"/>
  <c r="K248" i="21"/>
  <c r="M248" i="21"/>
  <c r="O248" i="21"/>
  <c r="Q248" i="21"/>
  <c r="V248" i="21"/>
  <c r="V246" i="21" s="1"/>
  <c r="I249" i="21"/>
  <c r="K249" i="21"/>
  <c r="O249" i="21"/>
  <c r="V249" i="21"/>
  <c r="G250" i="21"/>
  <c r="G249" i="21" s="1"/>
  <c r="I250" i="21"/>
  <c r="K250" i="21"/>
  <c r="O250" i="21"/>
  <c r="Q250" i="21"/>
  <c r="Q249" i="21" s="1"/>
  <c r="V250" i="21"/>
  <c r="G251" i="21"/>
  <c r="O251" i="21"/>
  <c r="Q251" i="21"/>
  <c r="V251" i="21"/>
  <c r="G252" i="21"/>
  <c r="M252" i="21" s="1"/>
  <c r="M251" i="21" s="1"/>
  <c r="I252" i="21"/>
  <c r="I251" i="21" s="1"/>
  <c r="K252" i="21"/>
  <c r="K251" i="21" s="1"/>
  <c r="O252" i="21"/>
  <c r="Q252" i="21"/>
  <c r="V252" i="21"/>
  <c r="G253" i="21"/>
  <c r="K253" i="21"/>
  <c r="Q253" i="21"/>
  <c r="V253" i="21"/>
  <c r="G254" i="21"/>
  <c r="I254" i="21"/>
  <c r="I253" i="21" s="1"/>
  <c r="K254" i="21"/>
  <c r="M254" i="21"/>
  <c r="M253" i="21" s="1"/>
  <c r="O254" i="21"/>
  <c r="O253" i="21" s="1"/>
  <c r="Q254" i="21"/>
  <c r="V254" i="21"/>
  <c r="G255" i="21"/>
  <c r="I255" i="21"/>
  <c r="K255" i="21"/>
  <c r="O255" i="21"/>
  <c r="G256" i="21"/>
  <c r="I256" i="21"/>
  <c r="K256" i="21"/>
  <c r="M256" i="21"/>
  <c r="M255" i="21" s="1"/>
  <c r="O256" i="21"/>
  <c r="Q256" i="21"/>
  <c r="Q255" i="21" s="1"/>
  <c r="V256" i="21"/>
  <c r="V255" i="21" s="1"/>
  <c r="K257" i="21"/>
  <c r="O257" i="21"/>
  <c r="G258" i="21"/>
  <c r="G257" i="21" s="1"/>
  <c r="I258" i="21"/>
  <c r="K258" i="21"/>
  <c r="O258" i="21"/>
  <c r="Q258" i="21"/>
  <c r="Q257" i="21" s="1"/>
  <c r="V258" i="21"/>
  <c r="G259" i="21"/>
  <c r="M259" i="21" s="1"/>
  <c r="I259" i="21"/>
  <c r="I257" i="21" s="1"/>
  <c r="K259" i="21"/>
  <c r="O259" i="21"/>
  <c r="Q259" i="21"/>
  <c r="V259" i="21"/>
  <c r="V257" i="21" s="1"/>
  <c r="I260" i="21"/>
  <c r="Q260" i="21"/>
  <c r="V260" i="21"/>
  <c r="G261" i="21"/>
  <c r="G260" i="21" s="1"/>
  <c r="I261" i="21"/>
  <c r="K261" i="21"/>
  <c r="K260" i="21" s="1"/>
  <c r="O261" i="21"/>
  <c r="O260" i="21" s="1"/>
  <c r="Q261" i="21"/>
  <c r="V261" i="21"/>
  <c r="I262" i="21"/>
  <c r="G263" i="21"/>
  <c r="M263" i="21" s="1"/>
  <c r="M262" i="21" s="1"/>
  <c r="I263" i="21"/>
  <c r="K263" i="21"/>
  <c r="K262" i="21" s="1"/>
  <c r="O263" i="21"/>
  <c r="O262" i="21" s="1"/>
  <c r="Q263" i="21"/>
  <c r="Q262" i="21" s="1"/>
  <c r="V263" i="21"/>
  <c r="V262" i="21" s="1"/>
  <c r="G264" i="21"/>
  <c r="I264" i="21"/>
  <c r="K264" i="21"/>
  <c r="M264" i="21"/>
  <c r="O264" i="21"/>
  <c r="Q264" i="21"/>
  <c r="V264" i="21"/>
  <c r="G265" i="21"/>
  <c r="I265" i="21"/>
  <c r="K265" i="21"/>
  <c r="M265" i="21"/>
  <c r="O265" i="21"/>
  <c r="Q265" i="21"/>
  <c r="V265" i="21"/>
  <c r="G266" i="21"/>
  <c r="M266" i="21" s="1"/>
  <c r="I266" i="21"/>
  <c r="K266" i="21"/>
  <c r="O266" i="21"/>
  <c r="Q266" i="21"/>
  <c r="V266" i="21"/>
  <c r="G267" i="21"/>
  <c r="O267" i="21"/>
  <c r="Q267" i="21"/>
  <c r="V267" i="21"/>
  <c r="G268" i="21"/>
  <c r="M268" i="21" s="1"/>
  <c r="M267" i="21" s="1"/>
  <c r="I268" i="21"/>
  <c r="I267" i="21" s="1"/>
  <c r="K268" i="21"/>
  <c r="K267" i="21" s="1"/>
  <c r="O268" i="21"/>
  <c r="Q268" i="21"/>
  <c r="V268" i="21"/>
  <c r="G269" i="21"/>
  <c r="K269" i="21"/>
  <c r="V269" i="21"/>
  <c r="G270" i="21"/>
  <c r="I270" i="21"/>
  <c r="I269" i="21" s="1"/>
  <c r="K270" i="21"/>
  <c r="M270" i="21"/>
  <c r="M269" i="21" s="1"/>
  <c r="O270" i="21"/>
  <c r="O269" i="21" s="1"/>
  <c r="Q270" i="21"/>
  <c r="Q269" i="21" s="1"/>
  <c r="V270" i="21"/>
  <c r="G271" i="21"/>
  <c r="M271" i="21" s="1"/>
  <c r="I271" i="21"/>
  <c r="K271" i="21"/>
  <c r="O271" i="21"/>
  <c r="Q271" i="21"/>
  <c r="V271" i="21"/>
  <c r="Q272" i="21"/>
  <c r="G273" i="21"/>
  <c r="I273" i="21"/>
  <c r="K273" i="21"/>
  <c r="M273" i="21"/>
  <c r="O273" i="21"/>
  <c r="O272" i="21" s="1"/>
  <c r="Q273" i="21"/>
  <c r="V273" i="21"/>
  <c r="V272" i="21" s="1"/>
  <c r="G274" i="21"/>
  <c r="G272" i="21" s="1"/>
  <c r="I274" i="21"/>
  <c r="K274" i="21"/>
  <c r="O274" i="21"/>
  <c r="Q274" i="21"/>
  <c r="V274" i="21"/>
  <c r="G275" i="21"/>
  <c r="M275" i="21" s="1"/>
  <c r="I275" i="21"/>
  <c r="I272" i="21" s="1"/>
  <c r="K275" i="21"/>
  <c r="O275" i="21"/>
  <c r="Q275" i="21"/>
  <c r="V275" i="21"/>
  <c r="G276" i="21"/>
  <c r="M276" i="21" s="1"/>
  <c r="I276" i="21"/>
  <c r="K276" i="21"/>
  <c r="K272" i="21" s="1"/>
  <c r="O276" i="21"/>
  <c r="Q276" i="21"/>
  <c r="V276" i="21"/>
  <c r="G278" i="21"/>
  <c r="M278" i="21" s="1"/>
  <c r="I278" i="21"/>
  <c r="K278" i="21"/>
  <c r="O278" i="21"/>
  <c r="Q278" i="21"/>
  <c r="V278" i="21"/>
  <c r="AE280" i="21"/>
  <c r="AF280" i="21"/>
  <c r="G177" i="20"/>
  <c r="BA13" i="20"/>
  <c r="G8" i="20"/>
  <c r="G9" i="20"/>
  <c r="I9" i="20"/>
  <c r="I8" i="20" s="1"/>
  <c r="K9" i="20"/>
  <c r="K8" i="20" s="1"/>
  <c r="M9" i="20"/>
  <c r="M8" i="20" s="1"/>
  <c r="O9" i="20"/>
  <c r="O8" i="20" s="1"/>
  <c r="Q9" i="20"/>
  <c r="Q8" i="20" s="1"/>
  <c r="V9" i="20"/>
  <c r="V8" i="20" s="1"/>
  <c r="G11" i="20"/>
  <c r="I11" i="20"/>
  <c r="I10" i="20" s="1"/>
  <c r="K11" i="20"/>
  <c r="M11" i="20"/>
  <c r="O11" i="20"/>
  <c r="O10" i="20" s="1"/>
  <c r="Q11" i="20"/>
  <c r="Q10" i="20" s="1"/>
  <c r="V11" i="20"/>
  <c r="V10" i="20" s="1"/>
  <c r="G12" i="20"/>
  <c r="I12" i="20"/>
  <c r="K12" i="20"/>
  <c r="K10" i="20" s="1"/>
  <c r="M12" i="20"/>
  <c r="O12" i="20"/>
  <c r="Q12" i="20"/>
  <c r="V12" i="20"/>
  <c r="G14" i="20"/>
  <c r="I14" i="20"/>
  <c r="K14" i="20"/>
  <c r="M14" i="20"/>
  <c r="O14" i="20"/>
  <c r="Q14" i="20"/>
  <c r="V14" i="20"/>
  <c r="G15" i="20"/>
  <c r="I15" i="20"/>
  <c r="K15" i="20"/>
  <c r="M15" i="20"/>
  <c r="O15" i="20"/>
  <c r="Q15" i="20"/>
  <c r="V15" i="20"/>
  <c r="G16" i="20"/>
  <c r="M16" i="20" s="1"/>
  <c r="I16" i="20"/>
  <c r="K16" i="20"/>
  <c r="O16" i="20"/>
  <c r="Q16" i="20"/>
  <c r="V16" i="20"/>
  <c r="G17" i="20"/>
  <c r="M17" i="20" s="1"/>
  <c r="I17" i="20"/>
  <c r="K17" i="20"/>
  <c r="O17" i="20"/>
  <c r="Q17" i="20"/>
  <c r="V17" i="20"/>
  <c r="G18" i="20"/>
  <c r="I18" i="20"/>
  <c r="K18" i="20"/>
  <c r="M18" i="20"/>
  <c r="O18" i="20"/>
  <c r="Q18" i="20"/>
  <c r="V18" i="20"/>
  <c r="G19" i="20"/>
  <c r="M19" i="20" s="1"/>
  <c r="I19" i="20"/>
  <c r="K19" i="20"/>
  <c r="O19" i="20"/>
  <c r="Q19" i="20"/>
  <c r="V19" i="20"/>
  <c r="G20" i="20"/>
  <c r="I20" i="20"/>
  <c r="K20" i="20"/>
  <c r="M20" i="20"/>
  <c r="O20" i="20"/>
  <c r="Q20" i="20"/>
  <c r="V20" i="20"/>
  <c r="G21" i="20"/>
  <c r="M21" i="20" s="1"/>
  <c r="I21" i="20"/>
  <c r="K21" i="20"/>
  <c r="O21" i="20"/>
  <c r="Q21" i="20"/>
  <c r="V21" i="20"/>
  <c r="G22" i="20"/>
  <c r="I22" i="20"/>
  <c r="K22" i="20"/>
  <c r="M22" i="20"/>
  <c r="O22" i="20"/>
  <c r="Q22" i="20"/>
  <c r="V22" i="20"/>
  <c r="O23" i="20"/>
  <c r="G24" i="20"/>
  <c r="M24" i="20" s="1"/>
  <c r="I24" i="20"/>
  <c r="I23" i="20" s="1"/>
  <c r="K24" i="20"/>
  <c r="K23" i="20" s="1"/>
  <c r="O24" i="20"/>
  <c r="Q24" i="20"/>
  <c r="Q23" i="20" s="1"/>
  <c r="V24" i="20"/>
  <c r="G25" i="20"/>
  <c r="G23" i="20" s="1"/>
  <c r="I25" i="20"/>
  <c r="K25" i="20"/>
  <c r="O25" i="20"/>
  <c r="Q25" i="20"/>
  <c r="V25" i="20"/>
  <c r="V23" i="20" s="1"/>
  <c r="G26" i="20"/>
  <c r="I26" i="20"/>
  <c r="K26" i="20"/>
  <c r="M26" i="20"/>
  <c r="O26" i="20"/>
  <c r="Q26" i="20"/>
  <c r="V26" i="20"/>
  <c r="G27" i="20"/>
  <c r="M27" i="20" s="1"/>
  <c r="I27" i="20"/>
  <c r="K27" i="20"/>
  <c r="O27" i="20"/>
  <c r="Q27" i="20"/>
  <c r="V27" i="20"/>
  <c r="G28" i="20"/>
  <c r="I28" i="20"/>
  <c r="Q28" i="20"/>
  <c r="G29" i="20"/>
  <c r="M29" i="20" s="1"/>
  <c r="M28" i="20" s="1"/>
  <c r="I29" i="20"/>
  <c r="K29" i="20"/>
  <c r="K28" i="20" s="1"/>
  <c r="O29" i="20"/>
  <c r="O28" i="20" s="1"/>
  <c r="Q29" i="20"/>
  <c r="V29" i="20"/>
  <c r="V28" i="20" s="1"/>
  <c r="G32" i="20"/>
  <c r="G31" i="20" s="1"/>
  <c r="I32" i="20"/>
  <c r="I31" i="20" s="1"/>
  <c r="K32" i="20"/>
  <c r="O32" i="20"/>
  <c r="O31" i="20" s="1"/>
  <c r="Q32" i="20"/>
  <c r="V32" i="20"/>
  <c r="V31" i="20" s="1"/>
  <c r="G33" i="20"/>
  <c r="M33" i="20" s="1"/>
  <c r="I33" i="20"/>
  <c r="K33" i="20"/>
  <c r="K31" i="20" s="1"/>
  <c r="O33" i="20"/>
  <c r="Q33" i="20"/>
  <c r="Q31" i="20" s="1"/>
  <c r="V33" i="20"/>
  <c r="G34" i="20"/>
  <c r="M34" i="20" s="1"/>
  <c r="I34" i="20"/>
  <c r="K34" i="20"/>
  <c r="O34" i="20"/>
  <c r="Q34" i="20"/>
  <c r="V34" i="20"/>
  <c r="G35" i="20"/>
  <c r="I35" i="20"/>
  <c r="K35" i="20"/>
  <c r="M35" i="20"/>
  <c r="O35" i="20"/>
  <c r="Q35" i="20"/>
  <c r="V35" i="20"/>
  <c r="G36" i="20"/>
  <c r="M36" i="20" s="1"/>
  <c r="I36" i="20"/>
  <c r="K36" i="20"/>
  <c r="O36" i="20"/>
  <c r="Q36" i="20"/>
  <c r="V36" i="20"/>
  <c r="I37" i="20"/>
  <c r="G38" i="20"/>
  <c r="M38" i="20" s="1"/>
  <c r="M37" i="20" s="1"/>
  <c r="I38" i="20"/>
  <c r="K38" i="20"/>
  <c r="K37" i="20" s="1"/>
  <c r="O38" i="20"/>
  <c r="O37" i="20" s="1"/>
  <c r="Q38" i="20"/>
  <c r="V38" i="20"/>
  <c r="V37" i="20" s="1"/>
  <c r="G39" i="20"/>
  <c r="G37" i="20" s="1"/>
  <c r="I39" i="20"/>
  <c r="K39" i="20"/>
  <c r="M39" i="20"/>
  <c r="O39" i="20"/>
  <c r="Q39" i="20"/>
  <c r="Q37" i="20" s="1"/>
  <c r="V39" i="20"/>
  <c r="G40" i="20"/>
  <c r="M40" i="20" s="1"/>
  <c r="I40" i="20"/>
  <c r="K40" i="20"/>
  <c r="O40" i="20"/>
  <c r="Q40" i="20"/>
  <c r="V40" i="20"/>
  <c r="G42" i="20"/>
  <c r="G41" i="20" s="1"/>
  <c r="I42" i="20"/>
  <c r="K42" i="20"/>
  <c r="K41" i="20" s="1"/>
  <c r="O42" i="20"/>
  <c r="Q42" i="20"/>
  <c r="V42" i="20"/>
  <c r="V41" i="20" s="1"/>
  <c r="G43" i="20"/>
  <c r="I43" i="20"/>
  <c r="I41" i="20" s="1"/>
  <c r="K43" i="20"/>
  <c r="M43" i="20"/>
  <c r="O43" i="20"/>
  <c r="Q43" i="20"/>
  <c r="V43" i="20"/>
  <c r="G44" i="20"/>
  <c r="M44" i="20" s="1"/>
  <c r="I44" i="20"/>
  <c r="K44" i="20"/>
  <c r="O44" i="20"/>
  <c r="O41" i="20" s="1"/>
  <c r="Q44" i="20"/>
  <c r="V44" i="20"/>
  <c r="G45" i="20"/>
  <c r="I45" i="20"/>
  <c r="K45" i="20"/>
  <c r="M45" i="20"/>
  <c r="O45" i="20"/>
  <c r="Q45" i="20"/>
  <c r="V45" i="20"/>
  <c r="G46" i="20"/>
  <c r="M46" i="20" s="1"/>
  <c r="I46" i="20"/>
  <c r="K46" i="20"/>
  <c r="O46" i="20"/>
  <c r="Q46" i="20"/>
  <c r="V46" i="20"/>
  <c r="G47" i="20"/>
  <c r="I47" i="20"/>
  <c r="K47" i="20"/>
  <c r="M47" i="20"/>
  <c r="O47" i="20"/>
  <c r="Q47" i="20"/>
  <c r="Q41" i="20" s="1"/>
  <c r="V47" i="20"/>
  <c r="G48" i="20"/>
  <c r="O48" i="20"/>
  <c r="V48" i="20"/>
  <c r="G49" i="20"/>
  <c r="M49" i="20" s="1"/>
  <c r="M48" i="20" s="1"/>
  <c r="I49" i="20"/>
  <c r="I48" i="20" s="1"/>
  <c r="K49" i="20"/>
  <c r="K48" i="20" s="1"/>
  <c r="O49" i="20"/>
  <c r="Q49" i="20"/>
  <c r="Q48" i="20" s="1"/>
  <c r="V49" i="20"/>
  <c r="G50" i="20"/>
  <c r="V50" i="20"/>
  <c r="G51" i="20"/>
  <c r="I51" i="20"/>
  <c r="I50" i="20" s="1"/>
  <c r="K51" i="20"/>
  <c r="M51" i="20"/>
  <c r="M50" i="20" s="1"/>
  <c r="O51" i="20"/>
  <c r="O50" i="20" s="1"/>
  <c r="Q51" i="20"/>
  <c r="V51" i="20"/>
  <c r="G52" i="20"/>
  <c r="M52" i="20" s="1"/>
  <c r="I52" i="20"/>
  <c r="K52" i="20"/>
  <c r="K50" i="20" s="1"/>
  <c r="O52" i="20"/>
  <c r="Q52" i="20"/>
  <c r="V52" i="20"/>
  <c r="G53" i="20"/>
  <c r="I53" i="20"/>
  <c r="K53" i="20"/>
  <c r="M53" i="20"/>
  <c r="O53" i="20"/>
  <c r="Q53" i="20"/>
  <c r="Q50" i="20" s="1"/>
  <c r="V53" i="20"/>
  <c r="K54" i="20"/>
  <c r="O54" i="20"/>
  <c r="G55" i="20"/>
  <c r="G54" i="20" s="1"/>
  <c r="I55" i="20"/>
  <c r="K55" i="20"/>
  <c r="M55" i="20"/>
  <c r="O55" i="20"/>
  <c r="Q55" i="20"/>
  <c r="Q54" i="20" s="1"/>
  <c r="V55" i="20"/>
  <c r="G56" i="20"/>
  <c r="M56" i="20" s="1"/>
  <c r="I56" i="20"/>
  <c r="K56" i="20"/>
  <c r="O56" i="20"/>
  <c r="Q56" i="20"/>
  <c r="V56" i="20"/>
  <c r="V54" i="20" s="1"/>
  <c r="G57" i="20"/>
  <c r="M57" i="20" s="1"/>
  <c r="I57" i="20"/>
  <c r="I54" i="20" s="1"/>
  <c r="K57" i="20"/>
  <c r="O57" i="20"/>
  <c r="Q57" i="20"/>
  <c r="V57" i="20"/>
  <c r="G58" i="20"/>
  <c r="K58" i="20"/>
  <c r="Q58" i="20"/>
  <c r="V58" i="20"/>
  <c r="G59" i="20"/>
  <c r="I59" i="20"/>
  <c r="I58" i="20" s="1"/>
  <c r="K59" i="20"/>
  <c r="M59" i="20"/>
  <c r="M58" i="20" s="1"/>
  <c r="O59" i="20"/>
  <c r="O58" i="20" s="1"/>
  <c r="Q59" i="20"/>
  <c r="V59" i="20"/>
  <c r="G60" i="20"/>
  <c r="K60" i="20"/>
  <c r="G61" i="20"/>
  <c r="I61" i="20"/>
  <c r="I60" i="20" s="1"/>
  <c r="K61" i="20"/>
  <c r="M61" i="20"/>
  <c r="O61" i="20"/>
  <c r="Q61" i="20"/>
  <c r="Q60" i="20" s="1"/>
  <c r="V61" i="20"/>
  <c r="V60" i="20" s="1"/>
  <c r="G62" i="20"/>
  <c r="M62" i="20" s="1"/>
  <c r="I62" i="20"/>
  <c r="K62" i="20"/>
  <c r="O62" i="20"/>
  <c r="O60" i="20" s="1"/>
  <c r="Q62" i="20"/>
  <c r="V62" i="20"/>
  <c r="G63" i="20"/>
  <c r="I63" i="20"/>
  <c r="K63" i="20"/>
  <c r="M63" i="20"/>
  <c r="O63" i="20"/>
  <c r="Q63" i="20"/>
  <c r="V63" i="20"/>
  <c r="G64" i="20"/>
  <c r="O64" i="20"/>
  <c r="V64" i="20"/>
  <c r="G65" i="20"/>
  <c r="M65" i="20" s="1"/>
  <c r="M64" i="20" s="1"/>
  <c r="I65" i="20"/>
  <c r="I64" i="20" s="1"/>
  <c r="K65" i="20"/>
  <c r="K64" i="20" s="1"/>
  <c r="O65" i="20"/>
  <c r="Q65" i="20"/>
  <c r="Q64" i="20" s="1"/>
  <c r="V65" i="20"/>
  <c r="G66" i="20"/>
  <c r="K66" i="20"/>
  <c r="Q66" i="20"/>
  <c r="V66" i="20"/>
  <c r="G67" i="20"/>
  <c r="I67" i="20"/>
  <c r="I66" i="20" s="1"/>
  <c r="K67" i="20"/>
  <c r="M67" i="20"/>
  <c r="M66" i="20" s="1"/>
  <c r="O67" i="20"/>
  <c r="O66" i="20" s="1"/>
  <c r="Q67" i="20"/>
  <c r="V67" i="20"/>
  <c r="G68" i="20"/>
  <c r="K68" i="20"/>
  <c r="O68" i="20"/>
  <c r="G69" i="20"/>
  <c r="I69" i="20"/>
  <c r="I68" i="20" s="1"/>
  <c r="K69" i="20"/>
  <c r="M69" i="20"/>
  <c r="M68" i="20" s="1"/>
  <c r="O69" i="20"/>
  <c r="Q69" i="20"/>
  <c r="Q68" i="20" s="1"/>
  <c r="V69" i="20"/>
  <c r="V68" i="20" s="1"/>
  <c r="I70" i="20"/>
  <c r="K70" i="20"/>
  <c r="O70" i="20"/>
  <c r="G71" i="20"/>
  <c r="G70" i="20" s="1"/>
  <c r="I71" i="20"/>
  <c r="K71" i="20"/>
  <c r="M71" i="20"/>
  <c r="M70" i="20" s="1"/>
  <c r="O71" i="20"/>
  <c r="Q71" i="20"/>
  <c r="Q70" i="20" s="1"/>
  <c r="V71" i="20"/>
  <c r="G72" i="20"/>
  <c r="M72" i="20" s="1"/>
  <c r="I72" i="20"/>
  <c r="K72" i="20"/>
  <c r="O72" i="20"/>
  <c r="Q72" i="20"/>
  <c r="V72" i="20"/>
  <c r="V70" i="20" s="1"/>
  <c r="I73" i="20"/>
  <c r="O73" i="20"/>
  <c r="Q73" i="20"/>
  <c r="G74" i="20"/>
  <c r="G73" i="20" s="1"/>
  <c r="I74" i="20"/>
  <c r="K74" i="20"/>
  <c r="K73" i="20" s="1"/>
  <c r="O74" i="20"/>
  <c r="Q74" i="20"/>
  <c r="V74" i="20"/>
  <c r="V73" i="20" s="1"/>
  <c r="I75" i="20"/>
  <c r="V75" i="20"/>
  <c r="G76" i="20"/>
  <c r="G75" i="20" s="1"/>
  <c r="I76" i="20"/>
  <c r="K76" i="20"/>
  <c r="K75" i="20" s="1"/>
  <c r="O76" i="20"/>
  <c r="O75" i="20" s="1"/>
  <c r="Q76" i="20"/>
  <c r="Q75" i="20" s="1"/>
  <c r="V76" i="20"/>
  <c r="I77" i="20"/>
  <c r="G78" i="20"/>
  <c r="M78" i="20" s="1"/>
  <c r="I78" i="20"/>
  <c r="K78" i="20"/>
  <c r="K77" i="20" s="1"/>
  <c r="O78" i="20"/>
  <c r="O77" i="20" s="1"/>
  <c r="Q78" i="20"/>
  <c r="V78" i="20"/>
  <c r="V77" i="20" s="1"/>
  <c r="G79" i="20"/>
  <c r="I79" i="20"/>
  <c r="K79" i="20"/>
  <c r="M79" i="20"/>
  <c r="O79" i="20"/>
  <c r="Q79" i="20"/>
  <c r="Q77" i="20" s="1"/>
  <c r="V79" i="20"/>
  <c r="G80" i="20"/>
  <c r="G77" i="20" s="1"/>
  <c r="I80" i="20"/>
  <c r="K80" i="20"/>
  <c r="O80" i="20"/>
  <c r="Q80" i="20"/>
  <c r="V80" i="20"/>
  <c r="G81" i="20"/>
  <c r="M81" i="20" s="1"/>
  <c r="I81" i="20"/>
  <c r="K81" i="20"/>
  <c r="O81" i="20"/>
  <c r="Q81" i="20"/>
  <c r="V81" i="20"/>
  <c r="G82" i="20"/>
  <c r="K82" i="20"/>
  <c r="Q82" i="20"/>
  <c r="V82" i="20"/>
  <c r="G83" i="20"/>
  <c r="I83" i="20"/>
  <c r="I82" i="20" s="1"/>
  <c r="K83" i="20"/>
  <c r="M83" i="20"/>
  <c r="M82" i="20" s="1"/>
  <c r="O83" i="20"/>
  <c r="O82" i="20" s="1"/>
  <c r="Q83" i="20"/>
  <c r="V83" i="20"/>
  <c r="G84" i="20"/>
  <c r="K84" i="20"/>
  <c r="O84" i="20"/>
  <c r="G85" i="20"/>
  <c r="I85" i="20"/>
  <c r="I84" i="20" s="1"/>
  <c r="K85" i="20"/>
  <c r="M85" i="20"/>
  <c r="M84" i="20" s="1"/>
  <c r="O85" i="20"/>
  <c r="Q85" i="20"/>
  <c r="Q84" i="20" s="1"/>
  <c r="V85" i="20"/>
  <c r="V84" i="20" s="1"/>
  <c r="G86" i="20"/>
  <c r="I86" i="20"/>
  <c r="K86" i="20"/>
  <c r="O86" i="20"/>
  <c r="V86" i="20"/>
  <c r="G87" i="20"/>
  <c r="I87" i="20"/>
  <c r="K87" i="20"/>
  <c r="M87" i="20"/>
  <c r="M86" i="20" s="1"/>
  <c r="O87" i="20"/>
  <c r="Q87" i="20"/>
  <c r="Q86" i="20" s="1"/>
  <c r="V87" i="20"/>
  <c r="G88" i="20"/>
  <c r="K88" i="20"/>
  <c r="M88" i="20"/>
  <c r="O88" i="20"/>
  <c r="V88" i="20"/>
  <c r="G89" i="20"/>
  <c r="I89" i="20"/>
  <c r="I88" i="20" s="1"/>
  <c r="K89" i="20"/>
  <c r="M89" i="20"/>
  <c r="O89" i="20"/>
  <c r="Q89" i="20"/>
  <c r="Q88" i="20" s="1"/>
  <c r="V89" i="20"/>
  <c r="G90" i="20"/>
  <c r="K90" i="20"/>
  <c r="O90" i="20"/>
  <c r="Q90" i="20"/>
  <c r="V90" i="20"/>
  <c r="G91" i="20"/>
  <c r="I91" i="20"/>
  <c r="I90" i="20" s="1"/>
  <c r="K91" i="20"/>
  <c r="M91" i="20"/>
  <c r="M90" i="20" s="1"/>
  <c r="O91" i="20"/>
  <c r="Q91" i="20"/>
  <c r="V91" i="20"/>
  <c r="G92" i="20"/>
  <c r="K92" i="20"/>
  <c r="O92" i="20"/>
  <c r="V92" i="20"/>
  <c r="G93" i="20"/>
  <c r="I93" i="20"/>
  <c r="I92" i="20" s="1"/>
  <c r="K93" i="20"/>
  <c r="M93" i="20"/>
  <c r="M92" i="20" s="1"/>
  <c r="O93" i="20"/>
  <c r="Q93" i="20"/>
  <c r="Q92" i="20" s="1"/>
  <c r="V93" i="20"/>
  <c r="G94" i="20"/>
  <c r="K94" i="20"/>
  <c r="O94" i="20"/>
  <c r="V94" i="20"/>
  <c r="G95" i="20"/>
  <c r="I95" i="20"/>
  <c r="I94" i="20" s="1"/>
  <c r="K95" i="20"/>
  <c r="M95" i="20"/>
  <c r="M94" i="20" s="1"/>
  <c r="O95" i="20"/>
  <c r="Q95" i="20"/>
  <c r="Q94" i="20" s="1"/>
  <c r="V95" i="20"/>
  <c r="G96" i="20"/>
  <c r="K96" i="20"/>
  <c r="O96" i="20"/>
  <c r="V96" i="20"/>
  <c r="G97" i="20"/>
  <c r="I97" i="20"/>
  <c r="I96" i="20" s="1"/>
  <c r="K97" i="20"/>
  <c r="M97" i="20"/>
  <c r="M96" i="20" s="1"/>
  <c r="O97" i="20"/>
  <c r="Q97" i="20"/>
  <c r="Q96" i="20" s="1"/>
  <c r="V97" i="20"/>
  <c r="G98" i="20"/>
  <c r="K98" i="20"/>
  <c r="O98" i="20"/>
  <c r="V98" i="20"/>
  <c r="G99" i="20"/>
  <c r="I99" i="20"/>
  <c r="I98" i="20" s="1"/>
  <c r="K99" i="20"/>
  <c r="M99" i="20"/>
  <c r="M98" i="20" s="1"/>
  <c r="O99" i="20"/>
  <c r="Q99" i="20"/>
  <c r="Q98" i="20" s="1"/>
  <c r="V99" i="20"/>
  <c r="G100" i="20"/>
  <c r="K100" i="20"/>
  <c r="O100" i="20"/>
  <c r="V100" i="20"/>
  <c r="G101" i="20"/>
  <c r="I101" i="20"/>
  <c r="I100" i="20" s="1"/>
  <c r="K101" i="20"/>
  <c r="M101" i="20"/>
  <c r="M100" i="20" s="1"/>
  <c r="O101" i="20"/>
  <c r="Q101" i="20"/>
  <c r="Q100" i="20" s="1"/>
  <c r="V101" i="20"/>
  <c r="G102" i="20"/>
  <c r="K102" i="20"/>
  <c r="O102" i="20"/>
  <c r="V102" i="20"/>
  <c r="G103" i="20"/>
  <c r="I103" i="20"/>
  <c r="I102" i="20" s="1"/>
  <c r="K103" i="20"/>
  <c r="M103" i="20"/>
  <c r="M102" i="20" s="1"/>
  <c r="O103" i="20"/>
  <c r="Q103" i="20"/>
  <c r="Q102" i="20" s="1"/>
  <c r="V103" i="20"/>
  <c r="G104" i="20"/>
  <c r="K104" i="20"/>
  <c r="O104" i="20"/>
  <c r="V104" i="20"/>
  <c r="G105" i="20"/>
  <c r="I105" i="20"/>
  <c r="I104" i="20" s="1"/>
  <c r="K105" i="20"/>
  <c r="M105" i="20"/>
  <c r="M104" i="20" s="1"/>
  <c r="O105" i="20"/>
  <c r="Q105" i="20"/>
  <c r="Q104" i="20" s="1"/>
  <c r="V105" i="20"/>
  <c r="G106" i="20"/>
  <c r="K106" i="20"/>
  <c r="O106" i="20"/>
  <c r="V106" i="20"/>
  <c r="G107" i="20"/>
  <c r="I107" i="20"/>
  <c r="I106" i="20" s="1"/>
  <c r="K107" i="20"/>
  <c r="M107" i="20"/>
  <c r="M106" i="20" s="1"/>
  <c r="O107" i="20"/>
  <c r="Q107" i="20"/>
  <c r="Q106" i="20" s="1"/>
  <c r="V107" i="20"/>
  <c r="G108" i="20"/>
  <c r="K108" i="20"/>
  <c r="O108" i="20"/>
  <c r="V108" i="20"/>
  <c r="G109" i="20"/>
  <c r="I109" i="20"/>
  <c r="I108" i="20" s="1"/>
  <c r="K109" i="20"/>
  <c r="M109" i="20"/>
  <c r="M108" i="20" s="1"/>
  <c r="O109" i="20"/>
  <c r="Q109" i="20"/>
  <c r="Q108" i="20" s="1"/>
  <c r="V109" i="20"/>
  <c r="G110" i="20"/>
  <c r="K110" i="20"/>
  <c r="O110" i="20"/>
  <c r="V110" i="20"/>
  <c r="G111" i="20"/>
  <c r="I111" i="20"/>
  <c r="I110" i="20" s="1"/>
  <c r="K111" i="20"/>
  <c r="M111" i="20"/>
  <c r="M110" i="20" s="1"/>
  <c r="O111" i="20"/>
  <c r="Q111" i="20"/>
  <c r="Q110" i="20" s="1"/>
  <c r="V111" i="20"/>
  <c r="O112" i="20"/>
  <c r="V112" i="20"/>
  <c r="G113" i="20"/>
  <c r="I113" i="20"/>
  <c r="I112" i="20" s="1"/>
  <c r="K113" i="20"/>
  <c r="M113" i="20"/>
  <c r="O113" i="20"/>
  <c r="Q113" i="20"/>
  <c r="Q112" i="20" s="1"/>
  <c r="V113" i="20"/>
  <c r="G114" i="20"/>
  <c r="G112" i="20" s="1"/>
  <c r="I114" i="20"/>
  <c r="K114" i="20"/>
  <c r="K112" i="20" s="1"/>
  <c r="O114" i="20"/>
  <c r="Q114" i="20"/>
  <c r="V114" i="20"/>
  <c r="I115" i="20"/>
  <c r="Q115" i="20"/>
  <c r="G116" i="20"/>
  <c r="G115" i="20" s="1"/>
  <c r="I116" i="20"/>
  <c r="K116" i="20"/>
  <c r="K115" i="20" s="1"/>
  <c r="O116" i="20"/>
  <c r="O115" i="20" s="1"/>
  <c r="Q116" i="20"/>
  <c r="V116" i="20"/>
  <c r="V115" i="20" s="1"/>
  <c r="I117" i="20"/>
  <c r="G118" i="20"/>
  <c r="M118" i="20" s="1"/>
  <c r="M117" i="20" s="1"/>
  <c r="I118" i="20"/>
  <c r="K118" i="20"/>
  <c r="K117" i="20" s="1"/>
  <c r="O118" i="20"/>
  <c r="O117" i="20" s="1"/>
  <c r="Q118" i="20"/>
  <c r="V118" i="20"/>
  <c r="V117" i="20" s="1"/>
  <c r="G119" i="20"/>
  <c r="I119" i="20"/>
  <c r="K119" i="20"/>
  <c r="M119" i="20"/>
  <c r="O119" i="20"/>
  <c r="Q119" i="20"/>
  <c r="Q117" i="20" s="1"/>
  <c r="V119" i="20"/>
  <c r="G121" i="20"/>
  <c r="I121" i="20"/>
  <c r="I120" i="20" s="1"/>
  <c r="K121" i="20"/>
  <c r="M121" i="20"/>
  <c r="O121" i="20"/>
  <c r="Q121" i="20"/>
  <c r="Q120" i="20" s="1"/>
  <c r="V121" i="20"/>
  <c r="G122" i="20"/>
  <c r="G120" i="20" s="1"/>
  <c r="I122" i="20"/>
  <c r="K122" i="20"/>
  <c r="K120" i="20" s="1"/>
  <c r="O122" i="20"/>
  <c r="Q122" i="20"/>
  <c r="V122" i="20"/>
  <c r="V120" i="20" s="1"/>
  <c r="G123" i="20"/>
  <c r="I123" i="20"/>
  <c r="K123" i="20"/>
  <c r="M123" i="20"/>
  <c r="O123" i="20"/>
  <c r="Q123" i="20"/>
  <c r="V123" i="20"/>
  <c r="G124" i="20"/>
  <c r="M124" i="20" s="1"/>
  <c r="I124" i="20"/>
  <c r="K124" i="20"/>
  <c r="O124" i="20"/>
  <c r="O120" i="20" s="1"/>
  <c r="Q124" i="20"/>
  <c r="V124" i="20"/>
  <c r="G125" i="20"/>
  <c r="I125" i="20"/>
  <c r="K125" i="20"/>
  <c r="M125" i="20"/>
  <c r="O125" i="20"/>
  <c r="Q125" i="20"/>
  <c r="V125" i="20"/>
  <c r="G126" i="20"/>
  <c r="M126" i="20" s="1"/>
  <c r="I126" i="20"/>
  <c r="K126" i="20"/>
  <c r="O126" i="20"/>
  <c r="Q126" i="20"/>
  <c r="V126" i="20"/>
  <c r="G127" i="20"/>
  <c r="I127" i="20"/>
  <c r="K127" i="20"/>
  <c r="M127" i="20"/>
  <c r="O127" i="20"/>
  <c r="Q127" i="20"/>
  <c r="V127" i="20"/>
  <c r="G128" i="20"/>
  <c r="K128" i="20"/>
  <c r="O128" i="20"/>
  <c r="V128" i="20"/>
  <c r="G129" i="20"/>
  <c r="I129" i="20"/>
  <c r="I128" i="20" s="1"/>
  <c r="K129" i="20"/>
  <c r="M129" i="20"/>
  <c r="M128" i="20" s="1"/>
  <c r="O129" i="20"/>
  <c r="Q129" i="20"/>
  <c r="Q128" i="20" s="1"/>
  <c r="V129" i="20"/>
  <c r="G130" i="20"/>
  <c r="K130" i="20"/>
  <c r="O130" i="20"/>
  <c r="V130" i="20"/>
  <c r="G131" i="20"/>
  <c r="I131" i="20"/>
  <c r="I130" i="20" s="1"/>
  <c r="K131" i="20"/>
  <c r="M131" i="20"/>
  <c r="M130" i="20" s="1"/>
  <c r="O131" i="20"/>
  <c r="Q131" i="20"/>
  <c r="Q130" i="20" s="1"/>
  <c r="V131" i="20"/>
  <c r="G132" i="20"/>
  <c r="K132" i="20"/>
  <c r="O132" i="20"/>
  <c r="V132" i="20"/>
  <c r="G133" i="20"/>
  <c r="I133" i="20"/>
  <c r="I132" i="20" s="1"/>
  <c r="K133" i="20"/>
  <c r="M133" i="20"/>
  <c r="M132" i="20" s="1"/>
  <c r="O133" i="20"/>
  <c r="Q133" i="20"/>
  <c r="Q132" i="20" s="1"/>
  <c r="V133" i="20"/>
  <c r="K134" i="20"/>
  <c r="O134" i="20"/>
  <c r="G135" i="20"/>
  <c r="I135" i="20"/>
  <c r="I134" i="20" s="1"/>
  <c r="K135" i="20"/>
  <c r="M135" i="20"/>
  <c r="O135" i="20"/>
  <c r="Q135" i="20"/>
  <c r="Q134" i="20" s="1"/>
  <c r="V135" i="20"/>
  <c r="G136" i="20"/>
  <c r="G134" i="20" s="1"/>
  <c r="I136" i="20"/>
  <c r="K136" i="20"/>
  <c r="O136" i="20"/>
  <c r="Q136" i="20"/>
  <c r="V136" i="20"/>
  <c r="V134" i="20" s="1"/>
  <c r="G137" i="20"/>
  <c r="I137" i="20"/>
  <c r="K137" i="20"/>
  <c r="M137" i="20"/>
  <c r="O137" i="20"/>
  <c r="Q137" i="20"/>
  <c r="V137" i="20"/>
  <c r="G138" i="20"/>
  <c r="V138" i="20"/>
  <c r="G139" i="20"/>
  <c r="I139" i="20"/>
  <c r="I138" i="20" s="1"/>
  <c r="K139" i="20"/>
  <c r="M139" i="20"/>
  <c r="O139" i="20"/>
  <c r="Q139" i="20"/>
  <c r="Q138" i="20" s="1"/>
  <c r="V139" i="20"/>
  <c r="G140" i="20"/>
  <c r="M140" i="20" s="1"/>
  <c r="I140" i="20"/>
  <c r="K140" i="20"/>
  <c r="K138" i="20" s="1"/>
  <c r="O140" i="20"/>
  <c r="O138" i="20" s="1"/>
  <c r="Q140" i="20"/>
  <c r="V140" i="20"/>
  <c r="G141" i="20"/>
  <c r="I141" i="20"/>
  <c r="Q141" i="20"/>
  <c r="G142" i="20"/>
  <c r="M142" i="20" s="1"/>
  <c r="M141" i="20" s="1"/>
  <c r="I142" i="20"/>
  <c r="K142" i="20"/>
  <c r="K141" i="20" s="1"/>
  <c r="O142" i="20"/>
  <c r="O141" i="20" s="1"/>
  <c r="Q142" i="20"/>
  <c r="V142" i="20"/>
  <c r="V141" i="20" s="1"/>
  <c r="I143" i="20"/>
  <c r="K143" i="20"/>
  <c r="Q143" i="20"/>
  <c r="G144" i="20"/>
  <c r="G143" i="20" s="1"/>
  <c r="I144" i="20"/>
  <c r="K144" i="20"/>
  <c r="O144" i="20"/>
  <c r="O143" i="20" s="1"/>
  <c r="Q144" i="20"/>
  <c r="V144" i="20"/>
  <c r="V143" i="20" s="1"/>
  <c r="O145" i="20"/>
  <c r="Q145" i="20"/>
  <c r="G146" i="20"/>
  <c r="G145" i="20" s="1"/>
  <c r="I146" i="20"/>
  <c r="K146" i="20"/>
  <c r="K145" i="20" s="1"/>
  <c r="O146" i="20"/>
  <c r="Q146" i="20"/>
  <c r="V146" i="20"/>
  <c r="V145" i="20" s="1"/>
  <c r="G147" i="20"/>
  <c r="I147" i="20"/>
  <c r="I145" i="20" s="1"/>
  <c r="K147" i="20"/>
  <c r="M147" i="20"/>
  <c r="O147" i="20"/>
  <c r="Q147" i="20"/>
  <c r="V147" i="20"/>
  <c r="G148" i="20"/>
  <c r="K148" i="20"/>
  <c r="O148" i="20"/>
  <c r="V148" i="20"/>
  <c r="G149" i="20"/>
  <c r="I149" i="20"/>
  <c r="I148" i="20" s="1"/>
  <c r="K149" i="20"/>
  <c r="M149" i="20"/>
  <c r="M148" i="20" s="1"/>
  <c r="O149" i="20"/>
  <c r="Q149" i="20"/>
  <c r="Q148" i="20" s="1"/>
  <c r="V149" i="20"/>
  <c r="G150" i="20"/>
  <c r="K150" i="20"/>
  <c r="O150" i="20"/>
  <c r="V150" i="20"/>
  <c r="G151" i="20"/>
  <c r="I151" i="20"/>
  <c r="I150" i="20" s="1"/>
  <c r="K151" i="20"/>
  <c r="M151" i="20"/>
  <c r="M150" i="20" s="1"/>
  <c r="O151" i="20"/>
  <c r="Q151" i="20"/>
  <c r="Q150" i="20" s="1"/>
  <c r="V151" i="20"/>
  <c r="G152" i="20"/>
  <c r="K152" i="20"/>
  <c r="O152" i="20"/>
  <c r="V152" i="20"/>
  <c r="G153" i="20"/>
  <c r="I153" i="20"/>
  <c r="I152" i="20" s="1"/>
  <c r="K153" i="20"/>
  <c r="M153" i="20"/>
  <c r="M152" i="20" s="1"/>
  <c r="O153" i="20"/>
  <c r="Q153" i="20"/>
  <c r="Q152" i="20" s="1"/>
  <c r="V153" i="20"/>
  <c r="G154" i="20"/>
  <c r="K154" i="20"/>
  <c r="O154" i="20"/>
  <c r="V154" i="20"/>
  <c r="G155" i="20"/>
  <c r="I155" i="20"/>
  <c r="I154" i="20" s="1"/>
  <c r="K155" i="20"/>
  <c r="M155" i="20"/>
  <c r="M154" i="20" s="1"/>
  <c r="O155" i="20"/>
  <c r="Q155" i="20"/>
  <c r="Q154" i="20" s="1"/>
  <c r="V155" i="20"/>
  <c r="G156" i="20"/>
  <c r="K156" i="20"/>
  <c r="O156" i="20"/>
  <c r="V156" i="20"/>
  <c r="G157" i="20"/>
  <c r="I157" i="20"/>
  <c r="I156" i="20" s="1"/>
  <c r="K157" i="20"/>
  <c r="M157" i="20"/>
  <c r="M156" i="20" s="1"/>
  <c r="O157" i="20"/>
  <c r="Q157" i="20"/>
  <c r="Q156" i="20" s="1"/>
  <c r="V157" i="20"/>
  <c r="G158" i="20"/>
  <c r="K158" i="20"/>
  <c r="O158" i="20"/>
  <c r="V158" i="20"/>
  <c r="G159" i="20"/>
  <c r="I159" i="20"/>
  <c r="I158" i="20" s="1"/>
  <c r="K159" i="20"/>
  <c r="M159" i="20"/>
  <c r="M158" i="20" s="1"/>
  <c r="O159" i="20"/>
  <c r="Q159" i="20"/>
  <c r="Q158" i="20" s="1"/>
  <c r="V159" i="20"/>
  <c r="O160" i="20"/>
  <c r="G161" i="20"/>
  <c r="I161" i="20"/>
  <c r="I160" i="20" s="1"/>
  <c r="K161" i="20"/>
  <c r="M161" i="20"/>
  <c r="O161" i="20"/>
  <c r="Q161" i="20"/>
  <c r="Q160" i="20" s="1"/>
  <c r="V161" i="20"/>
  <c r="G162" i="20"/>
  <c r="G160" i="20" s="1"/>
  <c r="I162" i="20"/>
  <c r="K162" i="20"/>
  <c r="K160" i="20" s="1"/>
  <c r="O162" i="20"/>
  <c r="Q162" i="20"/>
  <c r="V162" i="20"/>
  <c r="V160" i="20" s="1"/>
  <c r="I163" i="20"/>
  <c r="G164" i="20"/>
  <c r="G163" i="20" s="1"/>
  <c r="I164" i="20"/>
  <c r="K164" i="20"/>
  <c r="K163" i="20" s="1"/>
  <c r="O164" i="20"/>
  <c r="O163" i="20" s="1"/>
  <c r="Q164" i="20"/>
  <c r="V164" i="20"/>
  <c r="V163" i="20" s="1"/>
  <c r="G165" i="20"/>
  <c r="I165" i="20"/>
  <c r="K165" i="20"/>
  <c r="M165" i="20"/>
  <c r="O165" i="20"/>
  <c r="Q165" i="20"/>
  <c r="Q163" i="20" s="1"/>
  <c r="V165" i="20"/>
  <c r="G167" i="20"/>
  <c r="I167" i="20"/>
  <c r="I166" i="20" s="1"/>
  <c r="K167" i="20"/>
  <c r="M167" i="20"/>
  <c r="O167" i="20"/>
  <c r="Q167" i="20"/>
  <c r="Q166" i="20" s="1"/>
  <c r="V167" i="20"/>
  <c r="G168" i="20"/>
  <c r="G166" i="20" s="1"/>
  <c r="I168" i="20"/>
  <c r="K168" i="20"/>
  <c r="O168" i="20"/>
  <c r="O166" i="20" s="1"/>
  <c r="Q168" i="20"/>
  <c r="V168" i="20"/>
  <c r="V166" i="20" s="1"/>
  <c r="G169" i="20"/>
  <c r="I169" i="20"/>
  <c r="K169" i="20"/>
  <c r="M169" i="20"/>
  <c r="O169" i="20"/>
  <c r="Q169" i="20"/>
  <c r="V169" i="20"/>
  <c r="G170" i="20"/>
  <c r="M170" i="20" s="1"/>
  <c r="I170" i="20"/>
  <c r="K170" i="20"/>
  <c r="K166" i="20" s="1"/>
  <c r="O170" i="20"/>
  <c r="Q170" i="20"/>
  <c r="V170" i="20"/>
  <c r="G171" i="20"/>
  <c r="I171" i="20"/>
  <c r="K171" i="20"/>
  <c r="M171" i="20"/>
  <c r="O171" i="20"/>
  <c r="Q171" i="20"/>
  <c r="V171" i="20"/>
  <c r="G172" i="20"/>
  <c r="G173" i="20"/>
  <c r="I173" i="20"/>
  <c r="I172" i="20" s="1"/>
  <c r="K173" i="20"/>
  <c r="M173" i="20"/>
  <c r="O173" i="20"/>
  <c r="Q173" i="20"/>
  <c r="Q172" i="20" s="1"/>
  <c r="V173" i="20"/>
  <c r="G174" i="20"/>
  <c r="M174" i="20" s="1"/>
  <c r="I174" i="20"/>
  <c r="K174" i="20"/>
  <c r="K172" i="20" s="1"/>
  <c r="O174" i="20"/>
  <c r="O172" i="20" s="1"/>
  <c r="Q174" i="20"/>
  <c r="V174" i="20"/>
  <c r="V172" i="20" s="1"/>
  <c r="G175" i="20"/>
  <c r="I175" i="20"/>
  <c r="K175" i="20"/>
  <c r="M175" i="20"/>
  <c r="O175" i="20"/>
  <c r="Q175" i="20"/>
  <c r="V175" i="20"/>
  <c r="AE177" i="20"/>
  <c r="G177" i="19"/>
  <c r="BA13" i="19"/>
  <c r="G8" i="19"/>
  <c r="Q8" i="19"/>
  <c r="G9" i="19"/>
  <c r="M9" i="19" s="1"/>
  <c r="M8" i="19" s="1"/>
  <c r="I9" i="19"/>
  <c r="I8" i="19" s="1"/>
  <c r="K9" i="19"/>
  <c r="K8" i="19" s="1"/>
  <c r="O9" i="19"/>
  <c r="O8" i="19" s="1"/>
  <c r="Q9" i="19"/>
  <c r="V9" i="19"/>
  <c r="V8" i="19" s="1"/>
  <c r="G11" i="19"/>
  <c r="I11" i="19"/>
  <c r="I10" i="19" s="1"/>
  <c r="K11" i="19"/>
  <c r="M11" i="19"/>
  <c r="O11" i="19"/>
  <c r="O10" i="19" s="1"/>
  <c r="Q11" i="19"/>
  <c r="Q10" i="19" s="1"/>
  <c r="V11" i="19"/>
  <c r="V10" i="19" s="1"/>
  <c r="G12" i="19"/>
  <c r="I12" i="19"/>
  <c r="K12" i="19"/>
  <c r="K10" i="19" s="1"/>
  <c r="M12" i="19"/>
  <c r="O12" i="19"/>
  <c r="Q12" i="19"/>
  <c r="V12" i="19"/>
  <c r="G14" i="19"/>
  <c r="I14" i="19"/>
  <c r="K14" i="19"/>
  <c r="M14" i="19"/>
  <c r="O14" i="19"/>
  <c r="Q14" i="19"/>
  <c r="V14" i="19"/>
  <c r="G15" i="19"/>
  <c r="I15" i="19"/>
  <c r="K15" i="19"/>
  <c r="M15" i="19"/>
  <c r="O15" i="19"/>
  <c r="Q15" i="19"/>
  <c r="V15" i="19"/>
  <c r="G16" i="19"/>
  <c r="M16" i="19" s="1"/>
  <c r="I16" i="19"/>
  <c r="K16" i="19"/>
  <c r="O16" i="19"/>
  <c r="Q16" i="19"/>
  <c r="V16" i="19"/>
  <c r="G17" i="19"/>
  <c r="M17" i="19" s="1"/>
  <c r="I17" i="19"/>
  <c r="K17" i="19"/>
  <c r="O17" i="19"/>
  <c r="Q17" i="19"/>
  <c r="V17" i="19"/>
  <c r="G18" i="19"/>
  <c r="I18" i="19"/>
  <c r="K18" i="19"/>
  <c r="M18" i="19"/>
  <c r="O18" i="19"/>
  <c r="Q18" i="19"/>
  <c r="V18" i="19"/>
  <c r="G19" i="19"/>
  <c r="M19" i="19" s="1"/>
  <c r="I19" i="19"/>
  <c r="K19" i="19"/>
  <c r="O19" i="19"/>
  <c r="Q19" i="19"/>
  <c r="V19" i="19"/>
  <c r="G20" i="19"/>
  <c r="I20" i="19"/>
  <c r="K20" i="19"/>
  <c r="M20" i="19"/>
  <c r="O20" i="19"/>
  <c r="Q20" i="19"/>
  <c r="V20" i="19"/>
  <c r="G21" i="19"/>
  <c r="I21" i="19"/>
  <c r="K21" i="19"/>
  <c r="M21" i="19"/>
  <c r="O21" i="19"/>
  <c r="Q21" i="19"/>
  <c r="V21" i="19"/>
  <c r="G22" i="19"/>
  <c r="I22" i="19"/>
  <c r="K22" i="19"/>
  <c r="M22" i="19"/>
  <c r="O22" i="19"/>
  <c r="Q22" i="19"/>
  <c r="V22" i="19"/>
  <c r="O23" i="19"/>
  <c r="G24" i="19"/>
  <c r="M24" i="19" s="1"/>
  <c r="I24" i="19"/>
  <c r="I23" i="19" s="1"/>
  <c r="K24" i="19"/>
  <c r="K23" i="19" s="1"/>
  <c r="O24" i="19"/>
  <c r="Q24" i="19"/>
  <c r="Q23" i="19" s="1"/>
  <c r="V24" i="19"/>
  <c r="G25" i="19"/>
  <c r="G23" i="19" s="1"/>
  <c r="I25" i="19"/>
  <c r="K25" i="19"/>
  <c r="O25" i="19"/>
  <c r="Q25" i="19"/>
  <c r="V25" i="19"/>
  <c r="V23" i="19" s="1"/>
  <c r="G26" i="19"/>
  <c r="I26" i="19"/>
  <c r="K26" i="19"/>
  <c r="M26" i="19"/>
  <c r="O26" i="19"/>
  <c r="Q26" i="19"/>
  <c r="V26" i="19"/>
  <c r="G27" i="19"/>
  <c r="M27" i="19" s="1"/>
  <c r="I27" i="19"/>
  <c r="K27" i="19"/>
  <c r="O27" i="19"/>
  <c r="Q27" i="19"/>
  <c r="V27" i="19"/>
  <c r="G28" i="19"/>
  <c r="I28" i="19"/>
  <c r="Q28" i="19"/>
  <c r="G29" i="19"/>
  <c r="M29" i="19" s="1"/>
  <c r="M28" i="19" s="1"/>
  <c r="I29" i="19"/>
  <c r="K29" i="19"/>
  <c r="K28" i="19" s="1"/>
  <c r="O29" i="19"/>
  <c r="O28" i="19" s="1"/>
  <c r="Q29" i="19"/>
  <c r="V29" i="19"/>
  <c r="V28" i="19" s="1"/>
  <c r="G32" i="19"/>
  <c r="G31" i="19" s="1"/>
  <c r="I32" i="19"/>
  <c r="I31" i="19" s="1"/>
  <c r="K32" i="19"/>
  <c r="M32" i="19"/>
  <c r="O32" i="19"/>
  <c r="O31" i="19" s="1"/>
  <c r="Q32" i="19"/>
  <c r="V32" i="19"/>
  <c r="V31" i="19" s="1"/>
  <c r="G33" i="19"/>
  <c r="M33" i="19" s="1"/>
  <c r="M31" i="19" s="1"/>
  <c r="I33" i="19"/>
  <c r="K33" i="19"/>
  <c r="O33" i="19"/>
  <c r="Q33" i="19"/>
  <c r="Q31" i="19" s="1"/>
  <c r="V33" i="19"/>
  <c r="G34" i="19"/>
  <c r="M34" i="19" s="1"/>
  <c r="I34" i="19"/>
  <c r="K34" i="19"/>
  <c r="K31" i="19" s="1"/>
  <c r="O34" i="19"/>
  <c r="Q34" i="19"/>
  <c r="V34" i="19"/>
  <c r="G35" i="19"/>
  <c r="I35" i="19"/>
  <c r="K35" i="19"/>
  <c r="M35" i="19"/>
  <c r="O35" i="19"/>
  <c r="Q35" i="19"/>
  <c r="V35" i="19"/>
  <c r="G36" i="19"/>
  <c r="M36" i="19" s="1"/>
  <c r="I36" i="19"/>
  <c r="K36" i="19"/>
  <c r="O36" i="19"/>
  <c r="Q36" i="19"/>
  <c r="V36" i="19"/>
  <c r="G37" i="19"/>
  <c r="I37" i="19"/>
  <c r="G38" i="19"/>
  <c r="M38" i="19" s="1"/>
  <c r="M37" i="19" s="1"/>
  <c r="I38" i="19"/>
  <c r="K38" i="19"/>
  <c r="K37" i="19" s="1"/>
  <c r="O38" i="19"/>
  <c r="O37" i="19" s="1"/>
  <c r="Q38" i="19"/>
  <c r="V38" i="19"/>
  <c r="V37" i="19" s="1"/>
  <c r="G39" i="19"/>
  <c r="I39" i="19"/>
  <c r="K39" i="19"/>
  <c r="M39" i="19"/>
  <c r="O39" i="19"/>
  <c r="Q39" i="19"/>
  <c r="Q37" i="19" s="1"/>
  <c r="V39" i="19"/>
  <c r="G40" i="19"/>
  <c r="I40" i="19"/>
  <c r="K40" i="19"/>
  <c r="M40" i="19"/>
  <c r="O40" i="19"/>
  <c r="Q40" i="19"/>
  <c r="V40" i="19"/>
  <c r="O41" i="19"/>
  <c r="Q41" i="19"/>
  <c r="G42" i="19"/>
  <c r="G41" i="19" s="1"/>
  <c r="I42" i="19"/>
  <c r="K42" i="19"/>
  <c r="K41" i="19" s="1"/>
  <c r="O42" i="19"/>
  <c r="Q42" i="19"/>
  <c r="V42" i="19"/>
  <c r="V41" i="19" s="1"/>
  <c r="G43" i="19"/>
  <c r="I43" i="19"/>
  <c r="I41" i="19" s="1"/>
  <c r="K43" i="19"/>
  <c r="M43" i="19"/>
  <c r="O43" i="19"/>
  <c r="Q43" i="19"/>
  <c r="V43" i="19"/>
  <c r="G44" i="19"/>
  <c r="M44" i="19" s="1"/>
  <c r="I44" i="19"/>
  <c r="K44" i="19"/>
  <c r="O44" i="19"/>
  <c r="Q44" i="19"/>
  <c r="V44" i="19"/>
  <c r="G45" i="19"/>
  <c r="M45" i="19" s="1"/>
  <c r="I45" i="19"/>
  <c r="K45" i="19"/>
  <c r="O45" i="19"/>
  <c r="Q45" i="19"/>
  <c r="V45" i="19"/>
  <c r="G46" i="19"/>
  <c r="M46" i="19" s="1"/>
  <c r="I46" i="19"/>
  <c r="K46" i="19"/>
  <c r="O46" i="19"/>
  <c r="Q46" i="19"/>
  <c r="V46" i="19"/>
  <c r="G47" i="19"/>
  <c r="I47" i="19"/>
  <c r="K47" i="19"/>
  <c r="M47" i="19"/>
  <c r="O47" i="19"/>
  <c r="Q47" i="19"/>
  <c r="V47" i="19"/>
  <c r="G48" i="19"/>
  <c r="O48" i="19"/>
  <c r="V48" i="19"/>
  <c r="G49" i="19"/>
  <c r="M49" i="19" s="1"/>
  <c r="M48" i="19" s="1"/>
  <c r="I49" i="19"/>
  <c r="I48" i="19" s="1"/>
  <c r="K49" i="19"/>
  <c r="K48" i="19" s="1"/>
  <c r="O49" i="19"/>
  <c r="Q49" i="19"/>
  <c r="Q48" i="19" s="1"/>
  <c r="V49" i="19"/>
  <c r="V50" i="19"/>
  <c r="G51" i="19"/>
  <c r="I51" i="19"/>
  <c r="I50" i="19" s="1"/>
  <c r="K51" i="19"/>
  <c r="M51" i="19"/>
  <c r="O51" i="19"/>
  <c r="O50" i="19" s="1"/>
  <c r="Q51" i="19"/>
  <c r="V51" i="19"/>
  <c r="G52" i="19"/>
  <c r="G50" i="19" s="1"/>
  <c r="I52" i="19"/>
  <c r="K52" i="19"/>
  <c r="K50" i="19" s="1"/>
  <c r="O52" i="19"/>
  <c r="Q52" i="19"/>
  <c r="V52" i="19"/>
  <c r="G53" i="19"/>
  <c r="M53" i="19" s="1"/>
  <c r="I53" i="19"/>
  <c r="K53" i="19"/>
  <c r="O53" i="19"/>
  <c r="Q53" i="19"/>
  <c r="Q50" i="19" s="1"/>
  <c r="V53" i="19"/>
  <c r="K54" i="19"/>
  <c r="G55" i="19"/>
  <c r="G54" i="19" s="1"/>
  <c r="I55" i="19"/>
  <c r="K55" i="19"/>
  <c r="M55" i="19"/>
  <c r="M54" i="19" s="1"/>
  <c r="O55" i="19"/>
  <c r="Q55" i="19"/>
  <c r="Q54" i="19" s="1"/>
  <c r="V55" i="19"/>
  <c r="G56" i="19"/>
  <c r="I56" i="19"/>
  <c r="K56" i="19"/>
  <c r="M56" i="19"/>
  <c r="O56" i="19"/>
  <c r="O54" i="19" s="1"/>
  <c r="Q56" i="19"/>
  <c r="V56" i="19"/>
  <c r="V54" i="19" s="1"/>
  <c r="G57" i="19"/>
  <c r="M57" i="19" s="1"/>
  <c r="I57" i="19"/>
  <c r="I54" i="19" s="1"/>
  <c r="K57" i="19"/>
  <c r="O57" i="19"/>
  <c r="Q57" i="19"/>
  <c r="V57" i="19"/>
  <c r="G58" i="19"/>
  <c r="K58" i="19"/>
  <c r="Q58" i="19"/>
  <c r="V58" i="19"/>
  <c r="G59" i="19"/>
  <c r="I59" i="19"/>
  <c r="I58" i="19" s="1"/>
  <c r="K59" i="19"/>
  <c r="M59" i="19"/>
  <c r="M58" i="19" s="1"/>
  <c r="O59" i="19"/>
  <c r="O58" i="19" s="1"/>
  <c r="Q59" i="19"/>
  <c r="V59" i="19"/>
  <c r="G60" i="19"/>
  <c r="G61" i="19"/>
  <c r="I61" i="19"/>
  <c r="I60" i="19" s="1"/>
  <c r="K61" i="19"/>
  <c r="M61" i="19"/>
  <c r="M60" i="19" s="1"/>
  <c r="O61" i="19"/>
  <c r="Q61" i="19"/>
  <c r="Q60" i="19" s="1"/>
  <c r="V61" i="19"/>
  <c r="V60" i="19" s="1"/>
  <c r="G62" i="19"/>
  <c r="M62" i="19" s="1"/>
  <c r="I62" i="19"/>
  <c r="K62" i="19"/>
  <c r="K60" i="19" s="1"/>
  <c r="O62" i="19"/>
  <c r="O60" i="19" s="1"/>
  <c r="Q62" i="19"/>
  <c r="V62" i="19"/>
  <c r="G63" i="19"/>
  <c r="I63" i="19"/>
  <c r="K63" i="19"/>
  <c r="M63" i="19"/>
  <c r="O63" i="19"/>
  <c r="Q63" i="19"/>
  <c r="V63" i="19"/>
  <c r="G64" i="19"/>
  <c r="O64" i="19"/>
  <c r="V64" i="19"/>
  <c r="G65" i="19"/>
  <c r="M65" i="19" s="1"/>
  <c r="M64" i="19" s="1"/>
  <c r="I65" i="19"/>
  <c r="I64" i="19" s="1"/>
  <c r="K65" i="19"/>
  <c r="K64" i="19" s="1"/>
  <c r="O65" i="19"/>
  <c r="Q65" i="19"/>
  <c r="Q64" i="19" s="1"/>
  <c r="V65" i="19"/>
  <c r="G66" i="19"/>
  <c r="K66" i="19"/>
  <c r="Q66" i="19"/>
  <c r="V66" i="19"/>
  <c r="G67" i="19"/>
  <c r="I67" i="19"/>
  <c r="I66" i="19" s="1"/>
  <c r="K67" i="19"/>
  <c r="M67" i="19"/>
  <c r="M66" i="19" s="1"/>
  <c r="O67" i="19"/>
  <c r="O66" i="19" s="1"/>
  <c r="Q67" i="19"/>
  <c r="V67" i="19"/>
  <c r="G68" i="19"/>
  <c r="K68" i="19"/>
  <c r="O68" i="19"/>
  <c r="G69" i="19"/>
  <c r="I69" i="19"/>
  <c r="I68" i="19" s="1"/>
  <c r="K69" i="19"/>
  <c r="M69" i="19"/>
  <c r="M68" i="19" s="1"/>
  <c r="O69" i="19"/>
  <c r="Q69" i="19"/>
  <c r="Q68" i="19" s="1"/>
  <c r="V69" i="19"/>
  <c r="V68" i="19" s="1"/>
  <c r="I70" i="19"/>
  <c r="K70" i="19"/>
  <c r="G71" i="19"/>
  <c r="I71" i="19"/>
  <c r="K71" i="19"/>
  <c r="M71" i="19"/>
  <c r="O71" i="19"/>
  <c r="Q71" i="19"/>
  <c r="Q70" i="19" s="1"/>
  <c r="V71" i="19"/>
  <c r="G72" i="19"/>
  <c r="G70" i="19" s="1"/>
  <c r="I72" i="19"/>
  <c r="K72" i="19"/>
  <c r="O72" i="19"/>
  <c r="O70" i="19" s="1"/>
  <c r="Q72" i="19"/>
  <c r="V72" i="19"/>
  <c r="V70" i="19" s="1"/>
  <c r="I73" i="19"/>
  <c r="O73" i="19"/>
  <c r="Q73" i="19"/>
  <c r="G74" i="19"/>
  <c r="G73" i="19" s="1"/>
  <c r="I74" i="19"/>
  <c r="K74" i="19"/>
  <c r="K73" i="19" s="1"/>
  <c r="O74" i="19"/>
  <c r="Q74" i="19"/>
  <c r="V74" i="19"/>
  <c r="V73" i="19" s="1"/>
  <c r="I75" i="19"/>
  <c r="Q75" i="19"/>
  <c r="V75" i="19"/>
  <c r="G76" i="19"/>
  <c r="G75" i="19" s="1"/>
  <c r="I76" i="19"/>
  <c r="K76" i="19"/>
  <c r="K75" i="19" s="1"/>
  <c r="O76" i="19"/>
  <c r="O75" i="19" s="1"/>
  <c r="Q76" i="19"/>
  <c r="V76" i="19"/>
  <c r="G77" i="19"/>
  <c r="I77" i="19"/>
  <c r="G78" i="19"/>
  <c r="M78" i="19" s="1"/>
  <c r="M77" i="19" s="1"/>
  <c r="I78" i="19"/>
  <c r="K78" i="19"/>
  <c r="K77" i="19" s="1"/>
  <c r="O78" i="19"/>
  <c r="O77" i="19" s="1"/>
  <c r="Q78" i="19"/>
  <c r="V78" i="19"/>
  <c r="V77" i="19" s="1"/>
  <c r="G79" i="19"/>
  <c r="I79" i="19"/>
  <c r="K79" i="19"/>
  <c r="M79" i="19"/>
  <c r="O79" i="19"/>
  <c r="Q79" i="19"/>
  <c r="Q77" i="19" s="1"/>
  <c r="V79" i="19"/>
  <c r="G80" i="19"/>
  <c r="I80" i="19"/>
  <c r="K80" i="19"/>
  <c r="M80" i="19"/>
  <c r="O80" i="19"/>
  <c r="Q80" i="19"/>
  <c r="V80" i="19"/>
  <c r="G81" i="19"/>
  <c r="M81" i="19" s="1"/>
  <c r="I81" i="19"/>
  <c r="K81" i="19"/>
  <c r="O81" i="19"/>
  <c r="Q81" i="19"/>
  <c r="V81" i="19"/>
  <c r="G82" i="19"/>
  <c r="K82" i="19"/>
  <c r="O82" i="19"/>
  <c r="Q82" i="19"/>
  <c r="V82" i="19"/>
  <c r="G83" i="19"/>
  <c r="I83" i="19"/>
  <c r="I82" i="19" s="1"/>
  <c r="K83" i="19"/>
  <c r="M83" i="19"/>
  <c r="M82" i="19" s="1"/>
  <c r="O83" i="19"/>
  <c r="Q83" i="19"/>
  <c r="V83" i="19"/>
  <c r="G84" i="19"/>
  <c r="K84" i="19"/>
  <c r="O84" i="19"/>
  <c r="V84" i="19"/>
  <c r="G85" i="19"/>
  <c r="I85" i="19"/>
  <c r="I84" i="19" s="1"/>
  <c r="K85" i="19"/>
  <c r="M85" i="19"/>
  <c r="M84" i="19" s="1"/>
  <c r="O85" i="19"/>
  <c r="Q85" i="19"/>
  <c r="Q84" i="19" s="1"/>
  <c r="V85" i="19"/>
  <c r="G86" i="19"/>
  <c r="I86" i="19"/>
  <c r="K86" i="19"/>
  <c r="O86" i="19"/>
  <c r="V86" i="19"/>
  <c r="G87" i="19"/>
  <c r="I87" i="19"/>
  <c r="K87" i="19"/>
  <c r="M87" i="19"/>
  <c r="M86" i="19" s="1"/>
  <c r="O87" i="19"/>
  <c r="Q87" i="19"/>
  <c r="Q86" i="19" s="1"/>
  <c r="V87" i="19"/>
  <c r="G88" i="19"/>
  <c r="K88" i="19"/>
  <c r="M88" i="19"/>
  <c r="O88" i="19"/>
  <c r="V88" i="19"/>
  <c r="G89" i="19"/>
  <c r="I89" i="19"/>
  <c r="I88" i="19" s="1"/>
  <c r="K89" i="19"/>
  <c r="M89" i="19"/>
  <c r="O89" i="19"/>
  <c r="Q89" i="19"/>
  <c r="Q88" i="19" s="1"/>
  <c r="V89" i="19"/>
  <c r="G90" i="19"/>
  <c r="K90" i="19"/>
  <c r="O90" i="19"/>
  <c r="Q90" i="19"/>
  <c r="V90" i="19"/>
  <c r="G91" i="19"/>
  <c r="I91" i="19"/>
  <c r="I90" i="19" s="1"/>
  <c r="K91" i="19"/>
  <c r="M91" i="19"/>
  <c r="M90" i="19" s="1"/>
  <c r="O91" i="19"/>
  <c r="Q91" i="19"/>
  <c r="V91" i="19"/>
  <c r="G92" i="19"/>
  <c r="K92" i="19"/>
  <c r="O92" i="19"/>
  <c r="V92" i="19"/>
  <c r="G93" i="19"/>
  <c r="I93" i="19"/>
  <c r="I92" i="19" s="1"/>
  <c r="K93" i="19"/>
  <c r="M93" i="19"/>
  <c r="M92" i="19" s="1"/>
  <c r="O93" i="19"/>
  <c r="Q93" i="19"/>
  <c r="Q92" i="19" s="1"/>
  <c r="V93" i="19"/>
  <c r="G94" i="19"/>
  <c r="I94" i="19"/>
  <c r="K94" i="19"/>
  <c r="O94" i="19"/>
  <c r="V94" i="19"/>
  <c r="G95" i="19"/>
  <c r="I95" i="19"/>
  <c r="K95" i="19"/>
  <c r="M95" i="19"/>
  <c r="M94" i="19" s="1"/>
  <c r="O95" i="19"/>
  <c r="Q95" i="19"/>
  <c r="Q94" i="19" s="1"/>
  <c r="V95" i="19"/>
  <c r="G96" i="19"/>
  <c r="K96" i="19"/>
  <c r="M96" i="19"/>
  <c r="O96" i="19"/>
  <c r="V96" i="19"/>
  <c r="G97" i="19"/>
  <c r="I97" i="19"/>
  <c r="I96" i="19" s="1"/>
  <c r="K97" i="19"/>
  <c r="M97" i="19"/>
  <c r="O97" i="19"/>
  <c r="Q97" i="19"/>
  <c r="Q96" i="19" s="1"/>
  <c r="V97" i="19"/>
  <c r="G98" i="19"/>
  <c r="K98" i="19"/>
  <c r="O98" i="19"/>
  <c r="Q98" i="19"/>
  <c r="V98" i="19"/>
  <c r="G99" i="19"/>
  <c r="I99" i="19"/>
  <c r="I98" i="19" s="1"/>
  <c r="K99" i="19"/>
  <c r="M99" i="19"/>
  <c r="M98" i="19" s="1"/>
  <c r="O99" i="19"/>
  <c r="Q99" i="19"/>
  <c r="V99" i="19"/>
  <c r="G100" i="19"/>
  <c r="K100" i="19"/>
  <c r="O100" i="19"/>
  <c r="V100" i="19"/>
  <c r="G101" i="19"/>
  <c r="I101" i="19"/>
  <c r="I100" i="19" s="1"/>
  <c r="K101" i="19"/>
  <c r="M101" i="19"/>
  <c r="M100" i="19" s="1"/>
  <c r="O101" i="19"/>
  <c r="Q101" i="19"/>
  <c r="Q100" i="19" s="1"/>
  <c r="V101" i="19"/>
  <c r="G102" i="19"/>
  <c r="I102" i="19"/>
  <c r="K102" i="19"/>
  <c r="O102" i="19"/>
  <c r="V102" i="19"/>
  <c r="G103" i="19"/>
  <c r="I103" i="19"/>
  <c r="K103" i="19"/>
  <c r="M103" i="19"/>
  <c r="M102" i="19" s="1"/>
  <c r="O103" i="19"/>
  <c r="Q103" i="19"/>
  <c r="Q102" i="19" s="1"/>
  <c r="V103" i="19"/>
  <c r="G104" i="19"/>
  <c r="K104" i="19"/>
  <c r="M104" i="19"/>
  <c r="O104" i="19"/>
  <c r="V104" i="19"/>
  <c r="G105" i="19"/>
  <c r="I105" i="19"/>
  <c r="I104" i="19" s="1"/>
  <c r="K105" i="19"/>
  <c r="M105" i="19"/>
  <c r="O105" i="19"/>
  <c r="Q105" i="19"/>
  <c r="Q104" i="19" s="1"/>
  <c r="V105" i="19"/>
  <c r="G106" i="19"/>
  <c r="K106" i="19"/>
  <c r="O106" i="19"/>
  <c r="Q106" i="19"/>
  <c r="V106" i="19"/>
  <c r="G107" i="19"/>
  <c r="I107" i="19"/>
  <c r="I106" i="19" s="1"/>
  <c r="K107" i="19"/>
  <c r="M107" i="19"/>
  <c r="M106" i="19" s="1"/>
  <c r="O107" i="19"/>
  <c r="Q107" i="19"/>
  <c r="V107" i="19"/>
  <c r="G108" i="19"/>
  <c r="K108" i="19"/>
  <c r="O108" i="19"/>
  <c r="V108" i="19"/>
  <c r="G109" i="19"/>
  <c r="I109" i="19"/>
  <c r="I108" i="19" s="1"/>
  <c r="K109" i="19"/>
  <c r="M109" i="19"/>
  <c r="M108" i="19" s="1"/>
  <c r="O109" i="19"/>
  <c r="Q109" i="19"/>
  <c r="Q108" i="19" s="1"/>
  <c r="V109" i="19"/>
  <c r="G110" i="19"/>
  <c r="I110" i="19"/>
  <c r="K110" i="19"/>
  <c r="O110" i="19"/>
  <c r="V110" i="19"/>
  <c r="G111" i="19"/>
  <c r="I111" i="19"/>
  <c r="K111" i="19"/>
  <c r="M111" i="19"/>
  <c r="M110" i="19" s="1"/>
  <c r="O111" i="19"/>
  <c r="Q111" i="19"/>
  <c r="Q110" i="19" s="1"/>
  <c r="V111" i="19"/>
  <c r="O112" i="19"/>
  <c r="G113" i="19"/>
  <c r="I113" i="19"/>
  <c r="I112" i="19" s="1"/>
  <c r="K113" i="19"/>
  <c r="M113" i="19"/>
  <c r="O113" i="19"/>
  <c r="Q113" i="19"/>
  <c r="Q112" i="19" s="1"/>
  <c r="V113" i="19"/>
  <c r="G114" i="19"/>
  <c r="G112" i="19" s="1"/>
  <c r="I114" i="19"/>
  <c r="K114" i="19"/>
  <c r="K112" i="19" s="1"/>
  <c r="O114" i="19"/>
  <c r="Q114" i="19"/>
  <c r="V114" i="19"/>
  <c r="V112" i="19" s="1"/>
  <c r="I115" i="19"/>
  <c r="Q115" i="19"/>
  <c r="V115" i="19"/>
  <c r="G116" i="19"/>
  <c r="G115" i="19" s="1"/>
  <c r="I116" i="19"/>
  <c r="K116" i="19"/>
  <c r="K115" i="19" s="1"/>
  <c r="O116" i="19"/>
  <c r="O115" i="19" s="1"/>
  <c r="Q116" i="19"/>
  <c r="V116" i="19"/>
  <c r="G117" i="19"/>
  <c r="I117" i="19"/>
  <c r="G118" i="19"/>
  <c r="M118" i="19" s="1"/>
  <c r="M117" i="19" s="1"/>
  <c r="I118" i="19"/>
  <c r="K118" i="19"/>
  <c r="K117" i="19" s="1"/>
  <c r="O118" i="19"/>
  <c r="O117" i="19" s="1"/>
  <c r="Q118" i="19"/>
  <c r="V118" i="19"/>
  <c r="V117" i="19" s="1"/>
  <c r="G119" i="19"/>
  <c r="I119" i="19"/>
  <c r="K119" i="19"/>
  <c r="M119" i="19"/>
  <c r="O119" i="19"/>
  <c r="Q119" i="19"/>
  <c r="Q117" i="19" s="1"/>
  <c r="V119" i="19"/>
  <c r="G121" i="19"/>
  <c r="I121" i="19"/>
  <c r="I120" i="19" s="1"/>
  <c r="K121" i="19"/>
  <c r="M121" i="19"/>
  <c r="O121" i="19"/>
  <c r="Q121" i="19"/>
  <c r="Q120" i="19" s="1"/>
  <c r="V121" i="19"/>
  <c r="G122" i="19"/>
  <c r="G120" i="19" s="1"/>
  <c r="I122" i="19"/>
  <c r="K122" i="19"/>
  <c r="K120" i="19" s="1"/>
  <c r="O122" i="19"/>
  <c r="Q122" i="19"/>
  <c r="V122" i="19"/>
  <c r="V120" i="19" s="1"/>
  <c r="G123" i="19"/>
  <c r="I123" i="19"/>
  <c r="K123" i="19"/>
  <c r="M123" i="19"/>
  <c r="O123" i="19"/>
  <c r="Q123" i="19"/>
  <c r="V123" i="19"/>
  <c r="G124" i="19"/>
  <c r="M124" i="19" s="1"/>
  <c r="I124" i="19"/>
  <c r="K124" i="19"/>
  <c r="O124" i="19"/>
  <c r="O120" i="19" s="1"/>
  <c r="Q124" i="19"/>
  <c r="V124" i="19"/>
  <c r="G125" i="19"/>
  <c r="I125" i="19"/>
  <c r="K125" i="19"/>
  <c r="M125" i="19"/>
  <c r="O125" i="19"/>
  <c r="Q125" i="19"/>
  <c r="V125" i="19"/>
  <c r="G126" i="19"/>
  <c r="M126" i="19" s="1"/>
  <c r="I126" i="19"/>
  <c r="K126" i="19"/>
  <c r="O126" i="19"/>
  <c r="Q126" i="19"/>
  <c r="V126" i="19"/>
  <c r="G127" i="19"/>
  <c r="I127" i="19"/>
  <c r="K127" i="19"/>
  <c r="M127" i="19"/>
  <c r="O127" i="19"/>
  <c r="Q127" i="19"/>
  <c r="V127" i="19"/>
  <c r="G128" i="19"/>
  <c r="K128" i="19"/>
  <c r="M128" i="19"/>
  <c r="O128" i="19"/>
  <c r="V128" i="19"/>
  <c r="G129" i="19"/>
  <c r="I129" i="19"/>
  <c r="I128" i="19" s="1"/>
  <c r="K129" i="19"/>
  <c r="M129" i="19"/>
  <c r="O129" i="19"/>
  <c r="Q129" i="19"/>
  <c r="Q128" i="19" s="1"/>
  <c r="V129" i="19"/>
  <c r="G130" i="19"/>
  <c r="K130" i="19"/>
  <c r="O130" i="19"/>
  <c r="Q130" i="19"/>
  <c r="V130" i="19"/>
  <c r="G131" i="19"/>
  <c r="I131" i="19"/>
  <c r="I130" i="19" s="1"/>
  <c r="K131" i="19"/>
  <c r="M131" i="19"/>
  <c r="M130" i="19" s="1"/>
  <c r="O131" i="19"/>
  <c r="Q131" i="19"/>
  <c r="V131" i="19"/>
  <c r="G132" i="19"/>
  <c r="K132" i="19"/>
  <c r="O132" i="19"/>
  <c r="V132" i="19"/>
  <c r="G133" i="19"/>
  <c r="I133" i="19"/>
  <c r="I132" i="19" s="1"/>
  <c r="K133" i="19"/>
  <c r="M133" i="19"/>
  <c r="M132" i="19" s="1"/>
  <c r="O133" i="19"/>
  <c r="Q133" i="19"/>
  <c r="Q132" i="19" s="1"/>
  <c r="V133" i="19"/>
  <c r="K134" i="19"/>
  <c r="G135" i="19"/>
  <c r="I135" i="19"/>
  <c r="K135" i="19"/>
  <c r="M135" i="19"/>
  <c r="O135" i="19"/>
  <c r="Q135" i="19"/>
  <c r="Q134" i="19" s="1"/>
  <c r="V135" i="19"/>
  <c r="G136" i="19"/>
  <c r="G134" i="19" s="1"/>
  <c r="I136" i="19"/>
  <c r="K136" i="19"/>
  <c r="O136" i="19"/>
  <c r="O134" i="19" s="1"/>
  <c r="Q136" i="19"/>
  <c r="V136" i="19"/>
  <c r="V134" i="19" s="1"/>
  <c r="G137" i="19"/>
  <c r="I137" i="19"/>
  <c r="I134" i="19" s="1"/>
  <c r="K137" i="19"/>
  <c r="M137" i="19"/>
  <c r="O137" i="19"/>
  <c r="Q137" i="19"/>
  <c r="V137" i="19"/>
  <c r="G138" i="19"/>
  <c r="Q138" i="19"/>
  <c r="V138" i="19"/>
  <c r="G139" i="19"/>
  <c r="I139" i="19"/>
  <c r="I138" i="19" s="1"/>
  <c r="K139" i="19"/>
  <c r="M139" i="19"/>
  <c r="O139" i="19"/>
  <c r="Q139" i="19"/>
  <c r="V139" i="19"/>
  <c r="G140" i="19"/>
  <c r="M140" i="19" s="1"/>
  <c r="I140" i="19"/>
  <c r="K140" i="19"/>
  <c r="K138" i="19" s="1"/>
  <c r="O140" i="19"/>
  <c r="O138" i="19" s="1"/>
  <c r="Q140" i="19"/>
  <c r="V140" i="19"/>
  <c r="G141" i="19"/>
  <c r="I141" i="19"/>
  <c r="Q141" i="19"/>
  <c r="G142" i="19"/>
  <c r="M142" i="19" s="1"/>
  <c r="M141" i="19" s="1"/>
  <c r="I142" i="19"/>
  <c r="K142" i="19"/>
  <c r="K141" i="19" s="1"/>
  <c r="O142" i="19"/>
  <c r="O141" i="19" s="1"/>
  <c r="Q142" i="19"/>
  <c r="V142" i="19"/>
  <c r="V141" i="19" s="1"/>
  <c r="I143" i="19"/>
  <c r="K143" i="19"/>
  <c r="Q143" i="19"/>
  <c r="G144" i="19"/>
  <c r="G143" i="19" s="1"/>
  <c r="I144" i="19"/>
  <c r="K144" i="19"/>
  <c r="O144" i="19"/>
  <c r="O143" i="19" s="1"/>
  <c r="Q144" i="19"/>
  <c r="V144" i="19"/>
  <c r="V143" i="19" s="1"/>
  <c r="O145" i="19"/>
  <c r="Q145" i="19"/>
  <c r="G146" i="19"/>
  <c r="G145" i="19" s="1"/>
  <c r="I146" i="19"/>
  <c r="K146" i="19"/>
  <c r="K145" i="19" s="1"/>
  <c r="O146" i="19"/>
  <c r="Q146" i="19"/>
  <c r="V146" i="19"/>
  <c r="V145" i="19" s="1"/>
  <c r="G147" i="19"/>
  <c r="I147" i="19"/>
  <c r="I145" i="19" s="1"/>
  <c r="K147" i="19"/>
  <c r="M147" i="19"/>
  <c r="O147" i="19"/>
  <c r="Q147" i="19"/>
  <c r="V147" i="19"/>
  <c r="G148" i="19"/>
  <c r="K148" i="19"/>
  <c r="O148" i="19"/>
  <c r="V148" i="19"/>
  <c r="G149" i="19"/>
  <c r="I149" i="19"/>
  <c r="I148" i="19" s="1"/>
  <c r="K149" i="19"/>
  <c r="M149" i="19"/>
  <c r="M148" i="19" s="1"/>
  <c r="O149" i="19"/>
  <c r="Q149" i="19"/>
  <c r="Q148" i="19" s="1"/>
  <c r="V149" i="19"/>
  <c r="G150" i="19"/>
  <c r="I150" i="19"/>
  <c r="K150" i="19"/>
  <c r="O150" i="19"/>
  <c r="V150" i="19"/>
  <c r="G151" i="19"/>
  <c r="I151" i="19"/>
  <c r="K151" i="19"/>
  <c r="M151" i="19"/>
  <c r="M150" i="19" s="1"/>
  <c r="O151" i="19"/>
  <c r="Q151" i="19"/>
  <c r="Q150" i="19" s="1"/>
  <c r="V151" i="19"/>
  <c r="G152" i="19"/>
  <c r="K152" i="19"/>
  <c r="M152" i="19"/>
  <c r="O152" i="19"/>
  <c r="V152" i="19"/>
  <c r="G153" i="19"/>
  <c r="I153" i="19"/>
  <c r="I152" i="19" s="1"/>
  <c r="K153" i="19"/>
  <c r="M153" i="19"/>
  <c r="O153" i="19"/>
  <c r="Q153" i="19"/>
  <c r="Q152" i="19" s="1"/>
  <c r="V153" i="19"/>
  <c r="G154" i="19"/>
  <c r="K154" i="19"/>
  <c r="O154" i="19"/>
  <c r="Q154" i="19"/>
  <c r="V154" i="19"/>
  <c r="G155" i="19"/>
  <c r="I155" i="19"/>
  <c r="I154" i="19" s="1"/>
  <c r="K155" i="19"/>
  <c r="M155" i="19"/>
  <c r="M154" i="19" s="1"/>
  <c r="O155" i="19"/>
  <c r="Q155" i="19"/>
  <c r="V155" i="19"/>
  <c r="G156" i="19"/>
  <c r="K156" i="19"/>
  <c r="O156" i="19"/>
  <c r="V156" i="19"/>
  <c r="G157" i="19"/>
  <c r="I157" i="19"/>
  <c r="I156" i="19" s="1"/>
  <c r="K157" i="19"/>
  <c r="M157" i="19"/>
  <c r="M156" i="19" s="1"/>
  <c r="O157" i="19"/>
  <c r="Q157" i="19"/>
  <c r="Q156" i="19" s="1"/>
  <c r="V157" i="19"/>
  <c r="G158" i="19"/>
  <c r="K158" i="19"/>
  <c r="O158" i="19"/>
  <c r="V158" i="19"/>
  <c r="G159" i="19"/>
  <c r="I159" i="19"/>
  <c r="I158" i="19" s="1"/>
  <c r="K159" i="19"/>
  <c r="M159" i="19"/>
  <c r="M158" i="19" s="1"/>
  <c r="O159" i="19"/>
  <c r="Q159" i="19"/>
  <c r="Q158" i="19" s="1"/>
  <c r="V159" i="19"/>
  <c r="O160" i="19"/>
  <c r="G161" i="19"/>
  <c r="I161" i="19"/>
  <c r="I160" i="19" s="1"/>
  <c r="K161" i="19"/>
  <c r="M161" i="19"/>
  <c r="O161" i="19"/>
  <c r="Q161" i="19"/>
  <c r="Q160" i="19" s="1"/>
  <c r="V161" i="19"/>
  <c r="G162" i="19"/>
  <c r="G160" i="19" s="1"/>
  <c r="I162" i="19"/>
  <c r="K162" i="19"/>
  <c r="K160" i="19" s="1"/>
  <c r="O162" i="19"/>
  <c r="Q162" i="19"/>
  <c r="V162" i="19"/>
  <c r="V160" i="19" s="1"/>
  <c r="G164" i="19"/>
  <c r="G163" i="19" s="1"/>
  <c r="I164" i="19"/>
  <c r="K164" i="19"/>
  <c r="K163" i="19" s="1"/>
  <c r="O164" i="19"/>
  <c r="O163" i="19" s="1"/>
  <c r="Q164" i="19"/>
  <c r="V164" i="19"/>
  <c r="V163" i="19" s="1"/>
  <c r="G165" i="19"/>
  <c r="I165" i="19"/>
  <c r="I163" i="19" s="1"/>
  <c r="K165" i="19"/>
  <c r="M165" i="19"/>
  <c r="O165" i="19"/>
  <c r="Q165" i="19"/>
  <c r="Q163" i="19" s="1"/>
  <c r="V165" i="19"/>
  <c r="G167" i="19"/>
  <c r="I167" i="19"/>
  <c r="I166" i="19" s="1"/>
  <c r="K167" i="19"/>
  <c r="M167" i="19"/>
  <c r="O167" i="19"/>
  <c r="Q167" i="19"/>
  <c r="Q166" i="19" s="1"/>
  <c r="V167" i="19"/>
  <c r="G168" i="19"/>
  <c r="AF177" i="19" s="1"/>
  <c r="I168" i="19"/>
  <c r="K168" i="19"/>
  <c r="O168" i="19"/>
  <c r="O166" i="19" s="1"/>
  <c r="Q168" i="19"/>
  <c r="V168" i="19"/>
  <c r="V166" i="19" s="1"/>
  <c r="G169" i="19"/>
  <c r="I169" i="19"/>
  <c r="K169" i="19"/>
  <c r="M169" i="19"/>
  <c r="O169" i="19"/>
  <c r="Q169" i="19"/>
  <c r="V169" i="19"/>
  <c r="G170" i="19"/>
  <c r="M170" i="19" s="1"/>
  <c r="I170" i="19"/>
  <c r="K170" i="19"/>
  <c r="K166" i="19" s="1"/>
  <c r="O170" i="19"/>
  <c r="Q170" i="19"/>
  <c r="V170" i="19"/>
  <c r="G171" i="19"/>
  <c r="I171" i="19"/>
  <c r="K171" i="19"/>
  <c r="M171" i="19"/>
  <c r="O171" i="19"/>
  <c r="Q171" i="19"/>
  <c r="V171" i="19"/>
  <c r="G172" i="19"/>
  <c r="G173" i="19"/>
  <c r="I173" i="19"/>
  <c r="I172" i="19" s="1"/>
  <c r="K173" i="19"/>
  <c r="M173" i="19"/>
  <c r="O173" i="19"/>
  <c r="Q173" i="19"/>
  <c r="Q172" i="19" s="1"/>
  <c r="V173" i="19"/>
  <c r="G174" i="19"/>
  <c r="M174" i="19" s="1"/>
  <c r="I174" i="19"/>
  <c r="K174" i="19"/>
  <c r="K172" i="19" s="1"/>
  <c r="O174" i="19"/>
  <c r="O172" i="19" s="1"/>
  <c r="Q174" i="19"/>
  <c r="V174" i="19"/>
  <c r="V172" i="19" s="1"/>
  <c r="G175" i="19"/>
  <c r="I175" i="19"/>
  <c r="K175" i="19"/>
  <c r="M175" i="19"/>
  <c r="O175" i="19"/>
  <c r="Q175" i="19"/>
  <c r="V175" i="19"/>
  <c r="AE177" i="19"/>
  <c r="G177" i="18"/>
  <c r="BA13" i="18"/>
  <c r="G8" i="18"/>
  <c r="Q8" i="18"/>
  <c r="G9" i="18"/>
  <c r="M9" i="18" s="1"/>
  <c r="M8" i="18" s="1"/>
  <c r="I9" i="18"/>
  <c r="I8" i="18" s="1"/>
  <c r="K9" i="18"/>
  <c r="K8" i="18" s="1"/>
  <c r="O9" i="18"/>
  <c r="O8" i="18" s="1"/>
  <c r="Q9" i="18"/>
  <c r="V9" i="18"/>
  <c r="V8" i="18" s="1"/>
  <c r="G11" i="18"/>
  <c r="I11" i="18"/>
  <c r="I10" i="18" s="1"/>
  <c r="K11" i="18"/>
  <c r="M11" i="18"/>
  <c r="O11" i="18"/>
  <c r="O10" i="18" s="1"/>
  <c r="Q11" i="18"/>
  <c r="V11" i="18"/>
  <c r="V10" i="18" s="1"/>
  <c r="G12" i="18"/>
  <c r="M12" i="18" s="1"/>
  <c r="I12" i="18"/>
  <c r="K12" i="18"/>
  <c r="K10" i="18" s="1"/>
  <c r="O12" i="18"/>
  <c r="Q12" i="18"/>
  <c r="V12" i="18"/>
  <c r="G14" i="18"/>
  <c r="I14" i="18"/>
  <c r="K14" i="18"/>
  <c r="M14" i="18"/>
  <c r="O14" i="18"/>
  <c r="Q14" i="18"/>
  <c r="Q10" i="18" s="1"/>
  <c r="V14" i="18"/>
  <c r="G15" i="18"/>
  <c r="I15" i="18"/>
  <c r="K15" i="18"/>
  <c r="M15" i="18"/>
  <c r="O15" i="18"/>
  <c r="Q15" i="18"/>
  <c r="V15" i="18"/>
  <c r="G16" i="18"/>
  <c r="I16" i="18"/>
  <c r="K16" i="18"/>
  <c r="M16" i="18"/>
  <c r="O16" i="18"/>
  <c r="Q16" i="18"/>
  <c r="V16" i="18"/>
  <c r="G17" i="18"/>
  <c r="M17" i="18" s="1"/>
  <c r="I17" i="18"/>
  <c r="K17" i="18"/>
  <c r="O17" i="18"/>
  <c r="Q17" i="18"/>
  <c r="V17" i="18"/>
  <c r="G18" i="18"/>
  <c r="M18" i="18" s="1"/>
  <c r="I18" i="18"/>
  <c r="K18" i="18"/>
  <c r="O18" i="18"/>
  <c r="Q18" i="18"/>
  <c r="V18" i="18"/>
  <c r="G19" i="18"/>
  <c r="M19" i="18" s="1"/>
  <c r="I19" i="18"/>
  <c r="K19" i="18"/>
  <c r="O19" i="18"/>
  <c r="Q19" i="18"/>
  <c r="V19" i="18"/>
  <c r="G20" i="18"/>
  <c r="I20" i="18"/>
  <c r="K20" i="18"/>
  <c r="M20" i="18"/>
  <c r="O20" i="18"/>
  <c r="Q20" i="18"/>
  <c r="V20" i="18"/>
  <c r="G21" i="18"/>
  <c r="M21" i="18" s="1"/>
  <c r="I21" i="18"/>
  <c r="K21" i="18"/>
  <c r="O21" i="18"/>
  <c r="Q21" i="18"/>
  <c r="V21" i="18"/>
  <c r="G22" i="18"/>
  <c r="I22" i="18"/>
  <c r="K22" i="18"/>
  <c r="M22" i="18"/>
  <c r="O22" i="18"/>
  <c r="Q22" i="18"/>
  <c r="V22" i="18"/>
  <c r="O23" i="18"/>
  <c r="G24" i="18"/>
  <c r="I24" i="18"/>
  <c r="I23" i="18" s="1"/>
  <c r="K24" i="18"/>
  <c r="K23" i="18" s="1"/>
  <c r="M24" i="18"/>
  <c r="O24" i="18"/>
  <c r="Q24" i="18"/>
  <c r="Q23" i="18" s="1"/>
  <c r="V24" i="18"/>
  <c r="G25" i="18"/>
  <c r="G23" i="18" s="1"/>
  <c r="I25" i="18"/>
  <c r="K25" i="18"/>
  <c r="O25" i="18"/>
  <c r="Q25" i="18"/>
  <c r="V25" i="18"/>
  <c r="V23" i="18" s="1"/>
  <c r="G26" i="18"/>
  <c r="I26" i="18"/>
  <c r="K26" i="18"/>
  <c r="M26" i="18"/>
  <c r="O26" i="18"/>
  <c r="Q26" i="18"/>
  <c r="V26" i="18"/>
  <c r="G27" i="18"/>
  <c r="M27" i="18" s="1"/>
  <c r="I27" i="18"/>
  <c r="K27" i="18"/>
  <c r="O27" i="18"/>
  <c r="Q27" i="18"/>
  <c r="V27" i="18"/>
  <c r="G28" i="18"/>
  <c r="I28" i="18"/>
  <c r="Q28" i="18"/>
  <c r="G29" i="18"/>
  <c r="M29" i="18" s="1"/>
  <c r="M28" i="18" s="1"/>
  <c r="I29" i="18"/>
  <c r="K29" i="18"/>
  <c r="K28" i="18" s="1"/>
  <c r="O29" i="18"/>
  <c r="O28" i="18" s="1"/>
  <c r="Q29" i="18"/>
  <c r="V29" i="18"/>
  <c r="V28" i="18" s="1"/>
  <c r="G32" i="18"/>
  <c r="G31" i="18" s="1"/>
  <c r="I32" i="18"/>
  <c r="I31" i="18" s="1"/>
  <c r="K32" i="18"/>
  <c r="M32" i="18"/>
  <c r="O32" i="18"/>
  <c r="O31" i="18" s="1"/>
  <c r="Q32" i="18"/>
  <c r="V32" i="18"/>
  <c r="V31" i="18" s="1"/>
  <c r="G33" i="18"/>
  <c r="I33" i="18"/>
  <c r="K33" i="18"/>
  <c r="K31" i="18" s="1"/>
  <c r="M33" i="18"/>
  <c r="O33" i="18"/>
  <c r="Q33" i="18"/>
  <c r="Q31" i="18" s="1"/>
  <c r="V33" i="18"/>
  <c r="G34" i="18"/>
  <c r="M34" i="18" s="1"/>
  <c r="M31" i="18" s="1"/>
  <c r="I34" i="18"/>
  <c r="K34" i="18"/>
  <c r="O34" i="18"/>
  <c r="Q34" i="18"/>
  <c r="V34" i="18"/>
  <c r="G35" i="18"/>
  <c r="I35" i="18"/>
  <c r="K35" i="18"/>
  <c r="M35" i="18"/>
  <c r="O35" i="18"/>
  <c r="Q35" i="18"/>
  <c r="V35" i="18"/>
  <c r="G36" i="18"/>
  <c r="M36" i="18" s="1"/>
  <c r="I36" i="18"/>
  <c r="K36" i="18"/>
  <c r="O36" i="18"/>
  <c r="Q36" i="18"/>
  <c r="V36" i="18"/>
  <c r="I37" i="18"/>
  <c r="Q37" i="18"/>
  <c r="G38" i="18"/>
  <c r="M38" i="18" s="1"/>
  <c r="I38" i="18"/>
  <c r="K38" i="18"/>
  <c r="K37" i="18" s="1"/>
  <c r="O38" i="18"/>
  <c r="O37" i="18" s="1"/>
  <c r="Q38" i="18"/>
  <c r="V38" i="18"/>
  <c r="V37" i="18" s="1"/>
  <c r="G39" i="18"/>
  <c r="I39" i="18"/>
  <c r="K39" i="18"/>
  <c r="M39" i="18"/>
  <c r="O39" i="18"/>
  <c r="Q39" i="18"/>
  <c r="V39" i="18"/>
  <c r="G40" i="18"/>
  <c r="G37" i="18" s="1"/>
  <c r="I40" i="18"/>
  <c r="K40" i="18"/>
  <c r="O40" i="18"/>
  <c r="Q40" i="18"/>
  <c r="V40" i="18"/>
  <c r="I41" i="18"/>
  <c r="G42" i="18"/>
  <c r="G41" i="18" s="1"/>
  <c r="I42" i="18"/>
  <c r="K42" i="18"/>
  <c r="K41" i="18" s="1"/>
  <c r="O42" i="18"/>
  <c r="Q42" i="18"/>
  <c r="V42" i="18"/>
  <c r="V41" i="18" s="1"/>
  <c r="G43" i="18"/>
  <c r="I43" i="18"/>
  <c r="K43" i="18"/>
  <c r="M43" i="18"/>
  <c r="O43" i="18"/>
  <c r="Q43" i="18"/>
  <c r="V43" i="18"/>
  <c r="G44" i="18"/>
  <c r="M44" i="18" s="1"/>
  <c r="I44" i="18"/>
  <c r="K44" i="18"/>
  <c r="O44" i="18"/>
  <c r="O41" i="18" s="1"/>
  <c r="Q44" i="18"/>
  <c r="V44" i="18"/>
  <c r="G45" i="18"/>
  <c r="M45" i="18" s="1"/>
  <c r="I45" i="18"/>
  <c r="K45" i="18"/>
  <c r="O45" i="18"/>
  <c r="Q45" i="18"/>
  <c r="Q41" i="18" s="1"/>
  <c r="V45" i="18"/>
  <c r="G46" i="18"/>
  <c r="M46" i="18" s="1"/>
  <c r="I46" i="18"/>
  <c r="K46" i="18"/>
  <c r="O46" i="18"/>
  <c r="Q46" i="18"/>
  <c r="V46" i="18"/>
  <c r="G47" i="18"/>
  <c r="I47" i="18"/>
  <c r="K47" i="18"/>
  <c r="M47" i="18"/>
  <c r="O47" i="18"/>
  <c r="Q47" i="18"/>
  <c r="V47" i="18"/>
  <c r="G48" i="18"/>
  <c r="O48" i="18"/>
  <c r="V48" i="18"/>
  <c r="G49" i="18"/>
  <c r="M49" i="18" s="1"/>
  <c r="M48" i="18" s="1"/>
  <c r="I49" i="18"/>
  <c r="I48" i="18" s="1"/>
  <c r="K49" i="18"/>
  <c r="K48" i="18" s="1"/>
  <c r="O49" i="18"/>
  <c r="Q49" i="18"/>
  <c r="Q48" i="18" s="1"/>
  <c r="V49" i="18"/>
  <c r="K50" i="18"/>
  <c r="V50" i="18"/>
  <c r="G51" i="18"/>
  <c r="I51" i="18"/>
  <c r="I50" i="18" s="1"/>
  <c r="K51" i="18"/>
  <c r="M51" i="18"/>
  <c r="O51" i="18"/>
  <c r="O50" i="18" s="1"/>
  <c r="Q51" i="18"/>
  <c r="V51" i="18"/>
  <c r="G52" i="18"/>
  <c r="G50" i="18" s="1"/>
  <c r="I52" i="18"/>
  <c r="K52" i="18"/>
  <c r="O52" i="18"/>
  <c r="Q52" i="18"/>
  <c r="V52" i="18"/>
  <c r="G53" i="18"/>
  <c r="I53" i="18"/>
  <c r="K53" i="18"/>
  <c r="M53" i="18"/>
  <c r="O53" i="18"/>
  <c r="Q53" i="18"/>
  <c r="Q50" i="18" s="1"/>
  <c r="V53" i="18"/>
  <c r="K54" i="18"/>
  <c r="V54" i="18"/>
  <c r="G55" i="18"/>
  <c r="G54" i="18" s="1"/>
  <c r="I55" i="18"/>
  <c r="K55" i="18"/>
  <c r="M55" i="18"/>
  <c r="M54" i="18" s="1"/>
  <c r="O55" i="18"/>
  <c r="Q55" i="18"/>
  <c r="Q54" i="18" s="1"/>
  <c r="V55" i="18"/>
  <c r="G56" i="18"/>
  <c r="M56" i="18" s="1"/>
  <c r="I56" i="18"/>
  <c r="K56" i="18"/>
  <c r="O56" i="18"/>
  <c r="O54" i="18" s="1"/>
  <c r="Q56" i="18"/>
  <c r="V56" i="18"/>
  <c r="G57" i="18"/>
  <c r="I57" i="18"/>
  <c r="I54" i="18" s="1"/>
  <c r="K57" i="18"/>
  <c r="M57" i="18"/>
  <c r="O57" i="18"/>
  <c r="Q57" i="18"/>
  <c r="V57" i="18"/>
  <c r="G58" i="18"/>
  <c r="K58" i="18"/>
  <c r="Q58" i="18"/>
  <c r="V58" i="18"/>
  <c r="G59" i="18"/>
  <c r="I59" i="18"/>
  <c r="I58" i="18" s="1"/>
  <c r="K59" i="18"/>
  <c r="M59" i="18"/>
  <c r="M58" i="18" s="1"/>
  <c r="O59" i="18"/>
  <c r="O58" i="18" s="1"/>
  <c r="Q59" i="18"/>
  <c r="V59" i="18"/>
  <c r="G60" i="18"/>
  <c r="O60" i="18"/>
  <c r="G61" i="18"/>
  <c r="I61" i="18"/>
  <c r="I60" i="18" s="1"/>
  <c r="K61" i="18"/>
  <c r="M61" i="18"/>
  <c r="M60" i="18" s="1"/>
  <c r="O61" i="18"/>
  <c r="Q61" i="18"/>
  <c r="Q60" i="18" s="1"/>
  <c r="V61" i="18"/>
  <c r="V60" i="18" s="1"/>
  <c r="G62" i="18"/>
  <c r="M62" i="18" s="1"/>
  <c r="I62" i="18"/>
  <c r="K62" i="18"/>
  <c r="K60" i="18" s="1"/>
  <c r="O62" i="18"/>
  <c r="Q62" i="18"/>
  <c r="V62" i="18"/>
  <c r="G63" i="18"/>
  <c r="I63" i="18"/>
  <c r="K63" i="18"/>
  <c r="M63" i="18"/>
  <c r="O63" i="18"/>
  <c r="Q63" i="18"/>
  <c r="V63" i="18"/>
  <c r="G64" i="18"/>
  <c r="M64" i="18"/>
  <c r="O64" i="18"/>
  <c r="V64" i="18"/>
  <c r="G65" i="18"/>
  <c r="I65" i="18"/>
  <c r="I64" i="18" s="1"/>
  <c r="K65" i="18"/>
  <c r="K64" i="18" s="1"/>
  <c r="M65" i="18"/>
  <c r="O65" i="18"/>
  <c r="Q65" i="18"/>
  <c r="Q64" i="18" s="1"/>
  <c r="V65" i="18"/>
  <c r="G66" i="18"/>
  <c r="K66" i="18"/>
  <c r="Q66" i="18"/>
  <c r="V66" i="18"/>
  <c r="G67" i="18"/>
  <c r="I67" i="18"/>
  <c r="I66" i="18" s="1"/>
  <c r="K67" i="18"/>
  <c r="M67" i="18"/>
  <c r="M66" i="18" s="1"/>
  <c r="O67" i="18"/>
  <c r="O66" i="18" s="1"/>
  <c r="Q67" i="18"/>
  <c r="V67" i="18"/>
  <c r="G68" i="18"/>
  <c r="K68" i="18"/>
  <c r="O68" i="18"/>
  <c r="G69" i="18"/>
  <c r="I69" i="18"/>
  <c r="I68" i="18" s="1"/>
  <c r="K69" i="18"/>
  <c r="M69" i="18"/>
  <c r="M68" i="18" s="1"/>
  <c r="O69" i="18"/>
  <c r="Q69" i="18"/>
  <c r="Q68" i="18" s="1"/>
  <c r="V69" i="18"/>
  <c r="V68" i="18" s="1"/>
  <c r="I70" i="18"/>
  <c r="K70" i="18"/>
  <c r="V70" i="18"/>
  <c r="G71" i="18"/>
  <c r="I71" i="18"/>
  <c r="K71" i="18"/>
  <c r="M71" i="18"/>
  <c r="O71" i="18"/>
  <c r="Q71" i="18"/>
  <c r="Q70" i="18" s="1"/>
  <c r="V71" i="18"/>
  <c r="G72" i="18"/>
  <c r="G70" i="18" s="1"/>
  <c r="I72" i="18"/>
  <c r="K72" i="18"/>
  <c r="O72" i="18"/>
  <c r="O70" i="18" s="1"/>
  <c r="Q72" i="18"/>
  <c r="V72" i="18"/>
  <c r="I73" i="18"/>
  <c r="O73" i="18"/>
  <c r="Q73" i="18"/>
  <c r="G74" i="18"/>
  <c r="G73" i="18" s="1"/>
  <c r="I74" i="18"/>
  <c r="K74" i="18"/>
  <c r="K73" i="18" s="1"/>
  <c r="O74" i="18"/>
  <c r="Q74" i="18"/>
  <c r="V74" i="18"/>
  <c r="V73" i="18" s="1"/>
  <c r="I75" i="18"/>
  <c r="Q75" i="18"/>
  <c r="V75" i="18"/>
  <c r="G76" i="18"/>
  <c r="G75" i="18" s="1"/>
  <c r="I76" i="18"/>
  <c r="K76" i="18"/>
  <c r="K75" i="18" s="1"/>
  <c r="O76" i="18"/>
  <c r="O75" i="18" s="1"/>
  <c r="Q76" i="18"/>
  <c r="V76" i="18"/>
  <c r="G78" i="18"/>
  <c r="M78" i="18" s="1"/>
  <c r="I78" i="18"/>
  <c r="K78" i="18"/>
  <c r="K77" i="18" s="1"/>
  <c r="O78" i="18"/>
  <c r="O77" i="18" s="1"/>
  <c r="Q78" i="18"/>
  <c r="V78" i="18"/>
  <c r="V77" i="18" s="1"/>
  <c r="G79" i="18"/>
  <c r="I79" i="18"/>
  <c r="K79" i="18"/>
  <c r="M79" i="18"/>
  <c r="O79" i="18"/>
  <c r="Q79" i="18"/>
  <c r="V79" i="18"/>
  <c r="G80" i="18"/>
  <c r="G77" i="18" s="1"/>
  <c r="I80" i="18"/>
  <c r="K80" i="18"/>
  <c r="O80" i="18"/>
  <c r="Q80" i="18"/>
  <c r="V80" i="18"/>
  <c r="G81" i="18"/>
  <c r="I81" i="18"/>
  <c r="I77" i="18" s="1"/>
  <c r="K81" i="18"/>
  <c r="M81" i="18"/>
  <c r="O81" i="18"/>
  <c r="Q81" i="18"/>
  <c r="Q77" i="18" s="1"/>
  <c r="V81" i="18"/>
  <c r="G82" i="18"/>
  <c r="K82" i="18"/>
  <c r="O82" i="18"/>
  <c r="Q82" i="18"/>
  <c r="V82" i="18"/>
  <c r="G83" i="18"/>
  <c r="I83" i="18"/>
  <c r="I82" i="18" s="1"/>
  <c r="K83" i="18"/>
  <c r="M83" i="18"/>
  <c r="M82" i="18" s="1"/>
  <c r="O83" i="18"/>
  <c r="Q83" i="18"/>
  <c r="V83" i="18"/>
  <c r="G84" i="18"/>
  <c r="K84" i="18"/>
  <c r="O84" i="18"/>
  <c r="V84" i="18"/>
  <c r="G85" i="18"/>
  <c r="I85" i="18"/>
  <c r="I84" i="18" s="1"/>
  <c r="K85" i="18"/>
  <c r="M85" i="18"/>
  <c r="M84" i="18" s="1"/>
  <c r="O85" i="18"/>
  <c r="Q85" i="18"/>
  <c r="Q84" i="18" s="1"/>
  <c r="V85" i="18"/>
  <c r="G86" i="18"/>
  <c r="I86" i="18"/>
  <c r="K86" i="18"/>
  <c r="O86" i="18"/>
  <c r="V86" i="18"/>
  <c r="G87" i="18"/>
  <c r="I87" i="18"/>
  <c r="K87" i="18"/>
  <c r="M87" i="18"/>
  <c r="M86" i="18" s="1"/>
  <c r="O87" i="18"/>
  <c r="Q87" i="18"/>
  <c r="Q86" i="18" s="1"/>
  <c r="V87" i="18"/>
  <c r="G88" i="18"/>
  <c r="K88" i="18"/>
  <c r="M88" i="18"/>
  <c r="O88" i="18"/>
  <c r="V88" i="18"/>
  <c r="G89" i="18"/>
  <c r="I89" i="18"/>
  <c r="I88" i="18" s="1"/>
  <c r="K89" i="18"/>
  <c r="M89" i="18"/>
  <c r="O89" i="18"/>
  <c r="Q89" i="18"/>
  <c r="Q88" i="18" s="1"/>
  <c r="V89" i="18"/>
  <c r="G90" i="18"/>
  <c r="K90" i="18"/>
  <c r="O90" i="18"/>
  <c r="Q90" i="18"/>
  <c r="V90" i="18"/>
  <c r="G91" i="18"/>
  <c r="I91" i="18"/>
  <c r="I90" i="18" s="1"/>
  <c r="K91" i="18"/>
  <c r="M91" i="18"/>
  <c r="M90" i="18" s="1"/>
  <c r="O91" i="18"/>
  <c r="Q91" i="18"/>
  <c r="V91" i="18"/>
  <c r="G92" i="18"/>
  <c r="K92" i="18"/>
  <c r="O92" i="18"/>
  <c r="V92" i="18"/>
  <c r="G93" i="18"/>
  <c r="I93" i="18"/>
  <c r="I92" i="18" s="1"/>
  <c r="K93" i="18"/>
  <c r="M93" i="18"/>
  <c r="M92" i="18" s="1"/>
  <c r="O93" i="18"/>
  <c r="Q93" i="18"/>
  <c r="Q92" i="18" s="1"/>
  <c r="V93" i="18"/>
  <c r="G94" i="18"/>
  <c r="I94" i="18"/>
  <c r="K94" i="18"/>
  <c r="O94" i="18"/>
  <c r="V94" i="18"/>
  <c r="G95" i="18"/>
  <c r="I95" i="18"/>
  <c r="K95" i="18"/>
  <c r="M95" i="18"/>
  <c r="M94" i="18" s="1"/>
  <c r="O95" i="18"/>
  <c r="Q95" i="18"/>
  <c r="Q94" i="18" s="1"/>
  <c r="V95" i="18"/>
  <c r="G96" i="18"/>
  <c r="K96" i="18"/>
  <c r="M96" i="18"/>
  <c r="O96" i="18"/>
  <c r="V96" i="18"/>
  <c r="G97" i="18"/>
  <c r="I97" i="18"/>
  <c r="I96" i="18" s="1"/>
  <c r="K97" i="18"/>
  <c r="M97" i="18"/>
  <c r="O97" i="18"/>
  <c r="Q97" i="18"/>
  <c r="Q96" i="18" s="1"/>
  <c r="V97" i="18"/>
  <c r="G98" i="18"/>
  <c r="K98" i="18"/>
  <c r="O98" i="18"/>
  <c r="Q98" i="18"/>
  <c r="V98" i="18"/>
  <c r="G99" i="18"/>
  <c r="I99" i="18"/>
  <c r="I98" i="18" s="1"/>
  <c r="K99" i="18"/>
  <c r="M99" i="18"/>
  <c r="M98" i="18" s="1"/>
  <c r="O99" i="18"/>
  <c r="Q99" i="18"/>
  <c r="V99" i="18"/>
  <c r="G100" i="18"/>
  <c r="K100" i="18"/>
  <c r="O100" i="18"/>
  <c r="V100" i="18"/>
  <c r="G101" i="18"/>
  <c r="I101" i="18"/>
  <c r="I100" i="18" s="1"/>
  <c r="K101" i="18"/>
  <c r="M101" i="18"/>
  <c r="M100" i="18" s="1"/>
  <c r="O101" i="18"/>
  <c r="Q101" i="18"/>
  <c r="Q100" i="18" s="1"/>
  <c r="V101" i="18"/>
  <c r="G102" i="18"/>
  <c r="I102" i="18"/>
  <c r="K102" i="18"/>
  <c r="O102" i="18"/>
  <c r="V102" i="18"/>
  <c r="G103" i="18"/>
  <c r="I103" i="18"/>
  <c r="K103" i="18"/>
  <c r="M103" i="18"/>
  <c r="M102" i="18" s="1"/>
  <c r="O103" i="18"/>
  <c r="Q103" i="18"/>
  <c r="Q102" i="18" s="1"/>
  <c r="V103" i="18"/>
  <c r="G104" i="18"/>
  <c r="K104" i="18"/>
  <c r="M104" i="18"/>
  <c r="O104" i="18"/>
  <c r="V104" i="18"/>
  <c r="G105" i="18"/>
  <c r="I105" i="18"/>
  <c r="I104" i="18" s="1"/>
  <c r="K105" i="18"/>
  <c r="M105" i="18"/>
  <c r="O105" i="18"/>
  <c r="Q105" i="18"/>
  <c r="Q104" i="18" s="1"/>
  <c r="V105" i="18"/>
  <c r="G106" i="18"/>
  <c r="K106" i="18"/>
  <c r="O106" i="18"/>
  <c r="Q106" i="18"/>
  <c r="V106" i="18"/>
  <c r="G107" i="18"/>
  <c r="I107" i="18"/>
  <c r="I106" i="18" s="1"/>
  <c r="K107" i="18"/>
  <c r="M107" i="18"/>
  <c r="M106" i="18" s="1"/>
  <c r="O107" i="18"/>
  <c r="Q107" i="18"/>
  <c r="V107" i="18"/>
  <c r="G108" i="18"/>
  <c r="K108" i="18"/>
  <c r="O108" i="18"/>
  <c r="V108" i="18"/>
  <c r="G109" i="18"/>
  <c r="I109" i="18"/>
  <c r="I108" i="18" s="1"/>
  <c r="K109" i="18"/>
  <c r="M109" i="18"/>
  <c r="M108" i="18" s="1"/>
  <c r="O109" i="18"/>
  <c r="Q109" i="18"/>
  <c r="Q108" i="18" s="1"/>
  <c r="V109" i="18"/>
  <c r="G110" i="18"/>
  <c r="K110" i="18"/>
  <c r="O110" i="18"/>
  <c r="V110" i="18"/>
  <c r="G111" i="18"/>
  <c r="I111" i="18"/>
  <c r="I110" i="18" s="1"/>
  <c r="K111" i="18"/>
  <c r="M111" i="18"/>
  <c r="M110" i="18" s="1"/>
  <c r="O111" i="18"/>
  <c r="Q111" i="18"/>
  <c r="Q110" i="18" s="1"/>
  <c r="V111" i="18"/>
  <c r="O112" i="18"/>
  <c r="G113" i="18"/>
  <c r="I113" i="18"/>
  <c r="I112" i="18" s="1"/>
  <c r="K113" i="18"/>
  <c r="M113" i="18"/>
  <c r="O113" i="18"/>
  <c r="Q113" i="18"/>
  <c r="Q112" i="18" s="1"/>
  <c r="V113" i="18"/>
  <c r="G114" i="18"/>
  <c r="G112" i="18" s="1"/>
  <c r="I114" i="18"/>
  <c r="K114" i="18"/>
  <c r="K112" i="18" s="1"/>
  <c r="O114" i="18"/>
  <c r="Q114" i="18"/>
  <c r="V114" i="18"/>
  <c r="V112" i="18" s="1"/>
  <c r="I115" i="18"/>
  <c r="Q115" i="18"/>
  <c r="G116" i="18"/>
  <c r="G115" i="18" s="1"/>
  <c r="I116" i="18"/>
  <c r="K116" i="18"/>
  <c r="K115" i="18" s="1"/>
  <c r="O116" i="18"/>
  <c r="O115" i="18" s="1"/>
  <c r="Q116" i="18"/>
  <c r="V116" i="18"/>
  <c r="V115" i="18" s="1"/>
  <c r="G117" i="18"/>
  <c r="I117" i="18"/>
  <c r="G118" i="18"/>
  <c r="M118" i="18" s="1"/>
  <c r="M117" i="18" s="1"/>
  <c r="I118" i="18"/>
  <c r="K118" i="18"/>
  <c r="K117" i="18" s="1"/>
  <c r="O118" i="18"/>
  <c r="O117" i="18" s="1"/>
  <c r="Q118" i="18"/>
  <c r="V118" i="18"/>
  <c r="V117" i="18" s="1"/>
  <c r="G119" i="18"/>
  <c r="I119" i="18"/>
  <c r="K119" i="18"/>
  <c r="M119" i="18"/>
  <c r="O119" i="18"/>
  <c r="Q119" i="18"/>
  <c r="Q117" i="18" s="1"/>
  <c r="V119" i="18"/>
  <c r="G120" i="18"/>
  <c r="G121" i="18"/>
  <c r="I121" i="18"/>
  <c r="I120" i="18" s="1"/>
  <c r="K121" i="18"/>
  <c r="M121" i="18"/>
  <c r="O121" i="18"/>
  <c r="Q121" i="18"/>
  <c r="Q120" i="18" s="1"/>
  <c r="V121" i="18"/>
  <c r="G122" i="18"/>
  <c r="M122" i="18" s="1"/>
  <c r="I122" i="18"/>
  <c r="K122" i="18"/>
  <c r="K120" i="18" s="1"/>
  <c r="O122" i="18"/>
  <c r="Q122" i="18"/>
  <c r="V122" i="18"/>
  <c r="V120" i="18" s="1"/>
  <c r="G123" i="18"/>
  <c r="I123" i="18"/>
  <c r="K123" i="18"/>
  <c r="M123" i="18"/>
  <c r="O123" i="18"/>
  <c r="Q123" i="18"/>
  <c r="V123" i="18"/>
  <c r="G124" i="18"/>
  <c r="M124" i="18" s="1"/>
  <c r="I124" i="18"/>
  <c r="K124" i="18"/>
  <c r="O124" i="18"/>
  <c r="O120" i="18" s="1"/>
  <c r="Q124" i="18"/>
  <c r="V124" i="18"/>
  <c r="G125" i="18"/>
  <c r="I125" i="18"/>
  <c r="K125" i="18"/>
  <c r="M125" i="18"/>
  <c r="O125" i="18"/>
  <c r="Q125" i="18"/>
  <c r="V125" i="18"/>
  <c r="G126" i="18"/>
  <c r="M126" i="18" s="1"/>
  <c r="I126" i="18"/>
  <c r="K126" i="18"/>
  <c r="O126" i="18"/>
  <c r="Q126" i="18"/>
  <c r="V126" i="18"/>
  <c r="G127" i="18"/>
  <c r="I127" i="18"/>
  <c r="K127" i="18"/>
  <c r="M127" i="18"/>
  <c r="O127" i="18"/>
  <c r="Q127" i="18"/>
  <c r="V127" i="18"/>
  <c r="G128" i="18"/>
  <c r="K128" i="18"/>
  <c r="M128" i="18"/>
  <c r="O128" i="18"/>
  <c r="V128" i="18"/>
  <c r="G129" i="18"/>
  <c r="I129" i="18"/>
  <c r="I128" i="18" s="1"/>
  <c r="K129" i="18"/>
  <c r="M129" i="18"/>
  <c r="O129" i="18"/>
  <c r="Q129" i="18"/>
  <c r="Q128" i="18" s="1"/>
  <c r="V129" i="18"/>
  <c r="G130" i="18"/>
  <c r="K130" i="18"/>
  <c r="O130" i="18"/>
  <c r="Q130" i="18"/>
  <c r="V130" i="18"/>
  <c r="G131" i="18"/>
  <c r="I131" i="18"/>
  <c r="I130" i="18" s="1"/>
  <c r="K131" i="18"/>
  <c r="M131" i="18"/>
  <c r="M130" i="18" s="1"/>
  <c r="O131" i="18"/>
  <c r="Q131" i="18"/>
  <c r="V131" i="18"/>
  <c r="G132" i="18"/>
  <c r="K132" i="18"/>
  <c r="O132" i="18"/>
  <c r="G133" i="18"/>
  <c r="I133" i="18"/>
  <c r="I132" i="18" s="1"/>
  <c r="K133" i="18"/>
  <c r="M133" i="18"/>
  <c r="M132" i="18" s="1"/>
  <c r="O133" i="18"/>
  <c r="Q133" i="18"/>
  <c r="Q132" i="18" s="1"/>
  <c r="V133" i="18"/>
  <c r="V132" i="18" s="1"/>
  <c r="K134" i="18"/>
  <c r="V134" i="18"/>
  <c r="G135" i="18"/>
  <c r="I135" i="18"/>
  <c r="K135" i="18"/>
  <c r="M135" i="18"/>
  <c r="O135" i="18"/>
  <c r="Q135" i="18"/>
  <c r="Q134" i="18" s="1"/>
  <c r="V135" i="18"/>
  <c r="G136" i="18"/>
  <c r="G134" i="18" s="1"/>
  <c r="I136" i="18"/>
  <c r="K136" i="18"/>
  <c r="O136" i="18"/>
  <c r="O134" i="18" s="1"/>
  <c r="Q136" i="18"/>
  <c r="V136" i="18"/>
  <c r="G137" i="18"/>
  <c r="I137" i="18"/>
  <c r="I134" i="18" s="1"/>
  <c r="K137" i="18"/>
  <c r="M137" i="18"/>
  <c r="O137" i="18"/>
  <c r="Q137" i="18"/>
  <c r="V137" i="18"/>
  <c r="G138" i="18"/>
  <c r="K138" i="18"/>
  <c r="Q138" i="18"/>
  <c r="V138" i="18"/>
  <c r="G139" i="18"/>
  <c r="I139" i="18"/>
  <c r="I138" i="18" s="1"/>
  <c r="K139" i="18"/>
  <c r="M139" i="18"/>
  <c r="O139" i="18"/>
  <c r="Q139" i="18"/>
  <c r="V139" i="18"/>
  <c r="G140" i="18"/>
  <c r="M140" i="18" s="1"/>
  <c r="I140" i="18"/>
  <c r="K140" i="18"/>
  <c r="O140" i="18"/>
  <c r="O138" i="18" s="1"/>
  <c r="Q140" i="18"/>
  <c r="V140" i="18"/>
  <c r="G141" i="18"/>
  <c r="I141" i="18"/>
  <c r="Q141" i="18"/>
  <c r="G142" i="18"/>
  <c r="M142" i="18" s="1"/>
  <c r="M141" i="18" s="1"/>
  <c r="I142" i="18"/>
  <c r="K142" i="18"/>
  <c r="K141" i="18" s="1"/>
  <c r="O142" i="18"/>
  <c r="O141" i="18" s="1"/>
  <c r="Q142" i="18"/>
  <c r="V142" i="18"/>
  <c r="V141" i="18" s="1"/>
  <c r="K143" i="18"/>
  <c r="Q143" i="18"/>
  <c r="G144" i="18"/>
  <c r="G143" i="18" s="1"/>
  <c r="I144" i="18"/>
  <c r="I143" i="18" s="1"/>
  <c r="K144" i="18"/>
  <c r="O144" i="18"/>
  <c r="O143" i="18" s="1"/>
  <c r="Q144" i="18"/>
  <c r="V144" i="18"/>
  <c r="V143" i="18" s="1"/>
  <c r="I145" i="18"/>
  <c r="O145" i="18"/>
  <c r="Q145" i="18"/>
  <c r="G146" i="18"/>
  <c r="G145" i="18" s="1"/>
  <c r="I146" i="18"/>
  <c r="K146" i="18"/>
  <c r="K145" i="18" s="1"/>
  <c r="O146" i="18"/>
  <c r="Q146" i="18"/>
  <c r="V146" i="18"/>
  <c r="V145" i="18" s="1"/>
  <c r="G147" i="18"/>
  <c r="I147" i="18"/>
  <c r="K147" i="18"/>
  <c r="M147" i="18"/>
  <c r="O147" i="18"/>
  <c r="Q147" i="18"/>
  <c r="V147" i="18"/>
  <c r="G148" i="18"/>
  <c r="K148" i="18"/>
  <c r="O148" i="18"/>
  <c r="G149" i="18"/>
  <c r="I149" i="18"/>
  <c r="I148" i="18" s="1"/>
  <c r="K149" i="18"/>
  <c r="M149" i="18"/>
  <c r="M148" i="18" s="1"/>
  <c r="O149" i="18"/>
  <c r="Q149" i="18"/>
  <c r="Q148" i="18" s="1"/>
  <c r="V149" i="18"/>
  <c r="V148" i="18" s="1"/>
  <c r="G150" i="18"/>
  <c r="K150" i="18"/>
  <c r="O150" i="18"/>
  <c r="V150" i="18"/>
  <c r="G151" i="18"/>
  <c r="I151" i="18"/>
  <c r="I150" i="18" s="1"/>
  <c r="K151" i="18"/>
  <c r="M151" i="18"/>
  <c r="M150" i="18" s="1"/>
  <c r="O151" i="18"/>
  <c r="Q151" i="18"/>
  <c r="Q150" i="18" s="1"/>
  <c r="V151" i="18"/>
  <c r="G152" i="18"/>
  <c r="K152" i="18"/>
  <c r="O152" i="18"/>
  <c r="V152" i="18"/>
  <c r="G153" i="18"/>
  <c r="I153" i="18"/>
  <c r="I152" i="18" s="1"/>
  <c r="K153" i="18"/>
  <c r="M153" i="18"/>
  <c r="M152" i="18" s="1"/>
  <c r="O153" i="18"/>
  <c r="Q153" i="18"/>
  <c r="Q152" i="18" s="1"/>
  <c r="V153" i="18"/>
  <c r="G154" i="18"/>
  <c r="K154" i="18"/>
  <c r="O154" i="18"/>
  <c r="Q154" i="18"/>
  <c r="V154" i="18"/>
  <c r="G155" i="18"/>
  <c r="I155" i="18"/>
  <c r="I154" i="18" s="1"/>
  <c r="K155" i="18"/>
  <c r="M155" i="18"/>
  <c r="M154" i="18" s="1"/>
  <c r="O155" i="18"/>
  <c r="Q155" i="18"/>
  <c r="V155" i="18"/>
  <c r="G156" i="18"/>
  <c r="K156" i="18"/>
  <c r="O156" i="18"/>
  <c r="V156" i="18"/>
  <c r="G157" i="18"/>
  <c r="I157" i="18"/>
  <c r="I156" i="18" s="1"/>
  <c r="K157" i="18"/>
  <c r="M157" i="18"/>
  <c r="M156" i="18" s="1"/>
  <c r="O157" i="18"/>
  <c r="Q157" i="18"/>
  <c r="Q156" i="18" s="1"/>
  <c r="V157" i="18"/>
  <c r="G158" i="18"/>
  <c r="K158" i="18"/>
  <c r="O158" i="18"/>
  <c r="V158" i="18"/>
  <c r="G159" i="18"/>
  <c r="I159" i="18"/>
  <c r="I158" i="18" s="1"/>
  <c r="K159" i="18"/>
  <c r="M159" i="18"/>
  <c r="M158" i="18" s="1"/>
  <c r="O159" i="18"/>
  <c r="Q159" i="18"/>
  <c r="Q158" i="18" s="1"/>
  <c r="V159" i="18"/>
  <c r="G160" i="18"/>
  <c r="O160" i="18"/>
  <c r="G161" i="18"/>
  <c r="I161" i="18"/>
  <c r="I160" i="18" s="1"/>
  <c r="K161" i="18"/>
  <c r="M161" i="18"/>
  <c r="O161" i="18"/>
  <c r="Q161" i="18"/>
  <c r="Q160" i="18" s="1"/>
  <c r="V161" i="18"/>
  <c r="G162" i="18"/>
  <c r="M162" i="18" s="1"/>
  <c r="I162" i="18"/>
  <c r="K162" i="18"/>
  <c r="K160" i="18" s="1"/>
  <c r="O162" i="18"/>
  <c r="Q162" i="18"/>
  <c r="V162" i="18"/>
  <c r="V160" i="18" s="1"/>
  <c r="G164" i="18"/>
  <c r="G163" i="18" s="1"/>
  <c r="I164" i="18"/>
  <c r="K164" i="18"/>
  <c r="K163" i="18" s="1"/>
  <c r="O164" i="18"/>
  <c r="O163" i="18" s="1"/>
  <c r="Q164" i="18"/>
  <c r="V164" i="18"/>
  <c r="V163" i="18" s="1"/>
  <c r="G165" i="18"/>
  <c r="I165" i="18"/>
  <c r="I163" i="18" s="1"/>
  <c r="K165" i="18"/>
  <c r="M165" i="18"/>
  <c r="O165" i="18"/>
  <c r="Q165" i="18"/>
  <c r="Q163" i="18" s="1"/>
  <c r="V165" i="18"/>
  <c r="V166" i="18"/>
  <c r="G167" i="18"/>
  <c r="I167" i="18"/>
  <c r="I166" i="18" s="1"/>
  <c r="K167" i="18"/>
  <c r="M167" i="18"/>
  <c r="O167" i="18"/>
  <c r="Q167" i="18"/>
  <c r="Q166" i="18" s="1"/>
  <c r="V167" i="18"/>
  <c r="G168" i="18"/>
  <c r="G166" i="18" s="1"/>
  <c r="I168" i="18"/>
  <c r="K168" i="18"/>
  <c r="O168" i="18"/>
  <c r="O166" i="18" s="1"/>
  <c r="Q168" i="18"/>
  <c r="V168" i="18"/>
  <c r="G169" i="18"/>
  <c r="I169" i="18"/>
  <c r="K169" i="18"/>
  <c r="M169" i="18"/>
  <c r="O169" i="18"/>
  <c r="Q169" i="18"/>
  <c r="V169" i="18"/>
  <c r="G170" i="18"/>
  <c r="M170" i="18" s="1"/>
  <c r="I170" i="18"/>
  <c r="K170" i="18"/>
  <c r="K166" i="18" s="1"/>
  <c r="O170" i="18"/>
  <c r="Q170" i="18"/>
  <c r="V170" i="18"/>
  <c r="G171" i="18"/>
  <c r="I171" i="18"/>
  <c r="K171" i="18"/>
  <c r="M171" i="18"/>
  <c r="O171" i="18"/>
  <c r="Q171" i="18"/>
  <c r="V171" i="18"/>
  <c r="G172" i="18"/>
  <c r="O172" i="18"/>
  <c r="G173" i="18"/>
  <c r="I173" i="18"/>
  <c r="I172" i="18" s="1"/>
  <c r="K173" i="18"/>
  <c r="M173" i="18"/>
  <c r="O173" i="18"/>
  <c r="Q173" i="18"/>
  <c r="Q172" i="18" s="1"/>
  <c r="V173" i="18"/>
  <c r="G174" i="18"/>
  <c r="M174" i="18" s="1"/>
  <c r="I174" i="18"/>
  <c r="K174" i="18"/>
  <c r="K172" i="18" s="1"/>
  <c r="O174" i="18"/>
  <c r="Q174" i="18"/>
  <c r="V174" i="18"/>
  <c r="V172" i="18" s="1"/>
  <c r="G175" i="18"/>
  <c r="I175" i="18"/>
  <c r="K175" i="18"/>
  <c r="M175" i="18"/>
  <c r="O175" i="18"/>
  <c r="Q175" i="18"/>
  <c r="V175" i="18"/>
  <c r="AE177" i="18"/>
  <c r="AF177" i="18"/>
  <c r="G177" i="17"/>
  <c r="BA13" i="17"/>
  <c r="G8" i="17"/>
  <c r="Q8" i="17"/>
  <c r="G9" i="17"/>
  <c r="M9" i="17" s="1"/>
  <c r="M8" i="17" s="1"/>
  <c r="I9" i="17"/>
  <c r="I8" i="17" s="1"/>
  <c r="K9" i="17"/>
  <c r="K8" i="17" s="1"/>
  <c r="O9" i="17"/>
  <c r="O8" i="17" s="1"/>
  <c r="Q9" i="17"/>
  <c r="V9" i="17"/>
  <c r="V8" i="17" s="1"/>
  <c r="G11" i="17"/>
  <c r="I11" i="17"/>
  <c r="I10" i="17" s="1"/>
  <c r="K11" i="17"/>
  <c r="M11" i="17"/>
  <c r="O11" i="17"/>
  <c r="O10" i="17" s="1"/>
  <c r="Q11" i="17"/>
  <c r="V11" i="17"/>
  <c r="V10" i="17" s="1"/>
  <c r="G12" i="17"/>
  <c r="M12" i="17" s="1"/>
  <c r="I12" i="17"/>
  <c r="K12" i="17"/>
  <c r="K10" i="17" s="1"/>
  <c r="O12" i="17"/>
  <c r="Q12" i="17"/>
  <c r="V12" i="17"/>
  <c r="G14" i="17"/>
  <c r="I14" i="17"/>
  <c r="K14" i="17"/>
  <c r="M14" i="17"/>
  <c r="O14" i="17"/>
  <c r="Q14" i="17"/>
  <c r="Q10" i="17" s="1"/>
  <c r="V14" i="17"/>
  <c r="G15" i="17"/>
  <c r="I15" i="17"/>
  <c r="K15" i="17"/>
  <c r="M15" i="17"/>
  <c r="O15" i="17"/>
  <c r="Q15" i="17"/>
  <c r="V15" i="17"/>
  <c r="G16" i="17"/>
  <c r="I16" i="17"/>
  <c r="K16" i="17"/>
  <c r="M16" i="17"/>
  <c r="O16" i="17"/>
  <c r="Q16" i="17"/>
  <c r="V16" i="17"/>
  <c r="G17" i="17"/>
  <c r="M17" i="17" s="1"/>
  <c r="I17" i="17"/>
  <c r="K17" i="17"/>
  <c r="O17" i="17"/>
  <c r="Q17" i="17"/>
  <c r="V17" i="17"/>
  <c r="G18" i="17"/>
  <c r="I18" i="17"/>
  <c r="K18" i="17"/>
  <c r="M18" i="17"/>
  <c r="O18" i="17"/>
  <c r="Q18" i="17"/>
  <c r="V18" i="17"/>
  <c r="G19" i="17"/>
  <c r="M19" i="17" s="1"/>
  <c r="I19" i="17"/>
  <c r="K19" i="17"/>
  <c r="O19" i="17"/>
  <c r="Q19" i="17"/>
  <c r="V19" i="17"/>
  <c r="G20" i="17"/>
  <c r="I20" i="17"/>
  <c r="K20" i="17"/>
  <c r="M20" i="17"/>
  <c r="O20" i="17"/>
  <c r="Q20" i="17"/>
  <c r="V20" i="17"/>
  <c r="G21" i="17"/>
  <c r="M21" i="17" s="1"/>
  <c r="I21" i="17"/>
  <c r="K21" i="17"/>
  <c r="O21" i="17"/>
  <c r="Q21" i="17"/>
  <c r="V21" i="17"/>
  <c r="G22" i="17"/>
  <c r="I22" i="17"/>
  <c r="K22" i="17"/>
  <c r="M22" i="17"/>
  <c r="O22" i="17"/>
  <c r="Q22" i="17"/>
  <c r="V22" i="17"/>
  <c r="O23" i="17"/>
  <c r="G24" i="17"/>
  <c r="I24" i="17"/>
  <c r="I23" i="17" s="1"/>
  <c r="K24" i="17"/>
  <c r="K23" i="17" s="1"/>
  <c r="M24" i="17"/>
  <c r="O24" i="17"/>
  <c r="Q24" i="17"/>
  <c r="Q23" i="17" s="1"/>
  <c r="V24" i="17"/>
  <c r="G25" i="17"/>
  <c r="G23" i="17" s="1"/>
  <c r="I25" i="17"/>
  <c r="K25" i="17"/>
  <c r="O25" i="17"/>
  <c r="Q25" i="17"/>
  <c r="V25" i="17"/>
  <c r="V23" i="17" s="1"/>
  <c r="G26" i="17"/>
  <c r="I26" i="17"/>
  <c r="K26" i="17"/>
  <c r="M26" i="17"/>
  <c r="O26" i="17"/>
  <c r="Q26" i="17"/>
  <c r="V26" i="17"/>
  <c r="G27" i="17"/>
  <c r="M27" i="17" s="1"/>
  <c r="I27" i="17"/>
  <c r="K27" i="17"/>
  <c r="O27" i="17"/>
  <c r="Q27" i="17"/>
  <c r="V27" i="17"/>
  <c r="G28" i="17"/>
  <c r="I28" i="17"/>
  <c r="Q28" i="17"/>
  <c r="G29" i="17"/>
  <c r="M29" i="17" s="1"/>
  <c r="M28" i="17" s="1"/>
  <c r="I29" i="17"/>
  <c r="K29" i="17"/>
  <c r="K28" i="17" s="1"/>
  <c r="O29" i="17"/>
  <c r="O28" i="17" s="1"/>
  <c r="Q29" i="17"/>
  <c r="V29" i="17"/>
  <c r="V28" i="17" s="1"/>
  <c r="G32" i="17"/>
  <c r="G31" i="17" s="1"/>
  <c r="I32" i="17"/>
  <c r="I31" i="17" s="1"/>
  <c r="K32" i="17"/>
  <c r="M32" i="17"/>
  <c r="O32" i="17"/>
  <c r="O31" i="17" s="1"/>
  <c r="Q32" i="17"/>
  <c r="V32" i="17"/>
  <c r="V31" i="17" s="1"/>
  <c r="G33" i="17"/>
  <c r="I33" i="17"/>
  <c r="K33" i="17"/>
  <c r="K31" i="17" s="1"/>
  <c r="M33" i="17"/>
  <c r="O33" i="17"/>
  <c r="Q33" i="17"/>
  <c r="Q31" i="17" s="1"/>
  <c r="V33" i="17"/>
  <c r="G34" i="17"/>
  <c r="I34" i="17"/>
  <c r="K34" i="17"/>
  <c r="M34" i="17"/>
  <c r="O34" i="17"/>
  <c r="Q34" i="17"/>
  <c r="V34" i="17"/>
  <c r="G35" i="17"/>
  <c r="I35" i="17"/>
  <c r="K35" i="17"/>
  <c r="M35" i="17"/>
  <c r="O35" i="17"/>
  <c r="Q35" i="17"/>
  <c r="V35" i="17"/>
  <c r="G36" i="17"/>
  <c r="M36" i="17" s="1"/>
  <c r="M31" i="17" s="1"/>
  <c r="I36" i="17"/>
  <c r="K36" i="17"/>
  <c r="O36" i="17"/>
  <c r="Q36" i="17"/>
  <c r="V36" i="17"/>
  <c r="G37" i="17"/>
  <c r="I37" i="17"/>
  <c r="G38" i="17"/>
  <c r="M38" i="17" s="1"/>
  <c r="M37" i="17" s="1"/>
  <c r="I38" i="17"/>
  <c r="K38" i="17"/>
  <c r="K37" i="17" s="1"/>
  <c r="O38" i="17"/>
  <c r="O37" i="17" s="1"/>
  <c r="Q38" i="17"/>
  <c r="V38" i="17"/>
  <c r="V37" i="17" s="1"/>
  <c r="G39" i="17"/>
  <c r="I39" i="17"/>
  <c r="K39" i="17"/>
  <c r="M39" i="17"/>
  <c r="O39" i="17"/>
  <c r="Q39" i="17"/>
  <c r="Q37" i="17" s="1"/>
  <c r="V39" i="17"/>
  <c r="G40" i="17"/>
  <c r="I40" i="17"/>
  <c r="K40" i="17"/>
  <c r="M40" i="17"/>
  <c r="O40" i="17"/>
  <c r="Q40" i="17"/>
  <c r="V40" i="17"/>
  <c r="O41" i="17"/>
  <c r="Q41" i="17"/>
  <c r="G42" i="17"/>
  <c r="G41" i="17" s="1"/>
  <c r="I42" i="17"/>
  <c r="K42" i="17"/>
  <c r="K41" i="17" s="1"/>
  <c r="M42" i="17"/>
  <c r="O42" i="17"/>
  <c r="Q42" i="17"/>
  <c r="V42" i="17"/>
  <c r="V41" i="17" s="1"/>
  <c r="G43" i="17"/>
  <c r="I43" i="17"/>
  <c r="K43" i="17"/>
  <c r="M43" i="17"/>
  <c r="O43" i="17"/>
  <c r="Q43" i="17"/>
  <c r="V43" i="17"/>
  <c r="G44" i="17"/>
  <c r="M44" i="17" s="1"/>
  <c r="I44" i="17"/>
  <c r="K44" i="17"/>
  <c r="O44" i="17"/>
  <c r="Q44" i="17"/>
  <c r="V44" i="17"/>
  <c r="G45" i="17"/>
  <c r="M45" i="17" s="1"/>
  <c r="I45" i="17"/>
  <c r="I41" i="17" s="1"/>
  <c r="K45" i="17"/>
  <c r="O45" i="17"/>
  <c r="Q45" i="17"/>
  <c r="V45" i="17"/>
  <c r="G46" i="17"/>
  <c r="M46" i="17" s="1"/>
  <c r="I46" i="17"/>
  <c r="K46" i="17"/>
  <c r="O46" i="17"/>
  <c r="Q46" i="17"/>
  <c r="V46" i="17"/>
  <c r="G47" i="17"/>
  <c r="I47" i="17"/>
  <c r="K47" i="17"/>
  <c r="M47" i="17"/>
  <c r="O47" i="17"/>
  <c r="Q47" i="17"/>
  <c r="V47" i="17"/>
  <c r="G48" i="17"/>
  <c r="O48" i="17"/>
  <c r="V48" i="17"/>
  <c r="G49" i="17"/>
  <c r="M49" i="17" s="1"/>
  <c r="M48" i="17" s="1"/>
  <c r="I49" i="17"/>
  <c r="I48" i="17" s="1"/>
  <c r="K49" i="17"/>
  <c r="K48" i="17" s="1"/>
  <c r="O49" i="17"/>
  <c r="Q49" i="17"/>
  <c r="Q48" i="17" s="1"/>
  <c r="V49" i="17"/>
  <c r="G51" i="17"/>
  <c r="I51" i="17"/>
  <c r="I50" i="17" s="1"/>
  <c r="K51" i="17"/>
  <c r="M51" i="17"/>
  <c r="O51" i="17"/>
  <c r="O50" i="17" s="1"/>
  <c r="Q51" i="17"/>
  <c r="V51" i="17"/>
  <c r="V50" i="17" s="1"/>
  <c r="G52" i="17"/>
  <c r="G50" i="17" s="1"/>
  <c r="I52" i="17"/>
  <c r="K52" i="17"/>
  <c r="K50" i="17" s="1"/>
  <c r="O52" i="17"/>
  <c r="Q52" i="17"/>
  <c r="V52" i="17"/>
  <c r="G53" i="17"/>
  <c r="M53" i="17" s="1"/>
  <c r="I53" i="17"/>
  <c r="K53" i="17"/>
  <c r="O53" i="17"/>
  <c r="Q53" i="17"/>
  <c r="Q50" i="17" s="1"/>
  <c r="V53" i="17"/>
  <c r="G55" i="17"/>
  <c r="G54" i="17" s="1"/>
  <c r="I55" i="17"/>
  <c r="K55" i="17"/>
  <c r="K54" i="17" s="1"/>
  <c r="M55" i="17"/>
  <c r="M54" i="17" s="1"/>
  <c r="O55" i="17"/>
  <c r="Q55" i="17"/>
  <c r="Q54" i="17" s="1"/>
  <c r="V55" i="17"/>
  <c r="G56" i="17"/>
  <c r="M56" i="17" s="1"/>
  <c r="I56" i="17"/>
  <c r="K56" i="17"/>
  <c r="O56" i="17"/>
  <c r="O54" i="17" s="1"/>
  <c r="Q56" i="17"/>
  <c r="V56" i="17"/>
  <c r="V54" i="17" s="1"/>
  <c r="G57" i="17"/>
  <c r="I57" i="17"/>
  <c r="I54" i="17" s="1"/>
  <c r="K57" i="17"/>
  <c r="M57" i="17"/>
  <c r="O57" i="17"/>
  <c r="Q57" i="17"/>
  <c r="V57" i="17"/>
  <c r="G58" i="17"/>
  <c r="K58" i="17"/>
  <c r="Q58" i="17"/>
  <c r="G59" i="17"/>
  <c r="I59" i="17"/>
  <c r="I58" i="17" s="1"/>
  <c r="K59" i="17"/>
  <c r="M59" i="17"/>
  <c r="M58" i="17" s="1"/>
  <c r="O59" i="17"/>
  <c r="O58" i="17" s="1"/>
  <c r="Q59" i="17"/>
  <c r="V59" i="17"/>
  <c r="V58" i="17" s="1"/>
  <c r="G60" i="17"/>
  <c r="G61" i="17"/>
  <c r="I61" i="17"/>
  <c r="I60" i="17" s="1"/>
  <c r="K61" i="17"/>
  <c r="M61" i="17"/>
  <c r="M60" i="17" s="1"/>
  <c r="O61" i="17"/>
  <c r="Q61" i="17"/>
  <c r="Q60" i="17" s="1"/>
  <c r="V61" i="17"/>
  <c r="V60" i="17" s="1"/>
  <c r="G62" i="17"/>
  <c r="M62" i="17" s="1"/>
  <c r="I62" i="17"/>
  <c r="K62" i="17"/>
  <c r="K60" i="17" s="1"/>
  <c r="O62" i="17"/>
  <c r="O60" i="17" s="1"/>
  <c r="Q62" i="17"/>
  <c r="V62" i="17"/>
  <c r="G63" i="17"/>
  <c r="I63" i="17"/>
  <c r="K63" i="17"/>
  <c r="M63" i="17"/>
  <c r="O63" i="17"/>
  <c r="Q63" i="17"/>
  <c r="V63" i="17"/>
  <c r="G64" i="17"/>
  <c r="M64" i="17"/>
  <c r="O64" i="17"/>
  <c r="V64" i="17"/>
  <c r="G65" i="17"/>
  <c r="I65" i="17"/>
  <c r="I64" i="17" s="1"/>
  <c r="K65" i="17"/>
  <c r="K64" i="17" s="1"/>
  <c r="M65" i="17"/>
  <c r="O65" i="17"/>
  <c r="Q65" i="17"/>
  <c r="Q64" i="17" s="1"/>
  <c r="V65" i="17"/>
  <c r="G66" i="17"/>
  <c r="K66" i="17"/>
  <c r="Q66" i="17"/>
  <c r="V66" i="17"/>
  <c r="G67" i="17"/>
  <c r="I67" i="17"/>
  <c r="I66" i="17" s="1"/>
  <c r="K67" i="17"/>
  <c r="M67" i="17"/>
  <c r="M66" i="17" s="1"/>
  <c r="O67" i="17"/>
  <c r="O66" i="17" s="1"/>
  <c r="Q67" i="17"/>
  <c r="V67" i="17"/>
  <c r="G68" i="17"/>
  <c r="K68" i="17"/>
  <c r="O68" i="17"/>
  <c r="G69" i="17"/>
  <c r="I69" i="17"/>
  <c r="I68" i="17" s="1"/>
  <c r="K69" i="17"/>
  <c r="M69" i="17"/>
  <c r="M68" i="17" s="1"/>
  <c r="O69" i="17"/>
  <c r="Q69" i="17"/>
  <c r="Q68" i="17" s="1"/>
  <c r="V69" i="17"/>
  <c r="V68" i="17" s="1"/>
  <c r="I70" i="17"/>
  <c r="K70" i="17"/>
  <c r="G71" i="17"/>
  <c r="G70" i="17" s="1"/>
  <c r="I71" i="17"/>
  <c r="K71" i="17"/>
  <c r="M71" i="17"/>
  <c r="O71" i="17"/>
  <c r="Q71" i="17"/>
  <c r="Q70" i="17" s="1"/>
  <c r="V71" i="17"/>
  <c r="G72" i="17"/>
  <c r="M72" i="17" s="1"/>
  <c r="I72" i="17"/>
  <c r="K72" i="17"/>
  <c r="O72" i="17"/>
  <c r="O70" i="17" s="1"/>
  <c r="Q72" i="17"/>
  <c r="V72" i="17"/>
  <c r="V70" i="17" s="1"/>
  <c r="I73" i="17"/>
  <c r="O73" i="17"/>
  <c r="Q73" i="17"/>
  <c r="G74" i="17"/>
  <c r="G73" i="17" s="1"/>
  <c r="I74" i="17"/>
  <c r="K74" i="17"/>
  <c r="K73" i="17" s="1"/>
  <c r="O74" i="17"/>
  <c r="Q74" i="17"/>
  <c r="V74" i="17"/>
  <c r="V73" i="17" s="1"/>
  <c r="I75" i="17"/>
  <c r="V75" i="17"/>
  <c r="G76" i="17"/>
  <c r="G75" i="17" s="1"/>
  <c r="I76" i="17"/>
  <c r="K76" i="17"/>
  <c r="K75" i="17" s="1"/>
  <c r="O76" i="17"/>
  <c r="O75" i="17" s="1"/>
  <c r="Q76" i="17"/>
  <c r="Q75" i="17" s="1"/>
  <c r="V76" i="17"/>
  <c r="I77" i="17"/>
  <c r="G78" i="17"/>
  <c r="M78" i="17" s="1"/>
  <c r="I78" i="17"/>
  <c r="K78" i="17"/>
  <c r="K77" i="17" s="1"/>
  <c r="O78" i="17"/>
  <c r="O77" i="17" s="1"/>
  <c r="Q78" i="17"/>
  <c r="V78" i="17"/>
  <c r="V77" i="17" s="1"/>
  <c r="G79" i="17"/>
  <c r="I79" i="17"/>
  <c r="K79" i="17"/>
  <c r="M79" i="17"/>
  <c r="O79" i="17"/>
  <c r="Q79" i="17"/>
  <c r="Q77" i="17" s="1"/>
  <c r="V79" i="17"/>
  <c r="G80" i="17"/>
  <c r="G77" i="17" s="1"/>
  <c r="I80" i="17"/>
  <c r="K80" i="17"/>
  <c r="O80" i="17"/>
  <c r="Q80" i="17"/>
  <c r="V80" i="17"/>
  <c r="G81" i="17"/>
  <c r="M81" i="17" s="1"/>
  <c r="I81" i="17"/>
  <c r="K81" i="17"/>
  <c r="O81" i="17"/>
  <c r="Q81" i="17"/>
  <c r="V81" i="17"/>
  <c r="G82" i="17"/>
  <c r="K82" i="17"/>
  <c r="Q82" i="17"/>
  <c r="V82" i="17"/>
  <c r="G83" i="17"/>
  <c r="I83" i="17"/>
  <c r="I82" i="17" s="1"/>
  <c r="K83" i="17"/>
  <c r="M83" i="17"/>
  <c r="M82" i="17" s="1"/>
  <c r="O83" i="17"/>
  <c r="O82" i="17" s="1"/>
  <c r="Q83" i="17"/>
  <c r="V83" i="17"/>
  <c r="G84" i="17"/>
  <c r="K84" i="17"/>
  <c r="O84" i="17"/>
  <c r="G85" i="17"/>
  <c r="I85" i="17"/>
  <c r="I84" i="17" s="1"/>
  <c r="K85" i="17"/>
  <c r="M85" i="17"/>
  <c r="M84" i="17" s="1"/>
  <c r="O85" i="17"/>
  <c r="Q85" i="17"/>
  <c r="Q84" i="17" s="1"/>
  <c r="V85" i="17"/>
  <c r="V84" i="17" s="1"/>
  <c r="G86" i="17"/>
  <c r="I86" i="17"/>
  <c r="K86" i="17"/>
  <c r="O86" i="17"/>
  <c r="V86" i="17"/>
  <c r="G87" i="17"/>
  <c r="I87" i="17"/>
  <c r="K87" i="17"/>
  <c r="M87" i="17"/>
  <c r="M86" i="17" s="1"/>
  <c r="O87" i="17"/>
  <c r="Q87" i="17"/>
  <c r="Q86" i="17" s="1"/>
  <c r="V87" i="17"/>
  <c r="G88" i="17"/>
  <c r="K88" i="17"/>
  <c r="M88" i="17"/>
  <c r="O88" i="17"/>
  <c r="V88" i="17"/>
  <c r="G89" i="17"/>
  <c r="I89" i="17"/>
  <c r="I88" i="17" s="1"/>
  <c r="K89" i="17"/>
  <c r="M89" i="17"/>
  <c r="O89" i="17"/>
  <c r="Q89" i="17"/>
  <c r="Q88" i="17" s="1"/>
  <c r="V89" i="17"/>
  <c r="G90" i="17"/>
  <c r="K90" i="17"/>
  <c r="O90" i="17"/>
  <c r="Q90" i="17"/>
  <c r="V90" i="17"/>
  <c r="G91" i="17"/>
  <c r="I91" i="17"/>
  <c r="I90" i="17" s="1"/>
  <c r="K91" i="17"/>
  <c r="M91" i="17"/>
  <c r="M90" i="17" s="1"/>
  <c r="O91" i="17"/>
  <c r="Q91" i="17"/>
  <c r="V91" i="17"/>
  <c r="G92" i="17"/>
  <c r="K92" i="17"/>
  <c r="O92" i="17"/>
  <c r="V92" i="17"/>
  <c r="G93" i="17"/>
  <c r="I93" i="17"/>
  <c r="I92" i="17" s="1"/>
  <c r="K93" i="17"/>
  <c r="M93" i="17"/>
  <c r="M92" i="17" s="1"/>
  <c r="O93" i="17"/>
  <c r="Q93" i="17"/>
  <c r="Q92" i="17" s="1"/>
  <c r="V93" i="17"/>
  <c r="G94" i="17"/>
  <c r="I94" i="17"/>
  <c r="K94" i="17"/>
  <c r="O94" i="17"/>
  <c r="V94" i="17"/>
  <c r="G95" i="17"/>
  <c r="I95" i="17"/>
  <c r="K95" i="17"/>
  <c r="M95" i="17"/>
  <c r="M94" i="17" s="1"/>
  <c r="O95" i="17"/>
  <c r="Q95" i="17"/>
  <c r="Q94" i="17" s="1"/>
  <c r="V95" i="17"/>
  <c r="G96" i="17"/>
  <c r="K96" i="17"/>
  <c r="M96" i="17"/>
  <c r="O96" i="17"/>
  <c r="V96" i="17"/>
  <c r="G97" i="17"/>
  <c r="I97" i="17"/>
  <c r="I96" i="17" s="1"/>
  <c r="K97" i="17"/>
  <c r="M97" i="17"/>
  <c r="O97" i="17"/>
  <c r="Q97" i="17"/>
  <c r="Q96" i="17" s="1"/>
  <c r="V97" i="17"/>
  <c r="G98" i="17"/>
  <c r="K98" i="17"/>
  <c r="O98" i="17"/>
  <c r="Q98" i="17"/>
  <c r="V98" i="17"/>
  <c r="G99" i="17"/>
  <c r="I99" i="17"/>
  <c r="I98" i="17" s="1"/>
  <c r="K99" i="17"/>
  <c r="M99" i="17"/>
  <c r="M98" i="17" s="1"/>
  <c r="O99" i="17"/>
  <c r="Q99" i="17"/>
  <c r="V99" i="17"/>
  <c r="G100" i="17"/>
  <c r="K100" i="17"/>
  <c r="O100" i="17"/>
  <c r="V100" i="17"/>
  <c r="G101" i="17"/>
  <c r="I101" i="17"/>
  <c r="I100" i="17" s="1"/>
  <c r="K101" i="17"/>
  <c r="M101" i="17"/>
  <c r="M100" i="17" s="1"/>
  <c r="O101" i="17"/>
  <c r="Q101" i="17"/>
  <c r="Q100" i="17" s="1"/>
  <c r="V101" i="17"/>
  <c r="G102" i="17"/>
  <c r="I102" i="17"/>
  <c r="K102" i="17"/>
  <c r="O102" i="17"/>
  <c r="V102" i="17"/>
  <c r="G103" i="17"/>
  <c r="I103" i="17"/>
  <c r="K103" i="17"/>
  <c r="M103" i="17"/>
  <c r="M102" i="17" s="1"/>
  <c r="O103" i="17"/>
  <c r="Q103" i="17"/>
  <c r="Q102" i="17" s="1"/>
  <c r="V103" i="17"/>
  <c r="G104" i="17"/>
  <c r="K104" i="17"/>
  <c r="M104" i="17"/>
  <c r="O104" i="17"/>
  <c r="V104" i="17"/>
  <c r="G105" i="17"/>
  <c r="I105" i="17"/>
  <c r="I104" i="17" s="1"/>
  <c r="K105" i="17"/>
  <c r="M105" i="17"/>
  <c r="O105" i="17"/>
  <c r="Q105" i="17"/>
  <c r="Q104" i="17" s="1"/>
  <c r="V105" i="17"/>
  <c r="G106" i="17"/>
  <c r="K106" i="17"/>
  <c r="O106" i="17"/>
  <c r="Q106" i="17"/>
  <c r="V106" i="17"/>
  <c r="G107" i="17"/>
  <c r="I107" i="17"/>
  <c r="I106" i="17" s="1"/>
  <c r="K107" i="17"/>
  <c r="M107" i="17"/>
  <c r="M106" i="17" s="1"/>
  <c r="O107" i="17"/>
  <c r="Q107" i="17"/>
  <c r="V107" i="17"/>
  <c r="G108" i="17"/>
  <c r="K108" i="17"/>
  <c r="O108" i="17"/>
  <c r="V108" i="17"/>
  <c r="G109" i="17"/>
  <c r="I109" i="17"/>
  <c r="I108" i="17" s="1"/>
  <c r="K109" i="17"/>
  <c r="M109" i="17"/>
  <c r="M108" i="17" s="1"/>
  <c r="O109" i="17"/>
  <c r="Q109" i="17"/>
  <c r="Q108" i="17" s="1"/>
  <c r="V109" i="17"/>
  <c r="G110" i="17"/>
  <c r="I110" i="17"/>
  <c r="K110" i="17"/>
  <c r="O110" i="17"/>
  <c r="V110" i="17"/>
  <c r="G111" i="17"/>
  <c r="I111" i="17"/>
  <c r="K111" i="17"/>
  <c r="M111" i="17"/>
  <c r="M110" i="17" s="1"/>
  <c r="O111" i="17"/>
  <c r="Q111" i="17"/>
  <c r="Q110" i="17" s="1"/>
  <c r="V111" i="17"/>
  <c r="O112" i="17"/>
  <c r="G113" i="17"/>
  <c r="I113" i="17"/>
  <c r="I112" i="17" s="1"/>
  <c r="K113" i="17"/>
  <c r="M113" i="17"/>
  <c r="O113" i="17"/>
  <c r="Q113" i="17"/>
  <c r="Q112" i="17" s="1"/>
  <c r="V113" i="17"/>
  <c r="G114" i="17"/>
  <c r="G112" i="17" s="1"/>
  <c r="I114" i="17"/>
  <c r="K114" i="17"/>
  <c r="K112" i="17" s="1"/>
  <c r="O114" i="17"/>
  <c r="Q114" i="17"/>
  <c r="V114" i="17"/>
  <c r="V112" i="17" s="1"/>
  <c r="I115" i="17"/>
  <c r="Q115" i="17"/>
  <c r="V115" i="17"/>
  <c r="G116" i="17"/>
  <c r="G115" i="17" s="1"/>
  <c r="I116" i="17"/>
  <c r="K116" i="17"/>
  <c r="K115" i="17" s="1"/>
  <c r="O116" i="17"/>
  <c r="O115" i="17" s="1"/>
  <c r="Q116" i="17"/>
  <c r="V116" i="17"/>
  <c r="G117" i="17"/>
  <c r="I117" i="17"/>
  <c r="G118" i="17"/>
  <c r="M118" i="17" s="1"/>
  <c r="M117" i="17" s="1"/>
  <c r="I118" i="17"/>
  <c r="K118" i="17"/>
  <c r="K117" i="17" s="1"/>
  <c r="O118" i="17"/>
  <c r="O117" i="17" s="1"/>
  <c r="Q118" i="17"/>
  <c r="V118" i="17"/>
  <c r="V117" i="17" s="1"/>
  <c r="G119" i="17"/>
  <c r="I119" i="17"/>
  <c r="K119" i="17"/>
  <c r="M119" i="17"/>
  <c r="O119" i="17"/>
  <c r="Q119" i="17"/>
  <c r="Q117" i="17" s="1"/>
  <c r="V119" i="17"/>
  <c r="G121" i="17"/>
  <c r="I121" i="17"/>
  <c r="I120" i="17" s="1"/>
  <c r="K121" i="17"/>
  <c r="M121" i="17"/>
  <c r="O121" i="17"/>
  <c r="Q121" i="17"/>
  <c r="Q120" i="17" s="1"/>
  <c r="V121" i="17"/>
  <c r="G122" i="17"/>
  <c r="G120" i="17" s="1"/>
  <c r="I122" i="17"/>
  <c r="K122" i="17"/>
  <c r="K120" i="17" s="1"/>
  <c r="O122" i="17"/>
  <c r="Q122" i="17"/>
  <c r="V122" i="17"/>
  <c r="V120" i="17" s="1"/>
  <c r="G123" i="17"/>
  <c r="I123" i="17"/>
  <c r="K123" i="17"/>
  <c r="M123" i="17"/>
  <c r="O123" i="17"/>
  <c r="Q123" i="17"/>
  <c r="V123" i="17"/>
  <c r="G124" i="17"/>
  <c r="M124" i="17" s="1"/>
  <c r="I124" i="17"/>
  <c r="K124" i="17"/>
  <c r="O124" i="17"/>
  <c r="O120" i="17" s="1"/>
  <c r="Q124" i="17"/>
  <c r="V124" i="17"/>
  <c r="G125" i="17"/>
  <c r="I125" i="17"/>
  <c r="K125" i="17"/>
  <c r="M125" i="17"/>
  <c r="O125" i="17"/>
  <c r="Q125" i="17"/>
  <c r="V125" i="17"/>
  <c r="G126" i="17"/>
  <c r="M126" i="17" s="1"/>
  <c r="I126" i="17"/>
  <c r="K126" i="17"/>
  <c r="O126" i="17"/>
  <c r="Q126" i="17"/>
  <c r="V126" i="17"/>
  <c r="G127" i="17"/>
  <c r="I127" i="17"/>
  <c r="K127" i="17"/>
  <c r="M127" i="17"/>
  <c r="O127" i="17"/>
  <c r="Q127" i="17"/>
  <c r="V127" i="17"/>
  <c r="G128" i="17"/>
  <c r="K128" i="17"/>
  <c r="M128" i="17"/>
  <c r="O128" i="17"/>
  <c r="V128" i="17"/>
  <c r="G129" i="17"/>
  <c r="I129" i="17"/>
  <c r="I128" i="17" s="1"/>
  <c r="K129" i="17"/>
  <c r="M129" i="17"/>
  <c r="O129" i="17"/>
  <c r="Q129" i="17"/>
  <c r="Q128" i="17" s="1"/>
  <c r="V129" i="17"/>
  <c r="G130" i="17"/>
  <c r="K130" i="17"/>
  <c r="O130" i="17"/>
  <c r="Q130" i="17"/>
  <c r="V130" i="17"/>
  <c r="G131" i="17"/>
  <c r="I131" i="17"/>
  <c r="I130" i="17" s="1"/>
  <c r="K131" i="17"/>
  <c r="M131" i="17"/>
  <c r="M130" i="17" s="1"/>
  <c r="O131" i="17"/>
  <c r="Q131" i="17"/>
  <c r="V131" i="17"/>
  <c r="G132" i="17"/>
  <c r="K132" i="17"/>
  <c r="O132" i="17"/>
  <c r="V132" i="17"/>
  <c r="G133" i="17"/>
  <c r="I133" i="17"/>
  <c r="I132" i="17" s="1"/>
  <c r="K133" i="17"/>
  <c r="M133" i="17"/>
  <c r="M132" i="17" s="1"/>
  <c r="O133" i="17"/>
  <c r="Q133" i="17"/>
  <c r="Q132" i="17" s="1"/>
  <c r="V133" i="17"/>
  <c r="K134" i="17"/>
  <c r="V134" i="17"/>
  <c r="G135" i="17"/>
  <c r="I135" i="17"/>
  <c r="K135" i="17"/>
  <c r="M135" i="17"/>
  <c r="O135" i="17"/>
  <c r="Q135" i="17"/>
  <c r="Q134" i="17" s="1"/>
  <c r="V135" i="17"/>
  <c r="G136" i="17"/>
  <c r="G134" i="17" s="1"/>
  <c r="I136" i="17"/>
  <c r="K136" i="17"/>
  <c r="O136" i="17"/>
  <c r="O134" i="17" s="1"/>
  <c r="Q136" i="17"/>
  <c r="V136" i="17"/>
  <c r="G137" i="17"/>
  <c r="I137" i="17"/>
  <c r="I134" i="17" s="1"/>
  <c r="K137" i="17"/>
  <c r="M137" i="17"/>
  <c r="O137" i="17"/>
  <c r="Q137" i="17"/>
  <c r="V137" i="17"/>
  <c r="G138" i="17"/>
  <c r="Q138" i="17"/>
  <c r="V138" i="17"/>
  <c r="G139" i="17"/>
  <c r="I139" i="17"/>
  <c r="I138" i="17" s="1"/>
  <c r="K139" i="17"/>
  <c r="M139" i="17"/>
  <c r="O139" i="17"/>
  <c r="Q139" i="17"/>
  <c r="V139" i="17"/>
  <c r="G140" i="17"/>
  <c r="M140" i="17" s="1"/>
  <c r="I140" i="17"/>
  <c r="K140" i="17"/>
  <c r="K138" i="17" s="1"/>
  <c r="O140" i="17"/>
  <c r="O138" i="17" s="1"/>
  <c r="Q140" i="17"/>
  <c r="V140" i="17"/>
  <c r="G141" i="17"/>
  <c r="I141" i="17"/>
  <c r="Q141" i="17"/>
  <c r="G142" i="17"/>
  <c r="M142" i="17" s="1"/>
  <c r="M141" i="17" s="1"/>
  <c r="I142" i="17"/>
  <c r="K142" i="17"/>
  <c r="K141" i="17" s="1"/>
  <c r="O142" i="17"/>
  <c r="O141" i="17" s="1"/>
  <c r="Q142" i="17"/>
  <c r="V142" i="17"/>
  <c r="V141" i="17" s="1"/>
  <c r="I143" i="17"/>
  <c r="K143" i="17"/>
  <c r="Q143" i="17"/>
  <c r="G144" i="17"/>
  <c r="G143" i="17" s="1"/>
  <c r="I144" i="17"/>
  <c r="K144" i="17"/>
  <c r="O144" i="17"/>
  <c r="O143" i="17" s="1"/>
  <c r="Q144" i="17"/>
  <c r="V144" i="17"/>
  <c r="V143" i="17" s="1"/>
  <c r="O145" i="17"/>
  <c r="Q145" i="17"/>
  <c r="G146" i="17"/>
  <c r="G145" i="17" s="1"/>
  <c r="I146" i="17"/>
  <c r="K146" i="17"/>
  <c r="K145" i="17" s="1"/>
  <c r="O146" i="17"/>
  <c r="Q146" i="17"/>
  <c r="V146" i="17"/>
  <c r="V145" i="17" s="1"/>
  <c r="G147" i="17"/>
  <c r="I147" i="17"/>
  <c r="I145" i="17" s="1"/>
  <c r="K147" i="17"/>
  <c r="M147" i="17"/>
  <c r="O147" i="17"/>
  <c r="Q147" i="17"/>
  <c r="V147" i="17"/>
  <c r="G148" i="17"/>
  <c r="K148" i="17"/>
  <c r="O148" i="17"/>
  <c r="V148" i="17"/>
  <c r="G149" i="17"/>
  <c r="I149" i="17"/>
  <c r="I148" i="17" s="1"/>
  <c r="K149" i="17"/>
  <c r="M149" i="17"/>
  <c r="M148" i="17" s="1"/>
  <c r="O149" i="17"/>
  <c r="Q149" i="17"/>
  <c r="Q148" i="17" s="1"/>
  <c r="V149" i="17"/>
  <c r="G150" i="17"/>
  <c r="I150" i="17"/>
  <c r="K150" i="17"/>
  <c r="O150" i="17"/>
  <c r="V150" i="17"/>
  <c r="G151" i="17"/>
  <c r="I151" i="17"/>
  <c r="K151" i="17"/>
  <c r="M151" i="17"/>
  <c r="M150" i="17" s="1"/>
  <c r="O151" i="17"/>
  <c r="Q151" i="17"/>
  <c r="Q150" i="17" s="1"/>
  <c r="V151" i="17"/>
  <c r="G152" i="17"/>
  <c r="K152" i="17"/>
  <c r="M152" i="17"/>
  <c r="O152" i="17"/>
  <c r="V152" i="17"/>
  <c r="G153" i="17"/>
  <c r="I153" i="17"/>
  <c r="I152" i="17" s="1"/>
  <c r="K153" i="17"/>
  <c r="M153" i="17"/>
  <c r="O153" i="17"/>
  <c r="Q153" i="17"/>
  <c r="Q152" i="17" s="1"/>
  <c r="V153" i="17"/>
  <c r="G154" i="17"/>
  <c r="K154" i="17"/>
  <c r="O154" i="17"/>
  <c r="Q154" i="17"/>
  <c r="V154" i="17"/>
  <c r="G155" i="17"/>
  <c r="I155" i="17"/>
  <c r="I154" i="17" s="1"/>
  <c r="K155" i="17"/>
  <c r="M155" i="17"/>
  <c r="M154" i="17" s="1"/>
  <c r="O155" i="17"/>
  <c r="Q155" i="17"/>
  <c r="V155" i="17"/>
  <c r="G156" i="17"/>
  <c r="K156" i="17"/>
  <c r="O156" i="17"/>
  <c r="V156" i="17"/>
  <c r="G157" i="17"/>
  <c r="I157" i="17"/>
  <c r="I156" i="17" s="1"/>
  <c r="K157" i="17"/>
  <c r="M157" i="17"/>
  <c r="M156" i="17" s="1"/>
  <c r="O157" i="17"/>
  <c r="Q157" i="17"/>
  <c r="Q156" i="17" s="1"/>
  <c r="V157" i="17"/>
  <c r="G158" i="17"/>
  <c r="I158" i="17"/>
  <c r="K158" i="17"/>
  <c r="O158" i="17"/>
  <c r="V158" i="17"/>
  <c r="G159" i="17"/>
  <c r="I159" i="17"/>
  <c r="K159" i="17"/>
  <c r="M159" i="17"/>
  <c r="M158" i="17" s="1"/>
  <c r="O159" i="17"/>
  <c r="Q159" i="17"/>
  <c r="Q158" i="17" s="1"/>
  <c r="V159" i="17"/>
  <c r="G160" i="17"/>
  <c r="O160" i="17"/>
  <c r="G161" i="17"/>
  <c r="I161" i="17"/>
  <c r="I160" i="17" s="1"/>
  <c r="K161" i="17"/>
  <c r="M161" i="17"/>
  <c r="O161" i="17"/>
  <c r="Q161" i="17"/>
  <c r="Q160" i="17" s="1"/>
  <c r="V161" i="17"/>
  <c r="G162" i="17"/>
  <c r="M162" i="17" s="1"/>
  <c r="M160" i="17" s="1"/>
  <c r="I162" i="17"/>
  <c r="K162" i="17"/>
  <c r="K160" i="17" s="1"/>
  <c r="O162" i="17"/>
  <c r="Q162" i="17"/>
  <c r="V162" i="17"/>
  <c r="V160" i="17" s="1"/>
  <c r="V163" i="17"/>
  <c r="G164" i="17"/>
  <c r="G163" i="17" s="1"/>
  <c r="I164" i="17"/>
  <c r="K164" i="17"/>
  <c r="K163" i="17" s="1"/>
  <c r="O164" i="17"/>
  <c r="O163" i="17" s="1"/>
  <c r="Q164" i="17"/>
  <c r="V164" i="17"/>
  <c r="G165" i="17"/>
  <c r="I165" i="17"/>
  <c r="I163" i="17" s="1"/>
  <c r="K165" i="17"/>
  <c r="M165" i="17"/>
  <c r="O165" i="17"/>
  <c r="Q165" i="17"/>
  <c r="Q163" i="17" s="1"/>
  <c r="V165" i="17"/>
  <c r="V166" i="17"/>
  <c r="G167" i="17"/>
  <c r="I167" i="17"/>
  <c r="I166" i="17" s="1"/>
  <c r="K167" i="17"/>
  <c r="M167" i="17"/>
  <c r="O167" i="17"/>
  <c r="Q167" i="17"/>
  <c r="Q166" i="17" s="1"/>
  <c r="V167" i="17"/>
  <c r="G168" i="17"/>
  <c r="AF177" i="17" s="1"/>
  <c r="I168" i="17"/>
  <c r="K168" i="17"/>
  <c r="O168" i="17"/>
  <c r="O166" i="17" s="1"/>
  <c r="Q168" i="17"/>
  <c r="V168" i="17"/>
  <c r="G169" i="17"/>
  <c r="I169" i="17"/>
  <c r="K169" i="17"/>
  <c r="M169" i="17"/>
  <c r="O169" i="17"/>
  <c r="Q169" i="17"/>
  <c r="V169" i="17"/>
  <c r="G170" i="17"/>
  <c r="M170" i="17" s="1"/>
  <c r="I170" i="17"/>
  <c r="K170" i="17"/>
  <c r="K166" i="17" s="1"/>
  <c r="O170" i="17"/>
  <c r="Q170" i="17"/>
  <c r="V170" i="17"/>
  <c r="G171" i="17"/>
  <c r="I171" i="17"/>
  <c r="K171" i="17"/>
  <c r="M171" i="17"/>
  <c r="O171" i="17"/>
  <c r="Q171" i="17"/>
  <c r="V171" i="17"/>
  <c r="G172" i="17"/>
  <c r="O172" i="17"/>
  <c r="G173" i="17"/>
  <c r="I173" i="17"/>
  <c r="I172" i="17" s="1"/>
  <c r="K173" i="17"/>
  <c r="M173" i="17"/>
  <c r="M172" i="17" s="1"/>
  <c r="O173" i="17"/>
  <c r="Q173" i="17"/>
  <c r="Q172" i="17" s="1"/>
  <c r="V173" i="17"/>
  <c r="G174" i="17"/>
  <c r="M174" i="17" s="1"/>
  <c r="I174" i="17"/>
  <c r="K174" i="17"/>
  <c r="K172" i="17" s="1"/>
  <c r="O174" i="17"/>
  <c r="Q174" i="17"/>
  <c r="V174" i="17"/>
  <c r="V172" i="17" s="1"/>
  <c r="G175" i="17"/>
  <c r="I175" i="17"/>
  <c r="K175" i="17"/>
  <c r="M175" i="17"/>
  <c r="O175" i="17"/>
  <c r="Q175" i="17"/>
  <c r="V175" i="17"/>
  <c r="AE177" i="17"/>
  <c r="G64" i="16"/>
  <c r="BA31" i="16"/>
  <c r="BA27" i="16"/>
  <c r="BA25" i="16"/>
  <c r="BA10" i="16"/>
  <c r="G8" i="16"/>
  <c r="G9" i="16"/>
  <c r="I9" i="16"/>
  <c r="I8" i="16" s="1"/>
  <c r="K9" i="16"/>
  <c r="M9" i="16"/>
  <c r="O9" i="16"/>
  <c r="O8" i="16" s="1"/>
  <c r="Q9" i="16"/>
  <c r="Q8" i="16" s="1"/>
  <c r="V9" i="16"/>
  <c r="V8" i="16" s="1"/>
  <c r="G11" i="16"/>
  <c r="I11" i="16"/>
  <c r="K11" i="16"/>
  <c r="K8" i="16" s="1"/>
  <c r="M11" i="16"/>
  <c r="O11" i="16"/>
  <c r="Q11" i="16"/>
  <c r="V11" i="16"/>
  <c r="G13" i="16"/>
  <c r="I13" i="16"/>
  <c r="K13" i="16"/>
  <c r="M13" i="16"/>
  <c r="O13" i="16"/>
  <c r="Q13" i="16"/>
  <c r="V13" i="16"/>
  <c r="G14" i="16"/>
  <c r="M14" i="16" s="1"/>
  <c r="I14" i="16"/>
  <c r="K14" i="16"/>
  <c r="O14" i="16"/>
  <c r="Q14" i="16"/>
  <c r="V14" i="16"/>
  <c r="G16" i="16"/>
  <c r="M16" i="16" s="1"/>
  <c r="I16" i="16"/>
  <c r="I15" i="16" s="1"/>
  <c r="K16" i="16"/>
  <c r="K15" i="16" s="1"/>
  <c r="O16" i="16"/>
  <c r="O15" i="16" s="1"/>
  <c r="Q16" i="16"/>
  <c r="V16" i="16"/>
  <c r="V15" i="16" s="1"/>
  <c r="G18" i="16"/>
  <c r="M18" i="16" s="1"/>
  <c r="I18" i="16"/>
  <c r="K18" i="16"/>
  <c r="O18" i="16"/>
  <c r="Q18" i="16"/>
  <c r="V18" i="16"/>
  <c r="G19" i="16"/>
  <c r="G15" i="16" s="1"/>
  <c r="I19" i="16"/>
  <c r="K19" i="16"/>
  <c r="O19" i="16"/>
  <c r="Q19" i="16"/>
  <c r="V19" i="16"/>
  <c r="G20" i="16"/>
  <c r="I20" i="16"/>
  <c r="K20" i="16"/>
  <c r="M20" i="16"/>
  <c r="O20" i="16"/>
  <c r="Q20" i="16"/>
  <c r="V20" i="16"/>
  <c r="G21" i="16"/>
  <c r="I21" i="16"/>
  <c r="K21" i="16"/>
  <c r="M21" i="16"/>
  <c r="O21" i="16"/>
  <c r="Q21" i="16"/>
  <c r="Q15" i="16" s="1"/>
  <c r="V21" i="16"/>
  <c r="G22" i="16"/>
  <c r="I22" i="16"/>
  <c r="K22" i="16"/>
  <c r="M22" i="16"/>
  <c r="O22" i="16"/>
  <c r="Q22" i="16"/>
  <c r="V22" i="16"/>
  <c r="G23" i="16"/>
  <c r="M23" i="16" s="1"/>
  <c r="I23" i="16"/>
  <c r="K23" i="16"/>
  <c r="O23" i="16"/>
  <c r="Q23" i="16"/>
  <c r="V23" i="16"/>
  <c r="G24" i="16"/>
  <c r="M24" i="16" s="1"/>
  <c r="I24" i="16"/>
  <c r="K24" i="16"/>
  <c r="O24" i="16"/>
  <c r="Q24" i="16"/>
  <c r="V24" i="16"/>
  <c r="G26" i="16"/>
  <c r="M26" i="16" s="1"/>
  <c r="I26" i="16"/>
  <c r="K26" i="16"/>
  <c r="O26" i="16"/>
  <c r="Q26" i="16"/>
  <c r="V26" i="16"/>
  <c r="G28" i="16"/>
  <c r="M28" i="16" s="1"/>
  <c r="I28" i="16"/>
  <c r="K28" i="16"/>
  <c r="O28" i="16"/>
  <c r="Q28" i="16"/>
  <c r="V28" i="16"/>
  <c r="G29" i="16"/>
  <c r="M29" i="16" s="1"/>
  <c r="I29" i="16"/>
  <c r="K29" i="16"/>
  <c r="O29" i="16"/>
  <c r="Q29" i="16"/>
  <c r="V29" i="16"/>
  <c r="G30" i="16"/>
  <c r="I30" i="16"/>
  <c r="K30" i="16"/>
  <c r="M30" i="16"/>
  <c r="O30" i="16"/>
  <c r="Q30" i="16"/>
  <c r="V30" i="16"/>
  <c r="G32" i="16"/>
  <c r="I32" i="16"/>
  <c r="K32" i="16"/>
  <c r="M32" i="16"/>
  <c r="O32" i="16"/>
  <c r="Q32" i="16"/>
  <c r="V32" i="16"/>
  <c r="G34" i="16"/>
  <c r="I34" i="16"/>
  <c r="K34" i="16"/>
  <c r="M34" i="16"/>
  <c r="O34" i="16"/>
  <c r="Q34" i="16"/>
  <c r="V34" i="16"/>
  <c r="G36" i="16"/>
  <c r="M36" i="16" s="1"/>
  <c r="I36" i="16"/>
  <c r="K36" i="16"/>
  <c r="O36" i="16"/>
  <c r="Q36" i="16"/>
  <c r="V36" i="16"/>
  <c r="G38" i="16"/>
  <c r="M38" i="16" s="1"/>
  <c r="I38" i="16"/>
  <c r="K38" i="16"/>
  <c r="O38" i="16"/>
  <c r="Q38" i="16"/>
  <c r="V38" i="16"/>
  <c r="G40" i="16"/>
  <c r="M40" i="16" s="1"/>
  <c r="I40" i="16"/>
  <c r="K40" i="16"/>
  <c r="O40" i="16"/>
  <c r="Q40" i="16"/>
  <c r="V40" i="16"/>
  <c r="G41" i="16"/>
  <c r="M41" i="16" s="1"/>
  <c r="I41" i="16"/>
  <c r="K41" i="16"/>
  <c r="O41" i="16"/>
  <c r="Q41" i="16"/>
  <c r="V41" i="16"/>
  <c r="G42" i="16"/>
  <c r="G43" i="16"/>
  <c r="I43" i="16"/>
  <c r="I42" i="16" s="1"/>
  <c r="K43" i="16"/>
  <c r="M43" i="16"/>
  <c r="O43" i="16"/>
  <c r="O42" i="16" s="1"/>
  <c r="Q43" i="16"/>
  <c r="Q42" i="16" s="1"/>
  <c r="V43" i="16"/>
  <c r="V42" i="16" s="1"/>
  <c r="G45" i="16"/>
  <c r="I45" i="16"/>
  <c r="K45" i="16"/>
  <c r="K42" i="16" s="1"/>
  <c r="M45" i="16"/>
  <c r="O45" i="16"/>
  <c r="Q45" i="16"/>
  <c r="V45" i="16"/>
  <c r="G47" i="16"/>
  <c r="I47" i="16"/>
  <c r="K47" i="16"/>
  <c r="M47" i="16"/>
  <c r="M42" i="16" s="1"/>
  <c r="O47" i="16"/>
  <c r="Q47" i="16"/>
  <c r="V47" i="16"/>
  <c r="G48" i="16"/>
  <c r="M48" i="16" s="1"/>
  <c r="I48" i="16"/>
  <c r="K48" i="16"/>
  <c r="O48" i="16"/>
  <c r="Q48" i="16"/>
  <c r="V48" i="16"/>
  <c r="G49" i="16"/>
  <c r="Q49" i="16"/>
  <c r="G50" i="16"/>
  <c r="M50" i="16" s="1"/>
  <c r="M49" i="16" s="1"/>
  <c r="I50" i="16"/>
  <c r="I49" i="16" s="1"/>
  <c r="K50" i="16"/>
  <c r="K49" i="16" s="1"/>
  <c r="O50" i="16"/>
  <c r="O49" i="16" s="1"/>
  <c r="Q50" i="16"/>
  <c r="V50" i="16"/>
  <c r="V49" i="16" s="1"/>
  <c r="G53" i="16"/>
  <c r="G52" i="16" s="1"/>
  <c r="I53" i="16"/>
  <c r="I52" i="16" s="1"/>
  <c r="K53" i="16"/>
  <c r="O53" i="16"/>
  <c r="O52" i="16" s="1"/>
  <c r="Q53" i="16"/>
  <c r="Q52" i="16" s="1"/>
  <c r="V53" i="16"/>
  <c r="V52" i="16" s="1"/>
  <c r="G54" i="16"/>
  <c r="I54" i="16"/>
  <c r="K54" i="16"/>
  <c r="M54" i="16"/>
  <c r="O54" i="16"/>
  <c r="Q54" i="16"/>
  <c r="V54" i="16"/>
  <c r="G56" i="16"/>
  <c r="I56" i="16"/>
  <c r="K56" i="16"/>
  <c r="K52" i="16" s="1"/>
  <c r="M56" i="16"/>
  <c r="O56" i="16"/>
  <c r="Q56" i="16"/>
  <c r="V56" i="16"/>
  <c r="G57" i="16"/>
  <c r="I57" i="16"/>
  <c r="K57" i="16"/>
  <c r="M57" i="16"/>
  <c r="O57" i="16"/>
  <c r="Q57" i="16"/>
  <c r="V57" i="16"/>
  <c r="G58" i="16"/>
  <c r="M58" i="16" s="1"/>
  <c r="I58" i="16"/>
  <c r="K58" i="16"/>
  <c r="O58" i="16"/>
  <c r="Q58" i="16"/>
  <c r="V58" i="16"/>
  <c r="G59" i="16"/>
  <c r="M59" i="16" s="1"/>
  <c r="I59" i="16"/>
  <c r="K59" i="16"/>
  <c r="O59" i="16"/>
  <c r="Q59" i="16"/>
  <c r="V59" i="16"/>
  <c r="G60" i="16"/>
  <c r="M60" i="16" s="1"/>
  <c r="I60" i="16"/>
  <c r="K60" i="16"/>
  <c r="O60" i="16"/>
  <c r="Q60" i="16"/>
  <c r="V60" i="16"/>
  <c r="G61" i="16"/>
  <c r="M61" i="16" s="1"/>
  <c r="I61" i="16"/>
  <c r="K61" i="16"/>
  <c r="O61" i="16"/>
  <c r="Q61" i="16"/>
  <c r="V61" i="16"/>
  <c r="AE64" i="16"/>
  <c r="G83" i="15"/>
  <c r="Q8" i="15"/>
  <c r="G9" i="15"/>
  <c r="G8" i="15" s="1"/>
  <c r="I9" i="15"/>
  <c r="I8" i="15" s="1"/>
  <c r="K9" i="15"/>
  <c r="K8" i="15" s="1"/>
  <c r="O9" i="15"/>
  <c r="O8" i="15" s="1"/>
  <c r="Q9" i="15"/>
  <c r="V9" i="15"/>
  <c r="V8" i="15" s="1"/>
  <c r="G12" i="15"/>
  <c r="I12" i="15"/>
  <c r="K12" i="15"/>
  <c r="K11" i="15" s="1"/>
  <c r="M12" i="15"/>
  <c r="O12" i="15"/>
  <c r="O11" i="15" s="1"/>
  <c r="Q12" i="15"/>
  <c r="V12" i="15"/>
  <c r="V11" i="15" s="1"/>
  <c r="G13" i="15"/>
  <c r="I13" i="15"/>
  <c r="K13" i="15"/>
  <c r="M13" i="15"/>
  <c r="O13" i="15"/>
  <c r="Q13" i="15"/>
  <c r="Q11" i="15" s="1"/>
  <c r="V13" i="15"/>
  <c r="G14" i="15"/>
  <c r="I14" i="15"/>
  <c r="K14" i="15"/>
  <c r="M14" i="15"/>
  <c r="O14" i="15"/>
  <c r="Q14" i="15"/>
  <c r="V14" i="15"/>
  <c r="G16" i="15"/>
  <c r="I16" i="15"/>
  <c r="K16" i="15"/>
  <c r="M16" i="15"/>
  <c r="O16" i="15"/>
  <c r="Q16" i="15"/>
  <c r="V16" i="15"/>
  <c r="G18" i="15"/>
  <c r="M18" i="15" s="1"/>
  <c r="I18" i="15"/>
  <c r="K18" i="15"/>
  <c r="O18" i="15"/>
  <c r="Q18" i="15"/>
  <c r="V18" i="15"/>
  <c r="G19" i="15"/>
  <c r="M19" i="15" s="1"/>
  <c r="I19" i="15"/>
  <c r="K19" i="15"/>
  <c r="O19" i="15"/>
  <c r="Q19" i="15"/>
  <c r="V19" i="15"/>
  <c r="G20" i="15"/>
  <c r="M20" i="15" s="1"/>
  <c r="I20" i="15"/>
  <c r="K20" i="15"/>
  <c r="O20" i="15"/>
  <c r="Q20" i="15"/>
  <c r="V20" i="15"/>
  <c r="G21" i="15"/>
  <c r="M21" i="15" s="1"/>
  <c r="I21" i="15"/>
  <c r="I11" i="15" s="1"/>
  <c r="K21" i="15"/>
  <c r="O21" i="15"/>
  <c r="Q21" i="15"/>
  <c r="V21" i="15"/>
  <c r="G22" i="15"/>
  <c r="I22" i="15"/>
  <c r="K22" i="15"/>
  <c r="M22" i="15"/>
  <c r="O22" i="15"/>
  <c r="Q22" i="15"/>
  <c r="V22" i="15"/>
  <c r="K23" i="15"/>
  <c r="G24" i="15"/>
  <c r="I24" i="15"/>
  <c r="I23" i="15" s="1"/>
  <c r="K24" i="15"/>
  <c r="M24" i="15"/>
  <c r="O24" i="15"/>
  <c r="O23" i="15" s="1"/>
  <c r="Q24" i="15"/>
  <c r="Q23" i="15" s="1"/>
  <c r="V24" i="15"/>
  <c r="V23" i="15" s="1"/>
  <c r="G25" i="15"/>
  <c r="I25" i="15"/>
  <c r="K25" i="15"/>
  <c r="M25" i="15"/>
  <c r="O25" i="15"/>
  <c r="Q25" i="15"/>
  <c r="V25" i="15"/>
  <c r="G26" i="15"/>
  <c r="I26" i="15"/>
  <c r="K26" i="15"/>
  <c r="M26" i="15"/>
  <c r="O26" i="15"/>
  <c r="Q26" i="15"/>
  <c r="V26" i="15"/>
  <c r="G27" i="15"/>
  <c r="M27" i="15" s="1"/>
  <c r="I27" i="15"/>
  <c r="K27" i="15"/>
  <c r="O27" i="15"/>
  <c r="Q27" i="15"/>
  <c r="V27" i="15"/>
  <c r="G28" i="15"/>
  <c r="M28" i="15" s="1"/>
  <c r="I28" i="15"/>
  <c r="K28" i="15"/>
  <c r="O28" i="15"/>
  <c r="Q28" i="15"/>
  <c r="V28" i="15"/>
  <c r="G29" i="15"/>
  <c r="I29" i="15"/>
  <c r="V29" i="15"/>
  <c r="G30" i="15"/>
  <c r="I30" i="15"/>
  <c r="K30" i="15"/>
  <c r="K29" i="15" s="1"/>
  <c r="M30" i="15"/>
  <c r="M29" i="15" s="1"/>
  <c r="O30" i="15"/>
  <c r="O29" i="15" s="1"/>
  <c r="Q30" i="15"/>
  <c r="Q29" i="15" s="1"/>
  <c r="V30" i="15"/>
  <c r="G32" i="15"/>
  <c r="I32" i="15"/>
  <c r="K32" i="15"/>
  <c r="M32" i="15"/>
  <c r="O32" i="15"/>
  <c r="Q32" i="15"/>
  <c r="V32" i="15"/>
  <c r="G33" i="15"/>
  <c r="I33" i="15"/>
  <c r="K33" i="15"/>
  <c r="M33" i="15"/>
  <c r="O33" i="15"/>
  <c r="Q33" i="15"/>
  <c r="V33" i="15"/>
  <c r="Q35" i="15"/>
  <c r="G36" i="15"/>
  <c r="I36" i="15"/>
  <c r="I35" i="15" s="1"/>
  <c r="K36" i="15"/>
  <c r="M36" i="15"/>
  <c r="O36" i="15"/>
  <c r="Q36" i="15"/>
  <c r="V36" i="15"/>
  <c r="V35" i="15" s="1"/>
  <c r="G38" i="15"/>
  <c r="G35" i="15" s="1"/>
  <c r="I38" i="15"/>
  <c r="K38" i="15"/>
  <c r="K35" i="15" s="1"/>
  <c r="O38" i="15"/>
  <c r="Q38" i="15"/>
  <c r="V38" i="15"/>
  <c r="G40" i="15"/>
  <c r="M40" i="15" s="1"/>
  <c r="I40" i="15"/>
  <c r="K40" i="15"/>
  <c r="O40" i="15"/>
  <c r="Q40" i="15"/>
  <c r="V40" i="15"/>
  <c r="G42" i="15"/>
  <c r="M42" i="15" s="1"/>
  <c r="I42" i="15"/>
  <c r="K42" i="15"/>
  <c r="O42" i="15"/>
  <c r="Q42" i="15"/>
  <c r="V42" i="15"/>
  <c r="G44" i="15"/>
  <c r="I44" i="15"/>
  <c r="K44" i="15"/>
  <c r="M44" i="15"/>
  <c r="O44" i="15"/>
  <c r="Q44" i="15"/>
  <c r="V44" i="15"/>
  <c r="G45" i="15"/>
  <c r="I45" i="15"/>
  <c r="K45" i="15"/>
  <c r="M45" i="15"/>
  <c r="O45" i="15"/>
  <c r="O35" i="15" s="1"/>
  <c r="Q45" i="15"/>
  <c r="V45" i="15"/>
  <c r="G47" i="15"/>
  <c r="G46" i="15" s="1"/>
  <c r="I47" i="15"/>
  <c r="K47" i="15"/>
  <c r="K46" i="15" s="1"/>
  <c r="O47" i="15"/>
  <c r="Q47" i="15"/>
  <c r="Q46" i="15" s="1"/>
  <c r="V47" i="15"/>
  <c r="V46" i="15" s="1"/>
  <c r="G48" i="15"/>
  <c r="I48" i="15"/>
  <c r="I46" i="15" s="1"/>
  <c r="K48" i="15"/>
  <c r="M48" i="15"/>
  <c r="O48" i="15"/>
  <c r="Q48" i="15"/>
  <c r="V48" i="15"/>
  <c r="G49" i="15"/>
  <c r="M49" i="15" s="1"/>
  <c r="I49" i="15"/>
  <c r="K49" i="15"/>
  <c r="O49" i="15"/>
  <c r="Q49" i="15"/>
  <c r="V49" i="15"/>
  <c r="G50" i="15"/>
  <c r="M50" i="15" s="1"/>
  <c r="I50" i="15"/>
  <c r="K50" i="15"/>
  <c r="O50" i="15"/>
  <c r="Q50" i="15"/>
  <c r="V50" i="15"/>
  <c r="G51" i="15"/>
  <c r="M51" i="15" s="1"/>
  <c r="I51" i="15"/>
  <c r="K51" i="15"/>
  <c r="O51" i="15"/>
  <c r="Q51" i="15"/>
  <c r="V51" i="15"/>
  <c r="G52" i="15"/>
  <c r="I52" i="15"/>
  <c r="K52" i="15"/>
  <c r="M52" i="15"/>
  <c r="O52" i="15"/>
  <c r="Q52" i="15"/>
  <c r="V52" i="15"/>
  <c r="G53" i="15"/>
  <c r="I53" i="15"/>
  <c r="K53" i="15"/>
  <c r="M53" i="15"/>
  <c r="O53" i="15"/>
  <c r="Q53" i="15"/>
  <c r="V53" i="15"/>
  <c r="G54" i="15"/>
  <c r="I54" i="15"/>
  <c r="K54" i="15"/>
  <c r="M54" i="15"/>
  <c r="O54" i="15"/>
  <c r="O46" i="15" s="1"/>
  <c r="Q54" i="15"/>
  <c r="V54" i="15"/>
  <c r="G55" i="15"/>
  <c r="M55" i="15" s="1"/>
  <c r="I55" i="15"/>
  <c r="K55" i="15"/>
  <c r="O55" i="15"/>
  <c r="Q55" i="15"/>
  <c r="V55" i="15"/>
  <c r="G56" i="15"/>
  <c r="I56" i="15"/>
  <c r="K56" i="15"/>
  <c r="M56" i="15"/>
  <c r="O56" i="15"/>
  <c r="Q56" i="15"/>
  <c r="V56" i="15"/>
  <c r="G57" i="15"/>
  <c r="M57" i="15" s="1"/>
  <c r="I57" i="15"/>
  <c r="K57" i="15"/>
  <c r="O57" i="15"/>
  <c r="Q57" i="15"/>
  <c r="V57" i="15"/>
  <c r="G58" i="15"/>
  <c r="M58" i="15" s="1"/>
  <c r="I58" i="15"/>
  <c r="K58" i="15"/>
  <c r="O58" i="15"/>
  <c r="Q58" i="15"/>
  <c r="V58" i="15"/>
  <c r="G59" i="15"/>
  <c r="M59" i="15" s="1"/>
  <c r="I59" i="15"/>
  <c r="K59" i="15"/>
  <c r="O59" i="15"/>
  <c r="Q59" i="15"/>
  <c r="V59" i="15"/>
  <c r="G61" i="15"/>
  <c r="I61" i="15"/>
  <c r="K61" i="15"/>
  <c r="M61" i="15"/>
  <c r="O61" i="15"/>
  <c r="Q61" i="15"/>
  <c r="V61" i="15"/>
  <c r="G63" i="15"/>
  <c r="I63" i="15"/>
  <c r="K63" i="15"/>
  <c r="M63" i="15"/>
  <c r="O63" i="15"/>
  <c r="Q63" i="15"/>
  <c r="V63" i="15"/>
  <c r="G65" i="15"/>
  <c r="G64" i="15" s="1"/>
  <c r="I65" i="15"/>
  <c r="K65" i="15"/>
  <c r="K64" i="15" s="1"/>
  <c r="O65" i="15"/>
  <c r="Q65" i="15"/>
  <c r="Q64" i="15" s="1"/>
  <c r="V65" i="15"/>
  <c r="V64" i="15" s="1"/>
  <c r="G66" i="15"/>
  <c r="I66" i="15"/>
  <c r="K66" i="15"/>
  <c r="M66" i="15"/>
  <c r="O66" i="15"/>
  <c r="Q66" i="15"/>
  <c r="V66" i="15"/>
  <c r="G67" i="15"/>
  <c r="M67" i="15" s="1"/>
  <c r="I67" i="15"/>
  <c r="K67" i="15"/>
  <c r="O67" i="15"/>
  <c r="Q67" i="15"/>
  <c r="V67" i="15"/>
  <c r="G68" i="15"/>
  <c r="M68" i="15" s="1"/>
  <c r="I68" i="15"/>
  <c r="I64" i="15" s="1"/>
  <c r="K68" i="15"/>
  <c r="O68" i="15"/>
  <c r="Q68" i="15"/>
  <c r="V68" i="15"/>
  <c r="G69" i="15"/>
  <c r="M69" i="15" s="1"/>
  <c r="I69" i="15"/>
  <c r="K69" i="15"/>
  <c r="O69" i="15"/>
  <c r="Q69" i="15"/>
  <c r="V69" i="15"/>
  <c r="G70" i="15"/>
  <c r="I70" i="15"/>
  <c r="K70" i="15"/>
  <c r="M70" i="15"/>
  <c r="O70" i="15"/>
  <c r="Q70" i="15"/>
  <c r="V70" i="15"/>
  <c r="G71" i="15"/>
  <c r="I71" i="15"/>
  <c r="K71" i="15"/>
  <c r="M71" i="15"/>
  <c r="O71" i="15"/>
  <c r="Q71" i="15"/>
  <c r="V71" i="15"/>
  <c r="G72" i="15"/>
  <c r="I72" i="15"/>
  <c r="K72" i="15"/>
  <c r="M72" i="15"/>
  <c r="O72" i="15"/>
  <c r="O64" i="15" s="1"/>
  <c r="Q72" i="15"/>
  <c r="V72" i="15"/>
  <c r="O73" i="15"/>
  <c r="Q73" i="15"/>
  <c r="G74" i="15"/>
  <c r="I74" i="15"/>
  <c r="I73" i="15" s="1"/>
  <c r="K74" i="15"/>
  <c r="M74" i="15"/>
  <c r="O74" i="15"/>
  <c r="Q74" i="15"/>
  <c r="V74" i="15"/>
  <c r="V73" i="15" s="1"/>
  <c r="G76" i="15"/>
  <c r="G73" i="15" s="1"/>
  <c r="I76" i="15"/>
  <c r="K76" i="15"/>
  <c r="K73" i="15" s="1"/>
  <c r="O76" i="15"/>
  <c r="Q76" i="15"/>
  <c r="V76" i="15"/>
  <c r="G78" i="15"/>
  <c r="M78" i="15" s="1"/>
  <c r="I78" i="15"/>
  <c r="K78" i="15"/>
  <c r="O78" i="15"/>
  <c r="Q78" i="15"/>
  <c r="V78" i="15"/>
  <c r="G80" i="15"/>
  <c r="M80" i="15" s="1"/>
  <c r="I80" i="15"/>
  <c r="K80" i="15"/>
  <c r="O80" i="15"/>
  <c r="Q80" i="15"/>
  <c r="V80" i="15"/>
  <c r="AE83" i="15"/>
  <c r="G108" i="14"/>
  <c r="G9" i="14"/>
  <c r="G8" i="14" s="1"/>
  <c r="I9" i="14"/>
  <c r="I8" i="14" s="1"/>
  <c r="K9" i="14"/>
  <c r="K8" i="14" s="1"/>
  <c r="O9" i="14"/>
  <c r="O8" i="14" s="1"/>
  <c r="Q9" i="14"/>
  <c r="V9" i="14"/>
  <c r="V8" i="14" s="1"/>
  <c r="G10" i="14"/>
  <c r="M10" i="14" s="1"/>
  <c r="I10" i="14"/>
  <c r="K10" i="14"/>
  <c r="O10" i="14"/>
  <c r="Q10" i="14"/>
  <c r="Q8" i="14" s="1"/>
  <c r="V10" i="14"/>
  <c r="G12" i="14"/>
  <c r="I12" i="14"/>
  <c r="K12" i="14"/>
  <c r="M12" i="14"/>
  <c r="O12" i="14"/>
  <c r="Q12" i="14"/>
  <c r="V12" i="14"/>
  <c r="G13" i="14"/>
  <c r="M13" i="14"/>
  <c r="G14" i="14"/>
  <c r="I14" i="14"/>
  <c r="I13" i="14" s="1"/>
  <c r="K14" i="14"/>
  <c r="K13" i="14" s="1"/>
  <c r="M14" i="14"/>
  <c r="O14" i="14"/>
  <c r="O13" i="14" s="1"/>
  <c r="Q14" i="14"/>
  <c r="Q13" i="14" s="1"/>
  <c r="V14" i="14"/>
  <c r="V13" i="14" s="1"/>
  <c r="G16" i="14"/>
  <c r="K16" i="14"/>
  <c r="Q16" i="14"/>
  <c r="G17" i="14"/>
  <c r="I17" i="14"/>
  <c r="I16" i="14" s="1"/>
  <c r="K17" i="14"/>
  <c r="M17" i="14"/>
  <c r="M16" i="14" s="1"/>
  <c r="O17" i="14"/>
  <c r="O16" i="14" s="1"/>
  <c r="Q17" i="14"/>
  <c r="V17" i="14"/>
  <c r="V16" i="14" s="1"/>
  <c r="O19" i="14"/>
  <c r="G20" i="14"/>
  <c r="G19" i="14" s="1"/>
  <c r="I20" i="14"/>
  <c r="I19" i="14" s="1"/>
  <c r="K20" i="14"/>
  <c r="O20" i="14"/>
  <c r="Q20" i="14"/>
  <c r="Q19" i="14" s="1"/>
  <c r="V20" i="14"/>
  <c r="V19" i="14" s="1"/>
  <c r="G22" i="14"/>
  <c r="M22" i="14" s="1"/>
  <c r="I22" i="14"/>
  <c r="K22" i="14"/>
  <c r="K19" i="14" s="1"/>
  <c r="O22" i="14"/>
  <c r="Q22" i="14"/>
  <c r="V22" i="14"/>
  <c r="G23" i="14"/>
  <c r="I23" i="14"/>
  <c r="K23" i="14"/>
  <c r="M23" i="14"/>
  <c r="O23" i="14"/>
  <c r="Q23" i="14"/>
  <c r="V23" i="14"/>
  <c r="G25" i="14"/>
  <c r="I25" i="14"/>
  <c r="I24" i="14" s="1"/>
  <c r="K25" i="14"/>
  <c r="K24" i="14" s="1"/>
  <c r="M25" i="14"/>
  <c r="O25" i="14"/>
  <c r="O24" i="14" s="1"/>
  <c r="Q25" i="14"/>
  <c r="Q24" i="14" s="1"/>
  <c r="V25" i="14"/>
  <c r="G26" i="14"/>
  <c r="M26" i="14" s="1"/>
  <c r="I26" i="14"/>
  <c r="K26" i="14"/>
  <c r="O26" i="14"/>
  <c r="Q26" i="14"/>
  <c r="V26" i="14"/>
  <c r="V24" i="14" s="1"/>
  <c r="G27" i="14"/>
  <c r="I27" i="14"/>
  <c r="K27" i="14"/>
  <c r="M27" i="14"/>
  <c r="O27" i="14"/>
  <c r="Q27" i="14"/>
  <c r="V27" i="14"/>
  <c r="G29" i="14"/>
  <c r="M29" i="14" s="1"/>
  <c r="I29" i="14"/>
  <c r="K29" i="14"/>
  <c r="O29" i="14"/>
  <c r="Q29" i="14"/>
  <c r="V29" i="14"/>
  <c r="G31" i="14"/>
  <c r="M31" i="14" s="1"/>
  <c r="I31" i="14"/>
  <c r="K31" i="14"/>
  <c r="O31" i="14"/>
  <c r="Q31" i="14"/>
  <c r="V31" i="14"/>
  <c r="G32" i="14"/>
  <c r="M32" i="14" s="1"/>
  <c r="I32" i="14"/>
  <c r="K32" i="14"/>
  <c r="O32" i="14"/>
  <c r="Q32" i="14"/>
  <c r="V32" i="14"/>
  <c r="G33" i="14"/>
  <c r="I33" i="14"/>
  <c r="K33" i="14"/>
  <c r="M33" i="14"/>
  <c r="O33" i="14"/>
  <c r="Q33" i="14"/>
  <c r="V33" i="14"/>
  <c r="G34" i="14"/>
  <c r="I34" i="14"/>
  <c r="K34" i="14"/>
  <c r="M34" i="14"/>
  <c r="O34" i="14"/>
  <c r="Q34" i="14"/>
  <c r="V34" i="14"/>
  <c r="G35" i="14"/>
  <c r="I35" i="14"/>
  <c r="K35" i="14"/>
  <c r="M35" i="14"/>
  <c r="O35" i="14"/>
  <c r="Q35" i="14"/>
  <c r="V35" i="14"/>
  <c r="G37" i="14"/>
  <c r="I37" i="14"/>
  <c r="I36" i="14" s="1"/>
  <c r="K37" i="14"/>
  <c r="M37" i="14"/>
  <c r="O37" i="14"/>
  <c r="O36" i="14" s="1"/>
  <c r="Q37" i="14"/>
  <c r="V37" i="14"/>
  <c r="V36" i="14" s="1"/>
  <c r="G38" i="14"/>
  <c r="G36" i="14" s="1"/>
  <c r="I38" i="14"/>
  <c r="K38" i="14"/>
  <c r="O38" i="14"/>
  <c r="Q38" i="14"/>
  <c r="V38" i="14"/>
  <c r="G39" i="14"/>
  <c r="M39" i="14" s="1"/>
  <c r="I39" i="14"/>
  <c r="K39" i="14"/>
  <c r="O39" i="14"/>
  <c r="Q39" i="14"/>
  <c r="V39" i="14"/>
  <c r="G40" i="14"/>
  <c r="M40" i="14" s="1"/>
  <c r="I40" i="14"/>
  <c r="K40" i="14"/>
  <c r="K36" i="14" s="1"/>
  <c r="O40" i="14"/>
  <c r="Q40" i="14"/>
  <c r="V40" i="14"/>
  <c r="G41" i="14"/>
  <c r="I41" i="14"/>
  <c r="K41" i="14"/>
  <c r="M41" i="14"/>
  <c r="O41" i="14"/>
  <c r="Q41" i="14"/>
  <c r="V41" i="14"/>
  <c r="G42" i="14"/>
  <c r="I42" i="14"/>
  <c r="K42" i="14"/>
  <c r="M42" i="14"/>
  <c r="O42" i="14"/>
  <c r="Q42" i="14"/>
  <c r="V42" i="14"/>
  <c r="G43" i="14"/>
  <c r="I43" i="14"/>
  <c r="K43" i="14"/>
  <c r="M43" i="14"/>
  <c r="O43" i="14"/>
  <c r="Q43" i="14"/>
  <c r="V43" i="14"/>
  <c r="G44" i="14"/>
  <c r="M44" i="14" s="1"/>
  <c r="I44" i="14"/>
  <c r="K44" i="14"/>
  <c r="O44" i="14"/>
  <c r="Q44" i="14"/>
  <c r="Q36" i="14" s="1"/>
  <c r="V44" i="14"/>
  <c r="G45" i="14"/>
  <c r="I45" i="14"/>
  <c r="K45" i="14"/>
  <c r="M45" i="14"/>
  <c r="O45" i="14"/>
  <c r="Q45" i="14"/>
  <c r="V45" i="14"/>
  <c r="G46" i="14"/>
  <c r="M46" i="14" s="1"/>
  <c r="I46" i="14"/>
  <c r="K46" i="14"/>
  <c r="O46" i="14"/>
  <c r="Q46" i="14"/>
  <c r="V46" i="14"/>
  <c r="G47" i="14"/>
  <c r="M47" i="14" s="1"/>
  <c r="I47" i="14"/>
  <c r="K47" i="14"/>
  <c r="O47" i="14"/>
  <c r="Q47" i="14"/>
  <c r="V47" i="14"/>
  <c r="G48" i="14"/>
  <c r="M48" i="14" s="1"/>
  <c r="I48" i="14"/>
  <c r="K48" i="14"/>
  <c r="O48" i="14"/>
  <c r="Q48" i="14"/>
  <c r="V48" i="14"/>
  <c r="G49" i="14"/>
  <c r="I49" i="14"/>
  <c r="K49" i="14"/>
  <c r="M49" i="14"/>
  <c r="O49" i="14"/>
  <c r="Q49" i="14"/>
  <c r="V49" i="14"/>
  <c r="G50" i="14"/>
  <c r="I50" i="14"/>
  <c r="K50" i="14"/>
  <c r="M50" i="14"/>
  <c r="O50" i="14"/>
  <c r="Q50" i="14"/>
  <c r="V50" i="14"/>
  <c r="G51" i="14"/>
  <c r="I51" i="14"/>
  <c r="K51" i="14"/>
  <c r="M51" i="14"/>
  <c r="O51" i="14"/>
  <c r="Q51" i="14"/>
  <c r="V51" i="14"/>
  <c r="G53" i="14"/>
  <c r="M53" i="14" s="1"/>
  <c r="I53" i="14"/>
  <c r="K53" i="14"/>
  <c r="O53" i="14"/>
  <c r="Q53" i="14"/>
  <c r="V53" i="14"/>
  <c r="G55" i="14"/>
  <c r="I55" i="14"/>
  <c r="K55" i="14"/>
  <c r="M55" i="14"/>
  <c r="O55" i="14"/>
  <c r="Q55" i="14"/>
  <c r="V55" i="14"/>
  <c r="G57" i="14"/>
  <c r="M57" i="14" s="1"/>
  <c r="I57" i="14"/>
  <c r="K57" i="14"/>
  <c r="O57" i="14"/>
  <c r="Q57" i="14"/>
  <c r="V57" i="14"/>
  <c r="G58" i="14"/>
  <c r="M58" i="14" s="1"/>
  <c r="I58" i="14"/>
  <c r="K58" i="14"/>
  <c r="O58" i="14"/>
  <c r="Q58" i="14"/>
  <c r="V58" i="14"/>
  <c r="I60" i="14"/>
  <c r="G61" i="14"/>
  <c r="I61" i="14"/>
  <c r="K61" i="14"/>
  <c r="K60" i="14" s="1"/>
  <c r="M61" i="14"/>
  <c r="M60" i="14" s="1"/>
  <c r="O61" i="14"/>
  <c r="Q61" i="14"/>
  <c r="Q60" i="14" s="1"/>
  <c r="V61" i="14"/>
  <c r="G62" i="14"/>
  <c r="G60" i="14" s="1"/>
  <c r="I62" i="14"/>
  <c r="K62" i="14"/>
  <c r="M62" i="14"/>
  <c r="O62" i="14"/>
  <c r="O60" i="14" s="1"/>
  <c r="Q62" i="14"/>
  <c r="V62" i="14"/>
  <c r="G64" i="14"/>
  <c r="I64" i="14"/>
  <c r="K64" i="14"/>
  <c r="M64" i="14"/>
  <c r="O64" i="14"/>
  <c r="Q64" i="14"/>
  <c r="V64" i="14"/>
  <c r="G66" i="14"/>
  <c r="M66" i="14" s="1"/>
  <c r="I66" i="14"/>
  <c r="K66" i="14"/>
  <c r="O66" i="14"/>
  <c r="Q66" i="14"/>
  <c r="V66" i="14"/>
  <c r="V60" i="14" s="1"/>
  <c r="G68" i="14"/>
  <c r="I68" i="14"/>
  <c r="K68" i="14"/>
  <c r="M68" i="14"/>
  <c r="O68" i="14"/>
  <c r="Q68" i="14"/>
  <c r="V68" i="14"/>
  <c r="G70" i="14"/>
  <c r="M70" i="14" s="1"/>
  <c r="I70" i="14"/>
  <c r="K70" i="14"/>
  <c r="O70" i="14"/>
  <c r="Q70" i="14"/>
  <c r="V70" i="14"/>
  <c r="G72" i="14"/>
  <c r="G73" i="14"/>
  <c r="M73" i="14" s="1"/>
  <c r="I73" i="14"/>
  <c r="I72" i="14" s="1"/>
  <c r="K73" i="14"/>
  <c r="K72" i="14" s="1"/>
  <c r="O73" i="14"/>
  <c r="O72" i="14" s="1"/>
  <c r="Q73" i="14"/>
  <c r="V73" i="14"/>
  <c r="V72" i="14" s="1"/>
  <c r="G75" i="14"/>
  <c r="I75" i="14"/>
  <c r="K75" i="14"/>
  <c r="M75" i="14"/>
  <c r="O75" i="14"/>
  <c r="Q75" i="14"/>
  <c r="V75" i="14"/>
  <c r="G77" i="14"/>
  <c r="I77" i="14"/>
  <c r="K77" i="14"/>
  <c r="M77" i="14"/>
  <c r="O77" i="14"/>
  <c r="Q77" i="14"/>
  <c r="V77" i="14"/>
  <c r="G78" i="14"/>
  <c r="I78" i="14"/>
  <c r="K78" i="14"/>
  <c r="M78" i="14"/>
  <c r="O78" i="14"/>
  <c r="Q78" i="14"/>
  <c r="Q72" i="14" s="1"/>
  <c r="V78" i="14"/>
  <c r="G79" i="14"/>
  <c r="M79" i="14" s="1"/>
  <c r="I79" i="14"/>
  <c r="K79" i="14"/>
  <c r="O79" i="14"/>
  <c r="Q79" i="14"/>
  <c r="V79" i="14"/>
  <c r="G80" i="14"/>
  <c r="I80" i="14"/>
  <c r="K80" i="14"/>
  <c r="M80" i="14"/>
  <c r="O80" i="14"/>
  <c r="Q80" i="14"/>
  <c r="V80" i="14"/>
  <c r="G81" i="14"/>
  <c r="M81" i="14" s="1"/>
  <c r="I81" i="14"/>
  <c r="K81" i="14"/>
  <c r="O81" i="14"/>
  <c r="Q81" i="14"/>
  <c r="V81" i="14"/>
  <c r="G82" i="14"/>
  <c r="M82" i="14" s="1"/>
  <c r="I82" i="14"/>
  <c r="K82" i="14"/>
  <c r="O82" i="14"/>
  <c r="Q82" i="14"/>
  <c r="V82" i="14"/>
  <c r="G84" i="14"/>
  <c r="I84" i="14"/>
  <c r="K84" i="14"/>
  <c r="K83" i="14" s="1"/>
  <c r="M84" i="14"/>
  <c r="O84" i="14"/>
  <c r="Q84" i="14"/>
  <c r="Q83" i="14" s="1"/>
  <c r="V84" i="14"/>
  <c r="G85" i="14"/>
  <c r="G83" i="14" s="1"/>
  <c r="I85" i="14"/>
  <c r="K85" i="14"/>
  <c r="M85" i="14"/>
  <c r="O85" i="14"/>
  <c r="O83" i="14" s="1"/>
  <c r="Q85" i="14"/>
  <c r="V85" i="14"/>
  <c r="G86" i="14"/>
  <c r="I86" i="14"/>
  <c r="K86" i="14"/>
  <c r="M86" i="14"/>
  <c r="O86" i="14"/>
  <c r="Q86" i="14"/>
  <c r="V86" i="14"/>
  <c r="G87" i="14"/>
  <c r="M87" i="14" s="1"/>
  <c r="I87" i="14"/>
  <c r="K87" i="14"/>
  <c r="O87" i="14"/>
  <c r="Q87" i="14"/>
  <c r="V87" i="14"/>
  <c r="V83" i="14" s="1"/>
  <c r="G88" i="14"/>
  <c r="I88" i="14"/>
  <c r="K88" i="14"/>
  <c r="M88" i="14"/>
  <c r="O88" i="14"/>
  <c r="Q88" i="14"/>
  <c r="V88" i="14"/>
  <c r="G89" i="14"/>
  <c r="M89" i="14" s="1"/>
  <c r="I89" i="14"/>
  <c r="K89" i="14"/>
  <c r="O89" i="14"/>
  <c r="Q89" i="14"/>
  <c r="V89" i="14"/>
  <c r="G90" i="14"/>
  <c r="M90" i="14" s="1"/>
  <c r="I90" i="14"/>
  <c r="K90" i="14"/>
  <c r="O90" i="14"/>
  <c r="Q90" i="14"/>
  <c r="V90" i="14"/>
  <c r="G91" i="14"/>
  <c r="M91" i="14" s="1"/>
  <c r="I91" i="14"/>
  <c r="I83" i="14" s="1"/>
  <c r="K91" i="14"/>
  <c r="O91" i="14"/>
  <c r="Q91" i="14"/>
  <c r="V91" i="14"/>
  <c r="G92" i="14"/>
  <c r="I92" i="14"/>
  <c r="K92" i="14"/>
  <c r="M92" i="14"/>
  <c r="O92" i="14"/>
  <c r="Q92" i="14"/>
  <c r="V92" i="14"/>
  <c r="G94" i="14"/>
  <c r="I94" i="14"/>
  <c r="K94" i="14"/>
  <c r="M94" i="14"/>
  <c r="O94" i="14"/>
  <c r="Q94" i="14"/>
  <c r="V94" i="14"/>
  <c r="G96" i="14"/>
  <c r="I96" i="14"/>
  <c r="K96" i="14"/>
  <c r="M96" i="14"/>
  <c r="O96" i="14"/>
  <c r="Q96" i="14"/>
  <c r="V96" i="14"/>
  <c r="G97" i="14"/>
  <c r="M97" i="14" s="1"/>
  <c r="I97" i="14"/>
  <c r="K97" i="14"/>
  <c r="O97" i="14"/>
  <c r="Q97" i="14"/>
  <c r="V97" i="14"/>
  <c r="G98" i="14"/>
  <c r="I98" i="14"/>
  <c r="K98" i="14"/>
  <c r="M98" i="14"/>
  <c r="O98" i="14"/>
  <c r="Q98" i="14"/>
  <c r="V98" i="14"/>
  <c r="G100" i="14"/>
  <c r="G99" i="14" s="1"/>
  <c r="I100" i="14"/>
  <c r="I99" i="14" s="1"/>
  <c r="K100" i="14"/>
  <c r="O100" i="14"/>
  <c r="Q100" i="14"/>
  <c r="Q99" i="14" s="1"/>
  <c r="V100" i="14"/>
  <c r="G101" i="14"/>
  <c r="M101" i="14" s="1"/>
  <c r="I101" i="14"/>
  <c r="K101" i="14"/>
  <c r="K99" i="14" s="1"/>
  <c r="O101" i="14"/>
  <c r="Q101" i="14"/>
  <c r="V101" i="14"/>
  <c r="V99" i="14" s="1"/>
  <c r="G102" i="14"/>
  <c r="I102" i="14"/>
  <c r="K102" i="14"/>
  <c r="M102" i="14"/>
  <c r="O102" i="14"/>
  <c r="Q102" i="14"/>
  <c r="V102" i="14"/>
  <c r="G103" i="14"/>
  <c r="I103" i="14"/>
  <c r="K103" i="14"/>
  <c r="M103" i="14"/>
  <c r="O103" i="14"/>
  <c r="O99" i="14" s="1"/>
  <c r="Q103" i="14"/>
  <c r="V103" i="14"/>
  <c r="G104" i="14"/>
  <c r="I104" i="14"/>
  <c r="O104" i="14"/>
  <c r="G105" i="14"/>
  <c r="M105" i="14" s="1"/>
  <c r="M104" i="14" s="1"/>
  <c r="I105" i="14"/>
  <c r="K105" i="14"/>
  <c r="K104" i="14" s="1"/>
  <c r="O105" i="14"/>
  <c r="Q105" i="14"/>
  <c r="Q104" i="14" s="1"/>
  <c r="V105" i="14"/>
  <c r="V104" i="14" s="1"/>
  <c r="G106" i="14"/>
  <c r="I106" i="14"/>
  <c r="K106" i="14"/>
  <c r="M106" i="14"/>
  <c r="O106" i="14"/>
  <c r="Q106" i="14"/>
  <c r="V106" i="14"/>
  <c r="AE108" i="14"/>
  <c r="G94" i="13"/>
  <c r="BA71" i="13"/>
  <c r="O8" i="13"/>
  <c r="G9" i="13"/>
  <c r="M9" i="13" s="1"/>
  <c r="I9" i="13"/>
  <c r="I8" i="13" s="1"/>
  <c r="K9" i="13"/>
  <c r="K8" i="13" s="1"/>
  <c r="O9" i="13"/>
  <c r="Q9" i="13"/>
  <c r="Q8" i="13" s="1"/>
  <c r="V9" i="13"/>
  <c r="V8" i="13" s="1"/>
  <c r="G10" i="13"/>
  <c r="M10" i="13" s="1"/>
  <c r="I10" i="13"/>
  <c r="K10" i="13"/>
  <c r="O10" i="13"/>
  <c r="Q10" i="13"/>
  <c r="V10" i="13"/>
  <c r="G11" i="13"/>
  <c r="I11" i="13"/>
  <c r="K11" i="13"/>
  <c r="M11" i="13"/>
  <c r="O11" i="13"/>
  <c r="Q11" i="13"/>
  <c r="V11" i="13"/>
  <c r="G13" i="13"/>
  <c r="M13" i="13" s="1"/>
  <c r="I13" i="13"/>
  <c r="K13" i="13"/>
  <c r="O13" i="13"/>
  <c r="Q13" i="13"/>
  <c r="V13" i="13"/>
  <c r="G14" i="13"/>
  <c r="I14" i="13"/>
  <c r="Q14" i="13"/>
  <c r="G15" i="13"/>
  <c r="I15" i="13"/>
  <c r="K15" i="13"/>
  <c r="K14" i="13" s="1"/>
  <c r="M15" i="13"/>
  <c r="M14" i="13" s="1"/>
  <c r="O15" i="13"/>
  <c r="O14" i="13" s="1"/>
  <c r="Q15" i="13"/>
  <c r="V15" i="13"/>
  <c r="V14" i="13" s="1"/>
  <c r="K17" i="13"/>
  <c r="M17" i="13"/>
  <c r="G18" i="13"/>
  <c r="G17" i="13" s="1"/>
  <c r="I18" i="13"/>
  <c r="I17" i="13" s="1"/>
  <c r="K18" i="13"/>
  <c r="M18" i="13"/>
  <c r="O18" i="13"/>
  <c r="O17" i="13" s="1"/>
  <c r="Q18" i="13"/>
  <c r="Q17" i="13" s="1"/>
  <c r="V18" i="13"/>
  <c r="V17" i="13" s="1"/>
  <c r="I20" i="13"/>
  <c r="Q20" i="13"/>
  <c r="G21" i="13"/>
  <c r="G20" i="13" s="1"/>
  <c r="I21" i="13"/>
  <c r="K21" i="13"/>
  <c r="K20" i="13" s="1"/>
  <c r="M21" i="13"/>
  <c r="O21" i="13"/>
  <c r="Q21" i="13"/>
  <c r="V21" i="13"/>
  <c r="V20" i="13" s="1"/>
  <c r="G22" i="13"/>
  <c r="I22" i="13"/>
  <c r="K22" i="13"/>
  <c r="M22" i="13"/>
  <c r="O22" i="13"/>
  <c r="Q22" i="13"/>
  <c r="V22" i="13"/>
  <c r="G24" i="13"/>
  <c r="M24" i="13" s="1"/>
  <c r="I24" i="13"/>
  <c r="K24" i="13"/>
  <c r="O24" i="13"/>
  <c r="O20" i="13" s="1"/>
  <c r="Q24" i="13"/>
  <c r="V24" i="13"/>
  <c r="G26" i="13"/>
  <c r="I26" i="13"/>
  <c r="K26" i="13"/>
  <c r="K25" i="13" s="1"/>
  <c r="M26" i="13"/>
  <c r="M25" i="13" s="1"/>
  <c r="O26" i="13"/>
  <c r="O25" i="13" s="1"/>
  <c r="Q26" i="13"/>
  <c r="V26" i="13"/>
  <c r="V25" i="13" s="1"/>
  <c r="G27" i="13"/>
  <c r="I27" i="13"/>
  <c r="K27" i="13"/>
  <c r="M27" i="13"/>
  <c r="O27" i="13"/>
  <c r="Q27" i="13"/>
  <c r="V27" i="13"/>
  <c r="G28" i="13"/>
  <c r="I28" i="13"/>
  <c r="K28" i="13"/>
  <c r="M28" i="13"/>
  <c r="O28" i="13"/>
  <c r="Q28" i="13"/>
  <c r="V28" i="13"/>
  <c r="G30" i="13"/>
  <c r="M30" i="13" s="1"/>
  <c r="I30" i="13"/>
  <c r="K30" i="13"/>
  <c r="O30" i="13"/>
  <c r="Q30" i="13"/>
  <c r="Q25" i="13" s="1"/>
  <c r="V30" i="13"/>
  <c r="G31" i="13"/>
  <c r="I31" i="13"/>
  <c r="K31" i="13"/>
  <c r="M31" i="13"/>
  <c r="O31" i="13"/>
  <c r="Q31" i="13"/>
  <c r="V31" i="13"/>
  <c r="G32" i="13"/>
  <c r="I32" i="13"/>
  <c r="K32" i="13"/>
  <c r="M32" i="13"/>
  <c r="O32" i="13"/>
  <c r="Q32" i="13"/>
  <c r="V32" i="13"/>
  <c r="G33" i="13"/>
  <c r="M33" i="13" s="1"/>
  <c r="I33" i="13"/>
  <c r="K33" i="13"/>
  <c r="O33" i="13"/>
  <c r="Q33" i="13"/>
  <c r="V33" i="13"/>
  <c r="G34" i="13"/>
  <c r="M34" i="13" s="1"/>
  <c r="I34" i="13"/>
  <c r="I25" i="13" s="1"/>
  <c r="K34" i="13"/>
  <c r="O34" i="13"/>
  <c r="Q34" i="13"/>
  <c r="V34" i="13"/>
  <c r="I35" i="13"/>
  <c r="K35" i="13"/>
  <c r="V35" i="13"/>
  <c r="G36" i="13"/>
  <c r="G35" i="13" s="1"/>
  <c r="I36" i="13"/>
  <c r="K36" i="13"/>
  <c r="M36" i="13"/>
  <c r="M35" i="13" s="1"/>
  <c r="O36" i="13"/>
  <c r="O35" i="13" s="1"/>
  <c r="Q36" i="13"/>
  <c r="Q35" i="13" s="1"/>
  <c r="V36" i="13"/>
  <c r="G38" i="13"/>
  <c r="M38" i="13" s="1"/>
  <c r="I38" i="13"/>
  <c r="I37" i="13" s="1"/>
  <c r="K38" i="13"/>
  <c r="K37" i="13" s="1"/>
  <c r="O38" i="13"/>
  <c r="Q38" i="13"/>
  <c r="Q37" i="13" s="1"/>
  <c r="V38" i="13"/>
  <c r="V37" i="13" s="1"/>
  <c r="G40" i="13"/>
  <c r="I40" i="13"/>
  <c r="K40" i="13"/>
  <c r="M40" i="13"/>
  <c r="O40" i="13"/>
  <c r="Q40" i="13"/>
  <c r="V40" i="13"/>
  <c r="G42" i="13"/>
  <c r="I42" i="13"/>
  <c r="K42" i="13"/>
  <c r="M42" i="13"/>
  <c r="O42" i="13"/>
  <c r="Q42" i="13"/>
  <c r="V42" i="13"/>
  <c r="G44" i="13"/>
  <c r="M44" i="13" s="1"/>
  <c r="I44" i="13"/>
  <c r="K44" i="13"/>
  <c r="O44" i="13"/>
  <c r="Q44" i="13"/>
  <c r="V44" i="13"/>
  <c r="G46" i="13"/>
  <c r="M46" i="13" s="1"/>
  <c r="I46" i="13"/>
  <c r="K46" i="13"/>
  <c r="O46" i="13"/>
  <c r="Q46" i="13"/>
  <c r="V46" i="13"/>
  <c r="G48" i="13"/>
  <c r="I48" i="13"/>
  <c r="K48" i="13"/>
  <c r="M48" i="13"/>
  <c r="O48" i="13"/>
  <c r="Q48" i="13"/>
  <c r="V48" i="13"/>
  <c r="G50" i="13"/>
  <c r="I50" i="13"/>
  <c r="K50" i="13"/>
  <c r="M50" i="13"/>
  <c r="O50" i="13"/>
  <c r="Q50" i="13"/>
  <c r="V50" i="13"/>
  <c r="G52" i="13"/>
  <c r="I52" i="13"/>
  <c r="K52" i="13"/>
  <c r="M52" i="13"/>
  <c r="O52" i="13"/>
  <c r="O37" i="13" s="1"/>
  <c r="Q52" i="13"/>
  <c r="V52" i="13"/>
  <c r="G54" i="13"/>
  <c r="M54" i="13" s="1"/>
  <c r="I54" i="13"/>
  <c r="K54" i="13"/>
  <c r="O54" i="13"/>
  <c r="Q54" i="13"/>
  <c r="V54" i="13"/>
  <c r="G56" i="13"/>
  <c r="I56" i="13"/>
  <c r="K56" i="13"/>
  <c r="M56" i="13"/>
  <c r="O56" i="13"/>
  <c r="Q56" i="13"/>
  <c r="V56" i="13"/>
  <c r="G57" i="13"/>
  <c r="I57" i="13"/>
  <c r="K57" i="13"/>
  <c r="M57" i="13"/>
  <c r="O57" i="13"/>
  <c r="Q57" i="13"/>
  <c r="V57" i="13"/>
  <c r="G58" i="13"/>
  <c r="M58" i="13" s="1"/>
  <c r="I58" i="13"/>
  <c r="K58" i="13"/>
  <c r="O58" i="13"/>
  <c r="Q58" i="13"/>
  <c r="V58" i="13"/>
  <c r="G59" i="13"/>
  <c r="M59" i="13" s="1"/>
  <c r="I59" i="13"/>
  <c r="K59" i="13"/>
  <c r="O59" i="13"/>
  <c r="Q59" i="13"/>
  <c r="V59" i="13"/>
  <c r="G60" i="13"/>
  <c r="I60" i="13"/>
  <c r="K60" i="13"/>
  <c r="M60" i="13"/>
  <c r="O60" i="13"/>
  <c r="Q60" i="13"/>
  <c r="V60" i="13"/>
  <c r="G61" i="13"/>
  <c r="I61" i="13"/>
  <c r="K61" i="13"/>
  <c r="M61" i="13"/>
  <c r="O61" i="13"/>
  <c r="Q61" i="13"/>
  <c r="V61" i="13"/>
  <c r="G62" i="13"/>
  <c r="I62" i="13"/>
  <c r="K62" i="13"/>
  <c r="M62" i="13"/>
  <c r="O62" i="13"/>
  <c r="Q62" i="13"/>
  <c r="V62" i="13"/>
  <c r="G65" i="13"/>
  <c r="M65" i="13" s="1"/>
  <c r="I65" i="13"/>
  <c r="K65" i="13"/>
  <c r="K64" i="13" s="1"/>
  <c r="O65" i="13"/>
  <c r="Q65" i="13"/>
  <c r="V65" i="13"/>
  <c r="V64" i="13" s="1"/>
  <c r="G66" i="13"/>
  <c r="I66" i="13"/>
  <c r="K66" i="13"/>
  <c r="M66" i="13"/>
  <c r="O66" i="13"/>
  <c r="Q66" i="13"/>
  <c r="V66" i="13"/>
  <c r="G67" i="13"/>
  <c r="G64" i="13" s="1"/>
  <c r="I67" i="13"/>
  <c r="K67" i="13"/>
  <c r="O67" i="13"/>
  <c r="Q67" i="13"/>
  <c r="V67" i="13"/>
  <c r="G68" i="13"/>
  <c r="M68" i="13" s="1"/>
  <c r="I68" i="13"/>
  <c r="I64" i="13" s="1"/>
  <c r="K68" i="13"/>
  <c r="O68" i="13"/>
  <c r="Q68" i="13"/>
  <c r="V68" i="13"/>
  <c r="G69" i="13"/>
  <c r="I69" i="13"/>
  <c r="K69" i="13"/>
  <c r="M69" i="13"/>
  <c r="O69" i="13"/>
  <c r="Q69" i="13"/>
  <c r="V69" i="13"/>
  <c r="G70" i="13"/>
  <c r="I70" i="13"/>
  <c r="K70" i="13"/>
  <c r="M70" i="13"/>
  <c r="O70" i="13"/>
  <c r="Q70" i="13"/>
  <c r="V70" i="13"/>
  <c r="G72" i="13"/>
  <c r="I72" i="13"/>
  <c r="K72" i="13"/>
  <c r="M72" i="13"/>
  <c r="O72" i="13"/>
  <c r="O64" i="13" s="1"/>
  <c r="Q72" i="13"/>
  <c r="V72" i="13"/>
  <c r="G73" i="13"/>
  <c r="M73" i="13" s="1"/>
  <c r="I73" i="13"/>
  <c r="K73" i="13"/>
  <c r="O73" i="13"/>
  <c r="Q73" i="13"/>
  <c r="Q64" i="13" s="1"/>
  <c r="V73" i="13"/>
  <c r="G74" i="13"/>
  <c r="I74" i="13"/>
  <c r="K74" i="13"/>
  <c r="M74" i="13"/>
  <c r="O74" i="13"/>
  <c r="Q74" i="13"/>
  <c r="V74" i="13"/>
  <c r="G75" i="13"/>
  <c r="I75" i="13"/>
  <c r="K75" i="13"/>
  <c r="M75" i="13"/>
  <c r="O75" i="13"/>
  <c r="Q75" i="13"/>
  <c r="V75" i="13"/>
  <c r="G76" i="13"/>
  <c r="M76" i="13" s="1"/>
  <c r="I76" i="13"/>
  <c r="K76" i="13"/>
  <c r="O76" i="13"/>
  <c r="Q76" i="13"/>
  <c r="V76" i="13"/>
  <c r="G77" i="13"/>
  <c r="M77" i="13" s="1"/>
  <c r="I77" i="13"/>
  <c r="K77" i="13"/>
  <c r="O77" i="13"/>
  <c r="Q77" i="13"/>
  <c r="V77" i="13"/>
  <c r="G78" i="13"/>
  <c r="I78" i="13"/>
  <c r="K78" i="13"/>
  <c r="M78" i="13"/>
  <c r="O78" i="13"/>
  <c r="Q78" i="13"/>
  <c r="V78" i="13"/>
  <c r="G79" i="13"/>
  <c r="I79" i="13"/>
  <c r="K79" i="13"/>
  <c r="M79" i="13"/>
  <c r="O79" i="13"/>
  <c r="Q79" i="13"/>
  <c r="V79" i="13"/>
  <c r="G81" i="13"/>
  <c r="I81" i="13"/>
  <c r="K81" i="13"/>
  <c r="M81" i="13"/>
  <c r="O81" i="13"/>
  <c r="Q81" i="13"/>
  <c r="V81" i="13"/>
  <c r="G82" i="13"/>
  <c r="M82" i="13" s="1"/>
  <c r="I82" i="13"/>
  <c r="K82" i="13"/>
  <c r="O82" i="13"/>
  <c r="Q82" i="13"/>
  <c r="V82" i="13"/>
  <c r="G83" i="13"/>
  <c r="I83" i="13"/>
  <c r="K83" i="13"/>
  <c r="M83" i="13"/>
  <c r="O83" i="13"/>
  <c r="Q83" i="13"/>
  <c r="V83" i="13"/>
  <c r="G84" i="13"/>
  <c r="I84" i="13"/>
  <c r="K84" i="13"/>
  <c r="M84" i="13"/>
  <c r="O84" i="13"/>
  <c r="Q84" i="13"/>
  <c r="V84" i="13"/>
  <c r="G85" i="13"/>
  <c r="M85" i="13" s="1"/>
  <c r="I85" i="13"/>
  <c r="K85" i="13"/>
  <c r="O85" i="13"/>
  <c r="Q85" i="13"/>
  <c r="V85" i="13"/>
  <c r="G86" i="13"/>
  <c r="M86" i="13" s="1"/>
  <c r="I86" i="13"/>
  <c r="K86" i="13"/>
  <c r="O86" i="13"/>
  <c r="Q86" i="13"/>
  <c r="V86" i="13"/>
  <c r="G88" i="13"/>
  <c r="I88" i="13"/>
  <c r="K88" i="13"/>
  <c r="M88" i="13"/>
  <c r="O88" i="13"/>
  <c r="Q88" i="13"/>
  <c r="V88" i="13"/>
  <c r="K90" i="13"/>
  <c r="V90" i="13"/>
  <c r="G91" i="13"/>
  <c r="G90" i="13" s="1"/>
  <c r="I91" i="13"/>
  <c r="I90" i="13" s="1"/>
  <c r="K91" i="13"/>
  <c r="M91" i="13"/>
  <c r="O91" i="13"/>
  <c r="O90" i="13" s="1"/>
  <c r="Q91" i="13"/>
  <c r="Q90" i="13" s="1"/>
  <c r="V91" i="13"/>
  <c r="G92" i="13"/>
  <c r="M92" i="13" s="1"/>
  <c r="M90" i="13" s="1"/>
  <c r="I92" i="13"/>
  <c r="K92" i="13"/>
  <c r="O92" i="13"/>
  <c r="Q92" i="13"/>
  <c r="V92" i="13"/>
  <c r="AE94" i="13"/>
  <c r="G357" i="12"/>
  <c r="BA355" i="12"/>
  <c r="BA353" i="12"/>
  <c r="BA347" i="12"/>
  <c r="BA345" i="12"/>
  <c r="BA342" i="12"/>
  <c r="BA285" i="12"/>
  <c r="BA283" i="12"/>
  <c r="BA215" i="12"/>
  <c r="BA201" i="12"/>
  <c r="BA176" i="12"/>
  <c r="BA173" i="12"/>
  <c r="BA169" i="12"/>
  <c r="BA166" i="12"/>
  <c r="BA162" i="12"/>
  <c r="BA159" i="12"/>
  <c r="BA156" i="12"/>
  <c r="BA152" i="12"/>
  <c r="BA149" i="12"/>
  <c r="BA140" i="12"/>
  <c r="BA99" i="12"/>
  <c r="BA93" i="12"/>
  <c r="BA87" i="12"/>
  <c r="BA85" i="12"/>
  <c r="BA83" i="12"/>
  <c r="BA75" i="12"/>
  <c r="BA53" i="12"/>
  <c r="BA45" i="12"/>
  <c r="BA30" i="12"/>
  <c r="BA25" i="12"/>
  <c r="BA23" i="12"/>
  <c r="BA21" i="12"/>
  <c r="BA14" i="12"/>
  <c r="BA12" i="12"/>
  <c r="G9" i="12"/>
  <c r="M9" i="12" s="1"/>
  <c r="I9" i="12"/>
  <c r="I8" i="12" s="1"/>
  <c r="K9" i="12"/>
  <c r="O9" i="12"/>
  <c r="Q9" i="12"/>
  <c r="Q8" i="12" s="1"/>
  <c r="V9" i="12"/>
  <c r="G11" i="12"/>
  <c r="G8" i="12" s="1"/>
  <c r="I11" i="12"/>
  <c r="K11" i="12"/>
  <c r="K8" i="12" s="1"/>
  <c r="O11" i="12"/>
  <c r="O8" i="12" s="1"/>
  <c r="Q11" i="12"/>
  <c r="V11" i="12"/>
  <c r="G13" i="12"/>
  <c r="I13" i="12"/>
  <c r="K13" i="12"/>
  <c r="M13" i="12"/>
  <c r="O13" i="12"/>
  <c r="Q13" i="12"/>
  <c r="V13" i="12"/>
  <c r="G15" i="12"/>
  <c r="I15" i="12"/>
  <c r="K15" i="12"/>
  <c r="M15" i="12"/>
  <c r="O15" i="12"/>
  <c r="Q15" i="12"/>
  <c r="V15" i="12"/>
  <c r="G17" i="12"/>
  <c r="I17" i="12"/>
  <c r="K17" i="12"/>
  <c r="M17" i="12"/>
  <c r="O17" i="12"/>
  <c r="Q17" i="12"/>
  <c r="V17" i="12"/>
  <c r="G18" i="12"/>
  <c r="I18" i="12"/>
  <c r="K18" i="12"/>
  <c r="M18" i="12"/>
  <c r="O18" i="12"/>
  <c r="Q18" i="12"/>
  <c r="V18" i="12"/>
  <c r="G19" i="12"/>
  <c r="I19" i="12"/>
  <c r="K19" i="12"/>
  <c r="M19" i="12"/>
  <c r="O19" i="12"/>
  <c r="Q19" i="12"/>
  <c r="V19" i="12"/>
  <c r="G20" i="12"/>
  <c r="M20" i="12" s="1"/>
  <c r="I20" i="12"/>
  <c r="K20" i="12"/>
  <c r="O20" i="12"/>
  <c r="Q20" i="12"/>
  <c r="V20" i="12"/>
  <c r="V8" i="12" s="1"/>
  <c r="G22" i="12"/>
  <c r="M22" i="12" s="1"/>
  <c r="I22" i="12"/>
  <c r="K22" i="12"/>
  <c r="O22" i="12"/>
  <c r="Q22" i="12"/>
  <c r="V22" i="12"/>
  <c r="G24" i="12"/>
  <c r="M24" i="12" s="1"/>
  <c r="I24" i="12"/>
  <c r="K24" i="12"/>
  <c r="O24" i="12"/>
  <c r="Q24" i="12"/>
  <c r="V24" i="12"/>
  <c r="G27" i="12"/>
  <c r="I27" i="12"/>
  <c r="K27" i="12"/>
  <c r="K26" i="12" s="1"/>
  <c r="M27" i="12"/>
  <c r="O27" i="12"/>
  <c r="O26" i="12" s="1"/>
  <c r="Q27" i="12"/>
  <c r="Q26" i="12" s="1"/>
  <c r="V27" i="12"/>
  <c r="V26" i="12" s="1"/>
  <c r="G29" i="12"/>
  <c r="I29" i="12"/>
  <c r="K29" i="12"/>
  <c r="M29" i="12"/>
  <c r="O29" i="12"/>
  <c r="Q29" i="12"/>
  <c r="V29" i="12"/>
  <c r="G31" i="12"/>
  <c r="I31" i="12"/>
  <c r="K31" i="12"/>
  <c r="M31" i="12"/>
  <c r="O31" i="12"/>
  <c r="Q31" i="12"/>
  <c r="V31" i="12"/>
  <c r="G33" i="12"/>
  <c r="M33" i="12" s="1"/>
  <c r="I33" i="12"/>
  <c r="K33" i="12"/>
  <c r="O33" i="12"/>
  <c r="Q33" i="12"/>
  <c r="V33" i="12"/>
  <c r="G35" i="12"/>
  <c r="M35" i="12" s="1"/>
  <c r="I35" i="12"/>
  <c r="K35" i="12"/>
  <c r="O35" i="12"/>
  <c r="Q35" i="12"/>
  <c r="V35" i="12"/>
  <c r="G37" i="12"/>
  <c r="M37" i="12" s="1"/>
  <c r="I37" i="12"/>
  <c r="K37" i="12"/>
  <c r="O37" i="12"/>
  <c r="Q37" i="12"/>
  <c r="V37" i="12"/>
  <c r="G38" i="12"/>
  <c r="M38" i="12" s="1"/>
  <c r="I38" i="12"/>
  <c r="K38" i="12"/>
  <c r="O38" i="12"/>
  <c r="Q38" i="12"/>
  <c r="V38" i="12"/>
  <c r="G39" i="12"/>
  <c r="M39" i="12" s="1"/>
  <c r="I39" i="12"/>
  <c r="I26" i="12" s="1"/>
  <c r="K39" i="12"/>
  <c r="O39" i="12"/>
  <c r="Q39" i="12"/>
  <c r="V39" i="12"/>
  <c r="G40" i="12"/>
  <c r="I40" i="12"/>
  <c r="K40" i="12"/>
  <c r="M40" i="12"/>
  <c r="O40" i="12"/>
  <c r="Q40" i="12"/>
  <c r="V40" i="12"/>
  <c r="G41" i="12"/>
  <c r="I41" i="12"/>
  <c r="K41" i="12"/>
  <c r="M41" i="12"/>
  <c r="O41" i="12"/>
  <c r="Q41" i="12"/>
  <c r="V41" i="12"/>
  <c r="G42" i="12"/>
  <c r="I42" i="12"/>
  <c r="K42" i="12"/>
  <c r="M42" i="12"/>
  <c r="O42" i="12"/>
  <c r="Q42" i="12"/>
  <c r="V42" i="12"/>
  <c r="G44" i="12"/>
  <c r="M44" i="12" s="1"/>
  <c r="I44" i="12"/>
  <c r="K44" i="12"/>
  <c r="O44" i="12"/>
  <c r="Q44" i="12"/>
  <c r="V44" i="12"/>
  <c r="G46" i="12"/>
  <c r="M46" i="12" s="1"/>
  <c r="I46" i="12"/>
  <c r="K46" i="12"/>
  <c r="O46" i="12"/>
  <c r="Q46" i="12"/>
  <c r="V46" i="12"/>
  <c r="G48" i="12"/>
  <c r="M48" i="12" s="1"/>
  <c r="I48" i="12"/>
  <c r="K48" i="12"/>
  <c r="O48" i="12"/>
  <c r="Q48" i="12"/>
  <c r="V48" i="12"/>
  <c r="G50" i="12"/>
  <c r="G51" i="12"/>
  <c r="M51" i="12" s="1"/>
  <c r="M50" i="12" s="1"/>
  <c r="I51" i="12"/>
  <c r="I50" i="12" s="1"/>
  <c r="K51" i="12"/>
  <c r="O51" i="12"/>
  <c r="O50" i="12" s="1"/>
  <c r="Q51" i="12"/>
  <c r="Q50" i="12" s="1"/>
  <c r="V51" i="12"/>
  <c r="V50" i="12" s="1"/>
  <c r="G52" i="12"/>
  <c r="I52" i="12"/>
  <c r="K52" i="12"/>
  <c r="K50" i="12" s="1"/>
  <c r="M52" i="12"/>
  <c r="O52" i="12"/>
  <c r="Q52" i="12"/>
  <c r="V52" i="12"/>
  <c r="G55" i="12"/>
  <c r="I55" i="12"/>
  <c r="K55" i="12"/>
  <c r="M55" i="12"/>
  <c r="O55" i="12"/>
  <c r="Q55" i="12"/>
  <c r="V55" i="12"/>
  <c r="G56" i="12"/>
  <c r="I56" i="12"/>
  <c r="K56" i="12"/>
  <c r="M56" i="12"/>
  <c r="O56" i="12"/>
  <c r="Q56" i="12"/>
  <c r="V56" i="12"/>
  <c r="G57" i="12"/>
  <c r="I57" i="12"/>
  <c r="K57" i="12"/>
  <c r="M57" i="12"/>
  <c r="O57" i="12"/>
  <c r="Q57" i="12"/>
  <c r="V57" i="12"/>
  <c r="G59" i="12"/>
  <c r="I59" i="12"/>
  <c r="I58" i="12" s="1"/>
  <c r="K59" i="12"/>
  <c r="K58" i="12" s="1"/>
  <c r="M59" i="12"/>
  <c r="O59" i="12"/>
  <c r="O58" i="12" s="1"/>
  <c r="Q59" i="12"/>
  <c r="V59" i="12"/>
  <c r="G60" i="12"/>
  <c r="G58" i="12" s="1"/>
  <c r="I60" i="12"/>
  <c r="K60" i="12"/>
  <c r="O60" i="12"/>
  <c r="Q60" i="12"/>
  <c r="V60" i="12"/>
  <c r="G61" i="12"/>
  <c r="M61" i="12" s="1"/>
  <c r="I61" i="12"/>
  <c r="K61" i="12"/>
  <c r="O61" i="12"/>
  <c r="Q61" i="12"/>
  <c r="V61" i="12"/>
  <c r="G62" i="12"/>
  <c r="M62" i="12" s="1"/>
  <c r="I62" i="12"/>
  <c r="K62" i="12"/>
  <c r="O62" i="12"/>
  <c r="Q62" i="12"/>
  <c r="V62" i="12"/>
  <c r="G63" i="12"/>
  <c r="I63" i="12"/>
  <c r="K63" i="12"/>
  <c r="M63" i="12"/>
  <c r="O63" i="12"/>
  <c r="Q63" i="12"/>
  <c r="V63" i="12"/>
  <c r="G65" i="12"/>
  <c r="I65" i="12"/>
  <c r="K65" i="12"/>
  <c r="M65" i="12"/>
  <c r="O65" i="12"/>
  <c r="Q65" i="12"/>
  <c r="V65" i="12"/>
  <c r="G68" i="12"/>
  <c r="M68" i="12" s="1"/>
  <c r="I68" i="12"/>
  <c r="K68" i="12"/>
  <c r="O68" i="12"/>
  <c r="Q68" i="12"/>
  <c r="Q58" i="12" s="1"/>
  <c r="V68" i="12"/>
  <c r="G69" i="12"/>
  <c r="M69" i="12" s="1"/>
  <c r="I69" i="12"/>
  <c r="K69" i="12"/>
  <c r="O69" i="12"/>
  <c r="Q69" i="12"/>
  <c r="V69" i="12"/>
  <c r="V58" i="12" s="1"/>
  <c r="G71" i="12"/>
  <c r="I71" i="12"/>
  <c r="K71" i="12"/>
  <c r="M71" i="12"/>
  <c r="O71" i="12"/>
  <c r="Q71" i="12"/>
  <c r="V71" i="12"/>
  <c r="G74" i="12"/>
  <c r="M74" i="12" s="1"/>
  <c r="I74" i="12"/>
  <c r="K74" i="12"/>
  <c r="O74" i="12"/>
  <c r="Q74" i="12"/>
  <c r="V74" i="12"/>
  <c r="G76" i="12"/>
  <c r="M76" i="12" s="1"/>
  <c r="I76" i="12"/>
  <c r="K76" i="12"/>
  <c r="O76" i="12"/>
  <c r="Q76" i="12"/>
  <c r="V76" i="12"/>
  <c r="G78" i="12"/>
  <c r="M78" i="12" s="1"/>
  <c r="I78" i="12"/>
  <c r="K78" i="12"/>
  <c r="O78" i="12"/>
  <c r="Q78" i="12"/>
  <c r="V78" i="12"/>
  <c r="G79" i="12"/>
  <c r="I79" i="12"/>
  <c r="K79" i="12"/>
  <c r="M79" i="12"/>
  <c r="O79" i="12"/>
  <c r="Q79" i="12"/>
  <c r="V79" i="12"/>
  <c r="G80" i="12"/>
  <c r="I80" i="12"/>
  <c r="K80" i="12"/>
  <c r="M80" i="12"/>
  <c r="O80" i="12"/>
  <c r="Q80" i="12"/>
  <c r="V80" i="12"/>
  <c r="G81" i="12"/>
  <c r="M81" i="12" s="1"/>
  <c r="I81" i="12"/>
  <c r="K81" i="12"/>
  <c r="O81" i="12"/>
  <c r="Q81" i="12"/>
  <c r="V81" i="12"/>
  <c r="G82" i="12"/>
  <c r="M82" i="12" s="1"/>
  <c r="I82" i="12"/>
  <c r="K82" i="12"/>
  <c r="O82" i="12"/>
  <c r="Q82" i="12"/>
  <c r="V82" i="12"/>
  <c r="G84" i="12"/>
  <c r="I84" i="12"/>
  <c r="K84" i="12"/>
  <c r="M84" i="12"/>
  <c r="O84" i="12"/>
  <c r="Q84" i="12"/>
  <c r="V84" i="12"/>
  <c r="G86" i="12"/>
  <c r="M86" i="12" s="1"/>
  <c r="I86" i="12"/>
  <c r="K86" i="12"/>
  <c r="O86" i="12"/>
  <c r="Q86" i="12"/>
  <c r="V86" i="12"/>
  <c r="G88" i="12"/>
  <c r="M88" i="12" s="1"/>
  <c r="I88" i="12"/>
  <c r="K88" i="12"/>
  <c r="O88" i="12"/>
  <c r="Q88" i="12"/>
  <c r="V88" i="12"/>
  <c r="G89" i="12"/>
  <c r="I89" i="12"/>
  <c r="K89" i="12"/>
  <c r="M89" i="12"/>
  <c r="O89" i="12"/>
  <c r="Q89" i="12"/>
  <c r="V89" i="12"/>
  <c r="G90" i="12"/>
  <c r="I90" i="12"/>
  <c r="K90" i="12"/>
  <c r="M90" i="12"/>
  <c r="O90" i="12"/>
  <c r="Q90" i="12"/>
  <c r="V90" i="12"/>
  <c r="G91" i="12"/>
  <c r="O91" i="12"/>
  <c r="V91" i="12"/>
  <c r="G92" i="12"/>
  <c r="M92" i="12" s="1"/>
  <c r="M91" i="12" s="1"/>
  <c r="I92" i="12"/>
  <c r="I91" i="12" s="1"/>
  <c r="K92" i="12"/>
  <c r="K91" i="12" s="1"/>
  <c r="O92" i="12"/>
  <c r="Q92" i="12"/>
  <c r="Q91" i="12" s="1"/>
  <c r="V92" i="12"/>
  <c r="G95" i="12"/>
  <c r="I95" i="12"/>
  <c r="I94" i="12" s="1"/>
  <c r="K95" i="12"/>
  <c r="M95" i="12"/>
  <c r="O95" i="12"/>
  <c r="O94" i="12" s="1"/>
  <c r="Q95" i="12"/>
  <c r="V95" i="12"/>
  <c r="G96" i="12"/>
  <c r="G94" i="12" s="1"/>
  <c r="I96" i="12"/>
  <c r="K96" i="12"/>
  <c r="K94" i="12" s="1"/>
  <c r="O96" i="12"/>
  <c r="Q96" i="12"/>
  <c r="V96" i="12"/>
  <c r="G98" i="12"/>
  <c r="M98" i="12" s="1"/>
  <c r="I98" i="12"/>
  <c r="K98" i="12"/>
  <c r="O98" i="12"/>
  <c r="Q98" i="12"/>
  <c r="V98" i="12"/>
  <c r="G100" i="12"/>
  <c r="I100" i="12"/>
  <c r="K100" i="12"/>
  <c r="M100" i="12"/>
  <c r="O100" i="12"/>
  <c r="Q100" i="12"/>
  <c r="V100" i="12"/>
  <c r="G102" i="12"/>
  <c r="I102" i="12"/>
  <c r="K102" i="12"/>
  <c r="M102" i="12"/>
  <c r="O102" i="12"/>
  <c r="Q102" i="12"/>
  <c r="V102" i="12"/>
  <c r="G103" i="12"/>
  <c r="I103" i="12"/>
  <c r="K103" i="12"/>
  <c r="M103" i="12"/>
  <c r="O103" i="12"/>
  <c r="Q103" i="12"/>
  <c r="V103" i="12"/>
  <c r="G104" i="12"/>
  <c r="M104" i="12" s="1"/>
  <c r="I104" i="12"/>
  <c r="K104" i="12"/>
  <c r="O104" i="12"/>
  <c r="Q104" i="12"/>
  <c r="Q94" i="12" s="1"/>
  <c r="V104" i="12"/>
  <c r="G106" i="12"/>
  <c r="M106" i="12" s="1"/>
  <c r="I106" i="12"/>
  <c r="K106" i="12"/>
  <c r="O106" i="12"/>
  <c r="Q106" i="12"/>
  <c r="V106" i="12"/>
  <c r="V94" i="12" s="1"/>
  <c r="G108" i="12"/>
  <c r="I108" i="12"/>
  <c r="K108" i="12"/>
  <c r="M108" i="12"/>
  <c r="O108" i="12"/>
  <c r="Q108" i="12"/>
  <c r="V108" i="12"/>
  <c r="G110" i="12"/>
  <c r="M110" i="12" s="1"/>
  <c r="I110" i="12"/>
  <c r="K110" i="12"/>
  <c r="O110" i="12"/>
  <c r="Q110" i="12"/>
  <c r="V110" i="12"/>
  <c r="G111" i="12"/>
  <c r="M111" i="12" s="1"/>
  <c r="I111" i="12"/>
  <c r="K111" i="12"/>
  <c r="O111" i="12"/>
  <c r="Q111" i="12"/>
  <c r="V111" i="12"/>
  <c r="G112" i="12"/>
  <c r="I112" i="12"/>
  <c r="K112" i="12"/>
  <c r="M112" i="12"/>
  <c r="O112" i="12"/>
  <c r="Q112" i="12"/>
  <c r="V112" i="12"/>
  <c r="G113" i="12"/>
  <c r="I113" i="12"/>
  <c r="K113" i="12"/>
  <c r="M113" i="12"/>
  <c r="O113" i="12"/>
  <c r="Q113" i="12"/>
  <c r="V113" i="12"/>
  <c r="G115" i="12"/>
  <c r="I115" i="12"/>
  <c r="K115" i="12"/>
  <c r="M115" i="12"/>
  <c r="O115" i="12"/>
  <c r="Q115" i="12"/>
  <c r="V115" i="12"/>
  <c r="G117" i="12"/>
  <c r="M117" i="12" s="1"/>
  <c r="I117" i="12"/>
  <c r="K117" i="12"/>
  <c r="O117" i="12"/>
  <c r="Q117" i="12"/>
  <c r="V117" i="12"/>
  <c r="G119" i="12"/>
  <c r="M119" i="12" s="1"/>
  <c r="I119" i="12"/>
  <c r="K119" i="12"/>
  <c r="O119" i="12"/>
  <c r="Q119" i="12"/>
  <c r="V119" i="12"/>
  <c r="G121" i="12"/>
  <c r="I121" i="12"/>
  <c r="K121" i="12"/>
  <c r="M121" i="12"/>
  <c r="O121" i="12"/>
  <c r="Q121" i="12"/>
  <c r="V121" i="12"/>
  <c r="G124" i="12"/>
  <c r="M124" i="12" s="1"/>
  <c r="I124" i="12"/>
  <c r="K124" i="12"/>
  <c r="O124" i="12"/>
  <c r="Q124" i="12"/>
  <c r="V124" i="12"/>
  <c r="G126" i="12"/>
  <c r="M126" i="12" s="1"/>
  <c r="I126" i="12"/>
  <c r="K126" i="12"/>
  <c r="O126" i="12"/>
  <c r="Q126" i="12"/>
  <c r="V126" i="12"/>
  <c r="G128" i="12"/>
  <c r="I128" i="12"/>
  <c r="K128" i="12"/>
  <c r="M128" i="12"/>
  <c r="O128" i="12"/>
  <c r="Q128" i="12"/>
  <c r="V128" i="12"/>
  <c r="K129" i="12"/>
  <c r="M129" i="12"/>
  <c r="Q129" i="12"/>
  <c r="G130" i="12"/>
  <c r="G129" i="12" s="1"/>
  <c r="I130" i="12"/>
  <c r="I129" i="12" s="1"/>
  <c r="K130" i="12"/>
  <c r="M130" i="12"/>
  <c r="O130" i="12"/>
  <c r="O129" i="12" s="1"/>
  <c r="Q130" i="12"/>
  <c r="V130" i="12"/>
  <c r="V129" i="12" s="1"/>
  <c r="O131" i="12"/>
  <c r="Q131" i="12"/>
  <c r="G132" i="12"/>
  <c r="G131" i="12" s="1"/>
  <c r="I132" i="12"/>
  <c r="K132" i="12"/>
  <c r="K131" i="12" s="1"/>
  <c r="O132" i="12"/>
  <c r="Q132" i="12"/>
  <c r="V132" i="12"/>
  <c r="V131" i="12" s="1"/>
  <c r="G135" i="12"/>
  <c r="I135" i="12"/>
  <c r="I131" i="12" s="1"/>
  <c r="K135" i="12"/>
  <c r="M135" i="12"/>
  <c r="O135" i="12"/>
  <c r="Q135" i="12"/>
  <c r="V135" i="12"/>
  <c r="G138" i="12"/>
  <c r="G139" i="12"/>
  <c r="M139" i="12" s="1"/>
  <c r="I139" i="12"/>
  <c r="I138" i="12" s="1"/>
  <c r="K139" i="12"/>
  <c r="O139" i="12"/>
  <c r="Q139" i="12"/>
  <c r="Q138" i="12" s="1"/>
  <c r="V139" i="12"/>
  <c r="V138" i="12" s="1"/>
  <c r="G141" i="12"/>
  <c r="M141" i="12" s="1"/>
  <c r="I141" i="12"/>
  <c r="K141" i="12"/>
  <c r="K138" i="12" s="1"/>
  <c r="O141" i="12"/>
  <c r="O138" i="12" s="1"/>
  <c r="Q141" i="12"/>
  <c r="V141" i="12"/>
  <c r="G142" i="12"/>
  <c r="I142" i="12"/>
  <c r="K142" i="12"/>
  <c r="M142" i="12"/>
  <c r="O142" i="12"/>
  <c r="Q142" i="12"/>
  <c r="V142" i="12"/>
  <c r="G144" i="12"/>
  <c r="I144" i="12"/>
  <c r="K144" i="12"/>
  <c r="M144" i="12"/>
  <c r="O144" i="12"/>
  <c r="Q144" i="12"/>
  <c r="V144" i="12"/>
  <c r="G145" i="12"/>
  <c r="M145" i="12" s="1"/>
  <c r="I145" i="12"/>
  <c r="K145" i="12"/>
  <c r="O145" i="12"/>
  <c r="Q145" i="12"/>
  <c r="V145" i="12"/>
  <c r="G148" i="12"/>
  <c r="I148" i="12"/>
  <c r="I147" i="12" s="1"/>
  <c r="K148" i="12"/>
  <c r="K147" i="12" s="1"/>
  <c r="M148" i="12"/>
  <c r="O148" i="12"/>
  <c r="O147" i="12" s="1"/>
  <c r="Q148" i="12"/>
  <c r="V148" i="12"/>
  <c r="G151" i="12"/>
  <c r="G147" i="12" s="1"/>
  <c r="I151" i="12"/>
  <c r="K151" i="12"/>
  <c r="O151" i="12"/>
  <c r="Q151" i="12"/>
  <c r="V151" i="12"/>
  <c r="G155" i="12"/>
  <c r="M155" i="12" s="1"/>
  <c r="I155" i="12"/>
  <c r="K155" i="12"/>
  <c r="O155" i="12"/>
  <c r="Q155" i="12"/>
  <c r="V155" i="12"/>
  <c r="G158" i="12"/>
  <c r="M158" i="12" s="1"/>
  <c r="I158" i="12"/>
  <c r="K158" i="12"/>
  <c r="O158" i="12"/>
  <c r="Q158" i="12"/>
  <c r="V158" i="12"/>
  <c r="G161" i="12"/>
  <c r="I161" i="12"/>
  <c r="K161" i="12"/>
  <c r="M161" i="12"/>
  <c r="O161" i="12"/>
  <c r="Q161" i="12"/>
  <c r="V161" i="12"/>
  <c r="G165" i="12"/>
  <c r="I165" i="12"/>
  <c r="K165" i="12"/>
  <c r="M165" i="12"/>
  <c r="O165" i="12"/>
  <c r="Q165" i="12"/>
  <c r="V165" i="12"/>
  <c r="G168" i="12"/>
  <c r="M168" i="12" s="1"/>
  <c r="I168" i="12"/>
  <c r="K168" i="12"/>
  <c r="O168" i="12"/>
  <c r="Q168" i="12"/>
  <c r="Q147" i="12" s="1"/>
  <c r="V168" i="12"/>
  <c r="G172" i="12"/>
  <c r="M172" i="12" s="1"/>
  <c r="I172" i="12"/>
  <c r="K172" i="12"/>
  <c r="O172" i="12"/>
  <c r="Q172" i="12"/>
  <c r="V172" i="12"/>
  <c r="V147" i="12" s="1"/>
  <c r="G175" i="12"/>
  <c r="I175" i="12"/>
  <c r="K175" i="12"/>
  <c r="M175" i="12"/>
  <c r="O175" i="12"/>
  <c r="Q175" i="12"/>
  <c r="V175" i="12"/>
  <c r="G177" i="12"/>
  <c r="M177" i="12" s="1"/>
  <c r="I177" i="12"/>
  <c r="K177" i="12"/>
  <c r="O177" i="12"/>
  <c r="Q177" i="12"/>
  <c r="V177" i="12"/>
  <c r="G178" i="12"/>
  <c r="M178" i="12" s="1"/>
  <c r="I178" i="12"/>
  <c r="K178" i="12"/>
  <c r="O178" i="12"/>
  <c r="Q178" i="12"/>
  <c r="V178" i="12"/>
  <c r="K179" i="12"/>
  <c r="G180" i="12"/>
  <c r="G179" i="12" s="1"/>
  <c r="I180" i="12"/>
  <c r="K180" i="12"/>
  <c r="M180" i="12"/>
  <c r="O180" i="12"/>
  <c r="Q180" i="12"/>
  <c r="Q179" i="12" s="1"/>
  <c r="V180" i="12"/>
  <c r="V179" i="12" s="1"/>
  <c r="G182" i="12"/>
  <c r="I182" i="12"/>
  <c r="K182" i="12"/>
  <c r="M182" i="12"/>
  <c r="O182" i="12"/>
  <c r="O179" i="12" s="1"/>
  <c r="Q182" i="12"/>
  <c r="V182" i="12"/>
  <c r="G183" i="12"/>
  <c r="I183" i="12"/>
  <c r="K183" i="12"/>
  <c r="M183" i="12"/>
  <c r="O183" i="12"/>
  <c r="Q183" i="12"/>
  <c r="V183" i="12"/>
  <c r="G185" i="12"/>
  <c r="M185" i="12" s="1"/>
  <c r="I185" i="12"/>
  <c r="K185" i="12"/>
  <c r="O185" i="12"/>
  <c r="Q185" i="12"/>
  <c r="V185" i="12"/>
  <c r="G187" i="12"/>
  <c r="I187" i="12"/>
  <c r="K187" i="12"/>
  <c r="M187" i="12"/>
  <c r="O187" i="12"/>
  <c r="Q187" i="12"/>
  <c r="V187" i="12"/>
  <c r="G188" i="12"/>
  <c r="M188" i="12" s="1"/>
  <c r="I188" i="12"/>
  <c r="K188" i="12"/>
  <c r="O188" i="12"/>
  <c r="Q188" i="12"/>
  <c r="V188" i="12"/>
  <c r="G189" i="12"/>
  <c r="M189" i="12" s="1"/>
  <c r="I189" i="12"/>
  <c r="I179" i="12" s="1"/>
  <c r="K189" i="12"/>
  <c r="O189" i="12"/>
  <c r="Q189" i="12"/>
  <c r="V189" i="12"/>
  <c r="G193" i="12"/>
  <c r="I193" i="12"/>
  <c r="K193" i="12"/>
  <c r="M193" i="12"/>
  <c r="O193" i="12"/>
  <c r="Q193" i="12"/>
  <c r="Q192" i="12" s="1"/>
  <c r="V193" i="12"/>
  <c r="V192" i="12" s="1"/>
  <c r="G194" i="12"/>
  <c r="I194" i="12"/>
  <c r="K194" i="12"/>
  <c r="M194" i="12"/>
  <c r="O194" i="12"/>
  <c r="O192" i="12" s="1"/>
  <c r="Q194" i="12"/>
  <c r="V194" i="12"/>
  <c r="G195" i="12"/>
  <c r="I195" i="12"/>
  <c r="K195" i="12"/>
  <c r="M195" i="12"/>
  <c r="O195" i="12"/>
  <c r="Q195" i="12"/>
  <c r="V195" i="12"/>
  <c r="G196" i="12"/>
  <c r="M196" i="12" s="1"/>
  <c r="I196" i="12"/>
  <c r="K196" i="12"/>
  <c r="O196" i="12"/>
  <c r="Q196" i="12"/>
  <c r="V196" i="12"/>
  <c r="G197" i="12"/>
  <c r="I197" i="12"/>
  <c r="K197" i="12"/>
  <c r="M197" i="12"/>
  <c r="O197" i="12"/>
  <c r="Q197" i="12"/>
  <c r="V197" i="12"/>
  <c r="G198" i="12"/>
  <c r="M198" i="12" s="1"/>
  <c r="I198" i="12"/>
  <c r="K198" i="12"/>
  <c r="O198" i="12"/>
  <c r="Q198" i="12"/>
  <c r="V198" i="12"/>
  <c r="G199" i="12"/>
  <c r="M199" i="12" s="1"/>
  <c r="I199" i="12"/>
  <c r="I192" i="12" s="1"/>
  <c r="K199" i="12"/>
  <c r="O199" i="12"/>
  <c r="Q199" i="12"/>
  <c r="V199" i="12"/>
  <c r="G200" i="12"/>
  <c r="M200" i="12" s="1"/>
  <c r="I200" i="12"/>
  <c r="K200" i="12"/>
  <c r="K192" i="12" s="1"/>
  <c r="O200" i="12"/>
  <c r="Q200" i="12"/>
  <c r="V200" i="12"/>
  <c r="K202" i="12"/>
  <c r="G203" i="12"/>
  <c r="I203" i="12"/>
  <c r="I202" i="12" s="1"/>
  <c r="K203" i="12"/>
  <c r="M203" i="12"/>
  <c r="O203" i="12"/>
  <c r="O202" i="12" s="1"/>
  <c r="Q203" i="12"/>
  <c r="V203" i="12"/>
  <c r="V202" i="12" s="1"/>
  <c r="G205" i="12"/>
  <c r="I205" i="12"/>
  <c r="K205" i="12"/>
  <c r="M205" i="12"/>
  <c r="O205" i="12"/>
  <c r="Q205" i="12"/>
  <c r="Q202" i="12" s="1"/>
  <c r="V205" i="12"/>
  <c r="G208" i="12"/>
  <c r="G202" i="12" s="1"/>
  <c r="I208" i="12"/>
  <c r="K208" i="12"/>
  <c r="O208" i="12"/>
  <c r="Q208" i="12"/>
  <c r="V208" i="12"/>
  <c r="G209" i="12"/>
  <c r="I209" i="12"/>
  <c r="K209" i="12"/>
  <c r="M209" i="12"/>
  <c r="O209" i="12"/>
  <c r="Q209" i="12"/>
  <c r="V209" i="12"/>
  <c r="G210" i="12"/>
  <c r="M210" i="12" s="1"/>
  <c r="I210" i="12"/>
  <c r="K210" i="12"/>
  <c r="O210" i="12"/>
  <c r="Q210" i="12"/>
  <c r="V210" i="12"/>
  <c r="G211" i="12"/>
  <c r="I211" i="12"/>
  <c r="Q211" i="12"/>
  <c r="V211" i="12"/>
  <c r="G212" i="12"/>
  <c r="M212" i="12" s="1"/>
  <c r="M211" i="12" s="1"/>
  <c r="I212" i="12"/>
  <c r="K212" i="12"/>
  <c r="K211" i="12" s="1"/>
  <c r="O212" i="12"/>
  <c r="O211" i="12" s="1"/>
  <c r="Q212" i="12"/>
  <c r="V212" i="12"/>
  <c r="G213" i="12"/>
  <c r="K213" i="12"/>
  <c r="M213" i="12"/>
  <c r="Q213" i="12"/>
  <c r="G214" i="12"/>
  <c r="I214" i="12"/>
  <c r="I213" i="12" s="1"/>
  <c r="K214" i="12"/>
  <c r="M214" i="12"/>
  <c r="O214" i="12"/>
  <c r="O213" i="12" s="1"/>
  <c r="Q214" i="12"/>
  <c r="V214" i="12"/>
  <c r="V213" i="12" s="1"/>
  <c r="G217" i="12"/>
  <c r="G216" i="12" s="1"/>
  <c r="I217" i="12"/>
  <c r="I216" i="12" s="1"/>
  <c r="K217" i="12"/>
  <c r="O217" i="12"/>
  <c r="Q217" i="12"/>
  <c r="V217" i="12"/>
  <c r="V216" i="12" s="1"/>
  <c r="G218" i="12"/>
  <c r="I218" i="12"/>
  <c r="K218" i="12"/>
  <c r="M218" i="12"/>
  <c r="O218" i="12"/>
  <c r="Q218" i="12"/>
  <c r="V218" i="12"/>
  <c r="G220" i="12"/>
  <c r="M220" i="12" s="1"/>
  <c r="I220" i="12"/>
  <c r="K220" i="12"/>
  <c r="K216" i="12" s="1"/>
  <c r="O220" i="12"/>
  <c r="Q220" i="12"/>
  <c r="V220" i="12"/>
  <c r="G221" i="12"/>
  <c r="M221" i="12" s="1"/>
  <c r="I221" i="12"/>
  <c r="K221" i="12"/>
  <c r="O221" i="12"/>
  <c r="Q221" i="12"/>
  <c r="V221" i="12"/>
  <c r="G222" i="12"/>
  <c r="M222" i="12" s="1"/>
  <c r="I222" i="12"/>
  <c r="K222" i="12"/>
  <c r="O222" i="12"/>
  <c r="Q222" i="12"/>
  <c r="V222" i="12"/>
  <c r="G223" i="12"/>
  <c r="I223" i="12"/>
  <c r="K223" i="12"/>
  <c r="M223" i="12"/>
  <c r="O223" i="12"/>
  <c r="Q223" i="12"/>
  <c r="V223" i="12"/>
  <c r="G224" i="12"/>
  <c r="I224" i="12"/>
  <c r="K224" i="12"/>
  <c r="M224" i="12"/>
  <c r="O224" i="12"/>
  <c r="O216" i="12" s="1"/>
  <c r="Q224" i="12"/>
  <c r="V224" i="12"/>
  <c r="G225" i="12"/>
  <c r="I225" i="12"/>
  <c r="K225" i="12"/>
  <c r="M225" i="12"/>
  <c r="O225" i="12"/>
  <c r="Q225" i="12"/>
  <c r="Q216" i="12" s="1"/>
  <c r="V225" i="12"/>
  <c r="G228" i="12"/>
  <c r="I228" i="12"/>
  <c r="I227" i="12" s="1"/>
  <c r="K228" i="12"/>
  <c r="K227" i="12" s="1"/>
  <c r="M228" i="12"/>
  <c r="O228" i="12"/>
  <c r="O227" i="12" s="1"/>
  <c r="Q228" i="12"/>
  <c r="V228" i="12"/>
  <c r="G230" i="12"/>
  <c r="G227" i="12" s="1"/>
  <c r="I230" i="12"/>
  <c r="K230" i="12"/>
  <c r="O230" i="12"/>
  <c r="Q230" i="12"/>
  <c r="V230" i="12"/>
  <c r="G231" i="12"/>
  <c r="M231" i="12" s="1"/>
  <c r="I231" i="12"/>
  <c r="K231" i="12"/>
  <c r="O231" i="12"/>
  <c r="Q231" i="12"/>
  <c r="V231" i="12"/>
  <c r="G232" i="12"/>
  <c r="M232" i="12" s="1"/>
  <c r="I232" i="12"/>
  <c r="K232" i="12"/>
  <c r="O232" i="12"/>
  <c r="Q232" i="12"/>
  <c r="V232" i="12"/>
  <c r="G234" i="12"/>
  <c r="I234" i="12"/>
  <c r="K234" i="12"/>
  <c r="M234" i="12"/>
  <c r="O234" i="12"/>
  <c r="Q234" i="12"/>
  <c r="V234" i="12"/>
  <c r="G235" i="12"/>
  <c r="I235" i="12"/>
  <c r="K235" i="12"/>
  <c r="M235" i="12"/>
  <c r="O235" i="12"/>
  <c r="Q235" i="12"/>
  <c r="V235" i="12"/>
  <c r="G236" i="12"/>
  <c r="I236" i="12"/>
  <c r="K236" i="12"/>
  <c r="M236" i="12"/>
  <c r="O236" i="12"/>
  <c r="Q236" i="12"/>
  <c r="Q227" i="12" s="1"/>
  <c r="V236" i="12"/>
  <c r="G237" i="12"/>
  <c r="M237" i="12" s="1"/>
  <c r="I237" i="12"/>
  <c r="K237" i="12"/>
  <c r="O237" i="12"/>
  <c r="Q237" i="12"/>
  <c r="V237" i="12"/>
  <c r="V227" i="12" s="1"/>
  <c r="G238" i="12"/>
  <c r="I238" i="12"/>
  <c r="K238" i="12"/>
  <c r="M238" i="12"/>
  <c r="O238" i="12"/>
  <c r="Q238" i="12"/>
  <c r="V238" i="12"/>
  <c r="G239" i="12"/>
  <c r="M239" i="12" s="1"/>
  <c r="I239" i="12"/>
  <c r="K239" i="12"/>
  <c r="O239" i="12"/>
  <c r="Q239" i="12"/>
  <c r="V239" i="12"/>
  <c r="G240" i="12"/>
  <c r="I240" i="12"/>
  <c r="V240" i="12"/>
  <c r="G241" i="12"/>
  <c r="M241" i="12" s="1"/>
  <c r="M240" i="12" s="1"/>
  <c r="I241" i="12"/>
  <c r="K241" i="12"/>
  <c r="K240" i="12" s="1"/>
  <c r="O241" i="12"/>
  <c r="O240" i="12" s="1"/>
  <c r="Q241" i="12"/>
  <c r="Q240" i="12" s="1"/>
  <c r="V241" i="12"/>
  <c r="G242" i="12"/>
  <c r="I242" i="12"/>
  <c r="K242" i="12"/>
  <c r="M242" i="12"/>
  <c r="O242" i="12"/>
  <c r="Q242" i="12"/>
  <c r="V242" i="12"/>
  <c r="G244" i="12"/>
  <c r="I244" i="12"/>
  <c r="K244" i="12"/>
  <c r="K243" i="12" s="1"/>
  <c r="M244" i="12"/>
  <c r="O244" i="12"/>
  <c r="Q244" i="12"/>
  <c r="Q243" i="12" s="1"/>
  <c r="V244" i="12"/>
  <c r="G245" i="12"/>
  <c r="G243" i="12" s="1"/>
  <c r="I245" i="12"/>
  <c r="K245" i="12"/>
  <c r="O245" i="12"/>
  <c r="Q245" i="12"/>
  <c r="V245" i="12"/>
  <c r="V243" i="12" s="1"/>
  <c r="G246" i="12"/>
  <c r="I246" i="12"/>
  <c r="I243" i="12" s="1"/>
  <c r="K246" i="12"/>
  <c r="M246" i="12"/>
  <c r="O246" i="12"/>
  <c r="Q246" i="12"/>
  <c r="V246" i="12"/>
  <c r="G247" i="12"/>
  <c r="M247" i="12" s="1"/>
  <c r="I247" i="12"/>
  <c r="K247" i="12"/>
  <c r="O247" i="12"/>
  <c r="Q247" i="12"/>
  <c r="V247" i="12"/>
  <c r="G248" i="12"/>
  <c r="M248" i="12" s="1"/>
  <c r="I248" i="12"/>
  <c r="K248" i="12"/>
  <c r="O248" i="12"/>
  <c r="Q248" i="12"/>
  <c r="V248" i="12"/>
  <c r="G249" i="12"/>
  <c r="M249" i="12" s="1"/>
  <c r="I249" i="12"/>
  <c r="K249" i="12"/>
  <c r="O249" i="12"/>
  <c r="Q249" i="12"/>
  <c r="V249" i="12"/>
  <c r="G250" i="12"/>
  <c r="I250" i="12"/>
  <c r="K250" i="12"/>
  <c r="M250" i="12"/>
  <c r="O250" i="12"/>
  <c r="Q250" i="12"/>
  <c r="V250" i="12"/>
  <c r="G251" i="12"/>
  <c r="I251" i="12"/>
  <c r="K251" i="12"/>
  <c r="M251" i="12"/>
  <c r="O251" i="12"/>
  <c r="O243" i="12" s="1"/>
  <c r="Q251" i="12"/>
  <c r="V251" i="12"/>
  <c r="G252" i="12"/>
  <c r="I252" i="12"/>
  <c r="K252" i="12"/>
  <c r="M252" i="12"/>
  <c r="O252" i="12"/>
  <c r="Q252" i="12"/>
  <c r="V252" i="12"/>
  <c r="G253" i="12"/>
  <c r="M253" i="12" s="1"/>
  <c r="I253" i="12"/>
  <c r="K253" i="12"/>
  <c r="O253" i="12"/>
  <c r="Q253" i="12"/>
  <c r="V253" i="12"/>
  <c r="G254" i="12"/>
  <c r="I254" i="12"/>
  <c r="K254" i="12"/>
  <c r="M254" i="12"/>
  <c r="O254" i="12"/>
  <c r="Q254" i="12"/>
  <c r="V254" i="12"/>
  <c r="G255" i="12"/>
  <c r="M255" i="12" s="1"/>
  <c r="I255" i="12"/>
  <c r="K255" i="12"/>
  <c r="O255" i="12"/>
  <c r="Q255" i="12"/>
  <c r="V255" i="12"/>
  <c r="G256" i="12"/>
  <c r="I256" i="12"/>
  <c r="G257" i="12"/>
  <c r="M257" i="12" s="1"/>
  <c r="M256" i="12" s="1"/>
  <c r="I257" i="12"/>
  <c r="K257" i="12"/>
  <c r="K256" i="12" s="1"/>
  <c r="O257" i="12"/>
  <c r="O256" i="12" s="1"/>
  <c r="Q257" i="12"/>
  <c r="V257" i="12"/>
  <c r="G259" i="12"/>
  <c r="I259" i="12"/>
  <c r="K259" i="12"/>
  <c r="M259" i="12"/>
  <c r="O259" i="12"/>
  <c r="Q259" i="12"/>
  <c r="Q256" i="12" s="1"/>
  <c r="V259" i="12"/>
  <c r="G260" i="12"/>
  <c r="I260" i="12"/>
  <c r="K260" i="12"/>
  <c r="M260" i="12"/>
  <c r="O260" i="12"/>
  <c r="Q260" i="12"/>
  <c r="V260" i="12"/>
  <c r="V256" i="12" s="1"/>
  <c r="Q261" i="12"/>
  <c r="G262" i="12"/>
  <c r="G261" i="12" s="1"/>
  <c r="I262" i="12"/>
  <c r="K262" i="12"/>
  <c r="O262" i="12"/>
  <c r="Q262" i="12"/>
  <c r="V262" i="12"/>
  <c r="V261" i="12" s="1"/>
  <c r="G263" i="12"/>
  <c r="I263" i="12"/>
  <c r="I261" i="12" s="1"/>
  <c r="K263" i="12"/>
  <c r="M263" i="12"/>
  <c r="O263" i="12"/>
  <c r="Q263" i="12"/>
  <c r="V263" i="12"/>
  <c r="G265" i="12"/>
  <c r="M265" i="12" s="1"/>
  <c r="I265" i="12"/>
  <c r="K265" i="12"/>
  <c r="K261" i="12" s="1"/>
  <c r="O265" i="12"/>
  <c r="Q265" i="12"/>
  <c r="V265" i="12"/>
  <c r="G267" i="12"/>
  <c r="M267" i="12" s="1"/>
  <c r="I267" i="12"/>
  <c r="K267" i="12"/>
  <c r="O267" i="12"/>
  <c r="Q267" i="12"/>
  <c r="V267" i="12"/>
  <c r="G268" i="12"/>
  <c r="M268" i="12" s="1"/>
  <c r="I268" i="12"/>
  <c r="K268" i="12"/>
  <c r="O268" i="12"/>
  <c r="Q268" i="12"/>
  <c r="V268" i="12"/>
  <c r="G270" i="12"/>
  <c r="I270" i="12"/>
  <c r="K270" i="12"/>
  <c r="M270" i="12"/>
  <c r="O270" i="12"/>
  <c r="Q270" i="12"/>
  <c r="V270" i="12"/>
  <c r="G272" i="12"/>
  <c r="I272" i="12"/>
  <c r="K272" i="12"/>
  <c r="M272" i="12"/>
  <c r="O272" i="12"/>
  <c r="O261" i="12" s="1"/>
  <c r="Q272" i="12"/>
  <c r="V272" i="12"/>
  <c r="Q273" i="12"/>
  <c r="G274" i="12"/>
  <c r="G273" i="12" s="1"/>
  <c r="I274" i="12"/>
  <c r="I273" i="12" s="1"/>
  <c r="K274" i="12"/>
  <c r="K273" i="12" s="1"/>
  <c r="O274" i="12"/>
  <c r="Q274" i="12"/>
  <c r="V274" i="12"/>
  <c r="V273" i="12" s="1"/>
  <c r="G276" i="12"/>
  <c r="I276" i="12"/>
  <c r="K276" i="12"/>
  <c r="M276" i="12"/>
  <c r="O276" i="12"/>
  <c r="Q276" i="12"/>
  <c r="V276" i="12"/>
  <c r="G278" i="12"/>
  <c r="M278" i="12" s="1"/>
  <c r="I278" i="12"/>
  <c r="K278" i="12"/>
  <c r="O278" i="12"/>
  <c r="Q278" i="12"/>
  <c r="V278" i="12"/>
  <c r="G280" i="12"/>
  <c r="M280" i="12" s="1"/>
  <c r="I280" i="12"/>
  <c r="K280" i="12"/>
  <c r="O280" i="12"/>
  <c r="Q280" i="12"/>
  <c r="V280" i="12"/>
  <c r="G281" i="12"/>
  <c r="M281" i="12" s="1"/>
  <c r="I281" i="12"/>
  <c r="K281" i="12"/>
  <c r="O281" i="12"/>
  <c r="Q281" i="12"/>
  <c r="V281" i="12"/>
  <c r="G282" i="12"/>
  <c r="I282" i="12"/>
  <c r="K282" i="12"/>
  <c r="M282" i="12"/>
  <c r="O282" i="12"/>
  <c r="Q282" i="12"/>
  <c r="V282" i="12"/>
  <c r="G284" i="12"/>
  <c r="I284" i="12"/>
  <c r="K284" i="12"/>
  <c r="M284" i="12"/>
  <c r="O284" i="12"/>
  <c r="O273" i="12" s="1"/>
  <c r="Q284" i="12"/>
  <c r="V284" i="12"/>
  <c r="O286" i="12"/>
  <c r="Q286" i="12"/>
  <c r="G287" i="12"/>
  <c r="G286" i="12" s="1"/>
  <c r="I287" i="12"/>
  <c r="I286" i="12" s="1"/>
  <c r="K287" i="12"/>
  <c r="K286" i="12" s="1"/>
  <c r="O287" i="12"/>
  <c r="Q287" i="12"/>
  <c r="V287" i="12"/>
  <c r="V286" i="12" s="1"/>
  <c r="G288" i="12"/>
  <c r="I288" i="12"/>
  <c r="K288" i="12"/>
  <c r="M288" i="12"/>
  <c r="O288" i="12"/>
  <c r="Q288" i="12"/>
  <c r="V288" i="12"/>
  <c r="G290" i="12"/>
  <c r="M290" i="12" s="1"/>
  <c r="I290" i="12"/>
  <c r="K290" i="12"/>
  <c r="O290" i="12"/>
  <c r="Q290" i="12"/>
  <c r="V290" i="12"/>
  <c r="G291" i="12"/>
  <c r="M291" i="12" s="1"/>
  <c r="I291" i="12"/>
  <c r="K291" i="12"/>
  <c r="O291" i="12"/>
  <c r="Q291" i="12"/>
  <c r="V291" i="12"/>
  <c r="G292" i="12"/>
  <c r="M292" i="12" s="1"/>
  <c r="I292" i="12"/>
  <c r="K292" i="12"/>
  <c r="O292" i="12"/>
  <c r="Q292" i="12"/>
  <c r="V292" i="12"/>
  <c r="G293" i="12"/>
  <c r="I293" i="12"/>
  <c r="K293" i="12"/>
  <c r="M293" i="12"/>
  <c r="O293" i="12"/>
  <c r="Q293" i="12"/>
  <c r="V293" i="12"/>
  <c r="G295" i="12"/>
  <c r="G294" i="12" s="1"/>
  <c r="I295" i="12"/>
  <c r="I294" i="12" s="1"/>
  <c r="K295" i="12"/>
  <c r="K294" i="12" s="1"/>
  <c r="O295" i="12"/>
  <c r="Q295" i="12"/>
  <c r="Q294" i="12" s="1"/>
  <c r="V295" i="12"/>
  <c r="G296" i="12"/>
  <c r="M296" i="12" s="1"/>
  <c r="I296" i="12"/>
  <c r="K296" i="12"/>
  <c r="O296" i="12"/>
  <c r="Q296" i="12"/>
  <c r="V296" i="12"/>
  <c r="V294" i="12" s="1"/>
  <c r="G297" i="12"/>
  <c r="I297" i="12"/>
  <c r="K297" i="12"/>
  <c r="M297" i="12"/>
  <c r="O297" i="12"/>
  <c r="Q297" i="12"/>
  <c r="V297" i="12"/>
  <c r="G298" i="12"/>
  <c r="M298" i="12" s="1"/>
  <c r="I298" i="12"/>
  <c r="K298" i="12"/>
  <c r="O298" i="12"/>
  <c r="Q298" i="12"/>
  <c r="V298" i="12"/>
  <c r="G300" i="12"/>
  <c r="M300" i="12" s="1"/>
  <c r="I300" i="12"/>
  <c r="K300" i="12"/>
  <c r="O300" i="12"/>
  <c r="Q300" i="12"/>
  <c r="V300" i="12"/>
  <c r="G302" i="12"/>
  <c r="M302" i="12" s="1"/>
  <c r="I302" i="12"/>
  <c r="K302" i="12"/>
  <c r="O302" i="12"/>
  <c r="Q302" i="12"/>
  <c r="V302" i="12"/>
  <c r="G303" i="12"/>
  <c r="I303" i="12"/>
  <c r="K303" i="12"/>
  <c r="M303" i="12"/>
  <c r="O303" i="12"/>
  <c r="Q303" i="12"/>
  <c r="V303" i="12"/>
  <c r="G304" i="12"/>
  <c r="I304" i="12"/>
  <c r="K304" i="12"/>
  <c r="M304" i="12"/>
  <c r="O304" i="12"/>
  <c r="O294" i="12" s="1"/>
  <c r="Q304" i="12"/>
  <c r="V304" i="12"/>
  <c r="G305" i="12"/>
  <c r="M305" i="12" s="1"/>
  <c r="I305" i="12"/>
  <c r="K305" i="12"/>
  <c r="O305" i="12"/>
  <c r="Q305" i="12"/>
  <c r="V305" i="12"/>
  <c r="G306" i="12"/>
  <c r="M306" i="12" s="1"/>
  <c r="I306" i="12"/>
  <c r="K306" i="12"/>
  <c r="O306" i="12"/>
  <c r="Q306" i="12"/>
  <c r="V306" i="12"/>
  <c r="G307" i="12"/>
  <c r="I307" i="12"/>
  <c r="K307" i="12"/>
  <c r="M307" i="12"/>
  <c r="O307" i="12"/>
  <c r="Q307" i="12"/>
  <c r="V307" i="12"/>
  <c r="G308" i="12"/>
  <c r="G309" i="12"/>
  <c r="M309" i="12" s="1"/>
  <c r="I309" i="12"/>
  <c r="I308" i="12" s="1"/>
  <c r="K309" i="12"/>
  <c r="O309" i="12"/>
  <c r="O308" i="12" s="1"/>
  <c r="Q309" i="12"/>
  <c r="Q308" i="12" s="1"/>
  <c r="V309" i="12"/>
  <c r="V308" i="12" s="1"/>
  <c r="G311" i="12"/>
  <c r="M311" i="12" s="1"/>
  <c r="I311" i="12"/>
  <c r="K311" i="12"/>
  <c r="K308" i="12" s="1"/>
  <c r="O311" i="12"/>
  <c r="Q311" i="12"/>
  <c r="V311" i="12"/>
  <c r="G313" i="12"/>
  <c r="I313" i="12"/>
  <c r="K313" i="12"/>
  <c r="M313" i="12"/>
  <c r="O313" i="12"/>
  <c r="Q313" i="12"/>
  <c r="V313" i="12"/>
  <c r="G315" i="12"/>
  <c r="I315" i="12"/>
  <c r="K315" i="12"/>
  <c r="M315" i="12"/>
  <c r="O315" i="12"/>
  <c r="Q315" i="12"/>
  <c r="V315" i="12"/>
  <c r="G316" i="12"/>
  <c r="M316" i="12" s="1"/>
  <c r="I316" i="12"/>
  <c r="K316" i="12"/>
  <c r="O316" i="12"/>
  <c r="Q316" i="12"/>
  <c r="V316" i="12"/>
  <c r="G317" i="12"/>
  <c r="M317" i="12" s="1"/>
  <c r="I317" i="12"/>
  <c r="K317" i="12"/>
  <c r="O317" i="12"/>
  <c r="Q317" i="12"/>
  <c r="V317" i="12"/>
  <c r="G319" i="12"/>
  <c r="G318" i="12" s="1"/>
  <c r="I319" i="12"/>
  <c r="K319" i="12"/>
  <c r="K318" i="12" s="1"/>
  <c r="O319" i="12"/>
  <c r="O318" i="12" s="1"/>
  <c r="Q319" i="12"/>
  <c r="Q318" i="12" s="1"/>
  <c r="V319" i="12"/>
  <c r="G320" i="12"/>
  <c r="M320" i="12" s="1"/>
  <c r="I320" i="12"/>
  <c r="I318" i="12" s="1"/>
  <c r="K320" i="12"/>
  <c r="O320" i="12"/>
  <c r="Q320" i="12"/>
  <c r="V320" i="12"/>
  <c r="G322" i="12"/>
  <c r="M322" i="12" s="1"/>
  <c r="I322" i="12"/>
  <c r="K322" i="12"/>
  <c r="O322" i="12"/>
  <c r="Q322" i="12"/>
  <c r="V322" i="12"/>
  <c r="G323" i="12"/>
  <c r="I323" i="12"/>
  <c r="K323" i="12"/>
  <c r="M323" i="12"/>
  <c r="O323" i="12"/>
  <c r="Q323" i="12"/>
  <c r="V323" i="12"/>
  <c r="G324" i="12"/>
  <c r="I324" i="12"/>
  <c r="K324" i="12"/>
  <c r="M324" i="12"/>
  <c r="O324" i="12"/>
  <c r="Q324" i="12"/>
  <c r="V324" i="12"/>
  <c r="G325" i="12"/>
  <c r="M325" i="12" s="1"/>
  <c r="I325" i="12"/>
  <c r="K325" i="12"/>
  <c r="O325" i="12"/>
  <c r="Q325" i="12"/>
  <c r="V325" i="12"/>
  <c r="G326" i="12"/>
  <c r="M326" i="12" s="1"/>
  <c r="I326" i="12"/>
  <c r="K326" i="12"/>
  <c r="O326" i="12"/>
  <c r="Q326" i="12"/>
  <c r="V326" i="12"/>
  <c r="V318" i="12" s="1"/>
  <c r="G327" i="12"/>
  <c r="I327" i="12"/>
  <c r="K327" i="12"/>
  <c r="M327" i="12"/>
  <c r="O327" i="12"/>
  <c r="Q327" i="12"/>
  <c r="V327" i="12"/>
  <c r="G328" i="12"/>
  <c r="K328" i="12"/>
  <c r="G329" i="12"/>
  <c r="M329" i="12" s="1"/>
  <c r="M328" i="12" s="1"/>
  <c r="I329" i="12"/>
  <c r="I328" i="12" s="1"/>
  <c r="K329" i="12"/>
  <c r="O329" i="12"/>
  <c r="O328" i="12" s="1"/>
  <c r="Q329" i="12"/>
  <c r="Q328" i="12" s="1"/>
  <c r="V329" i="12"/>
  <c r="V328" i="12" s="1"/>
  <c r="G330" i="12"/>
  <c r="I330" i="12"/>
  <c r="K330" i="12"/>
  <c r="O330" i="12"/>
  <c r="G331" i="12"/>
  <c r="I331" i="12"/>
  <c r="K331" i="12"/>
  <c r="M331" i="12"/>
  <c r="M330" i="12" s="1"/>
  <c r="O331" i="12"/>
  <c r="Q331" i="12"/>
  <c r="Q330" i="12" s="1"/>
  <c r="V331" i="12"/>
  <c r="V330" i="12" s="1"/>
  <c r="O332" i="12"/>
  <c r="G333" i="12"/>
  <c r="G332" i="12" s="1"/>
  <c r="I333" i="12"/>
  <c r="I332" i="12" s="1"/>
  <c r="K333" i="12"/>
  <c r="O333" i="12"/>
  <c r="Q333" i="12"/>
  <c r="Q332" i="12" s="1"/>
  <c r="V333" i="12"/>
  <c r="G334" i="12"/>
  <c r="M334" i="12" s="1"/>
  <c r="I334" i="12"/>
  <c r="K334" i="12"/>
  <c r="K332" i="12" s="1"/>
  <c r="O334" i="12"/>
  <c r="Q334" i="12"/>
  <c r="V334" i="12"/>
  <c r="V332" i="12" s="1"/>
  <c r="V335" i="12"/>
  <c r="G336" i="12"/>
  <c r="G335" i="12" s="1"/>
  <c r="I336" i="12"/>
  <c r="K336" i="12"/>
  <c r="K335" i="12" s="1"/>
  <c r="O336" i="12"/>
  <c r="O335" i="12" s="1"/>
  <c r="Q336" i="12"/>
  <c r="V336" i="12"/>
  <c r="G337" i="12"/>
  <c r="M337" i="12" s="1"/>
  <c r="I337" i="12"/>
  <c r="I335" i="12" s="1"/>
  <c r="K337" i="12"/>
  <c r="O337" i="12"/>
  <c r="Q337" i="12"/>
  <c r="Q335" i="12" s="1"/>
  <c r="V337" i="12"/>
  <c r="I339" i="12"/>
  <c r="K339" i="12"/>
  <c r="G340" i="12"/>
  <c r="I340" i="12"/>
  <c r="K340" i="12"/>
  <c r="M340" i="12"/>
  <c r="M339" i="12" s="1"/>
  <c r="O340" i="12"/>
  <c r="Q340" i="12"/>
  <c r="Q339" i="12" s="1"/>
  <c r="V340" i="12"/>
  <c r="V339" i="12" s="1"/>
  <c r="G341" i="12"/>
  <c r="I341" i="12"/>
  <c r="K341" i="12"/>
  <c r="M341" i="12"/>
  <c r="O341" i="12"/>
  <c r="O339" i="12" s="1"/>
  <c r="Q341" i="12"/>
  <c r="V341" i="12"/>
  <c r="G343" i="12"/>
  <c r="I343" i="12"/>
  <c r="K343" i="12"/>
  <c r="M343" i="12"/>
  <c r="O343" i="12"/>
  <c r="Q343" i="12"/>
  <c r="V343" i="12"/>
  <c r="G344" i="12"/>
  <c r="M344" i="12" s="1"/>
  <c r="I344" i="12"/>
  <c r="K344" i="12"/>
  <c r="O344" i="12"/>
  <c r="Q344" i="12"/>
  <c r="V344" i="12"/>
  <c r="G346" i="12"/>
  <c r="I346" i="12"/>
  <c r="K346" i="12"/>
  <c r="M346" i="12"/>
  <c r="O346" i="12"/>
  <c r="Q346" i="12"/>
  <c r="V346" i="12"/>
  <c r="G348" i="12"/>
  <c r="M348" i="12" s="1"/>
  <c r="I348" i="12"/>
  <c r="K348" i="12"/>
  <c r="O348" i="12"/>
  <c r="Q348" i="12"/>
  <c r="V348" i="12"/>
  <c r="G350" i="12"/>
  <c r="I350" i="12"/>
  <c r="G351" i="12"/>
  <c r="M351" i="12" s="1"/>
  <c r="M350" i="12" s="1"/>
  <c r="I351" i="12"/>
  <c r="K351" i="12"/>
  <c r="K350" i="12" s="1"/>
  <c r="O351" i="12"/>
  <c r="O350" i="12" s="1"/>
  <c r="Q351" i="12"/>
  <c r="Q350" i="12" s="1"/>
  <c r="V351" i="12"/>
  <c r="V350" i="12" s="1"/>
  <c r="G352" i="12"/>
  <c r="I352" i="12"/>
  <c r="K352" i="12"/>
  <c r="M352" i="12"/>
  <c r="O352" i="12"/>
  <c r="Q352" i="12"/>
  <c r="V352" i="12"/>
  <c r="G354" i="12"/>
  <c r="I354" i="12"/>
  <c r="K354" i="12"/>
  <c r="M354" i="12"/>
  <c r="O354" i="12"/>
  <c r="Q354" i="12"/>
  <c r="V354" i="12"/>
  <c r="AE357" i="12"/>
  <c r="I20" i="1"/>
  <c r="I19" i="1"/>
  <c r="AZ63" i="1"/>
  <c r="AZ61" i="1"/>
  <c r="AZ59" i="1"/>
  <c r="F57" i="1"/>
  <c r="G23" i="1" s="1"/>
  <c r="H57" i="1"/>
  <c r="I55" i="1"/>
  <c r="I51" i="1"/>
  <c r="I47" i="1"/>
  <c r="I43" i="1"/>
  <c r="J28" i="1"/>
  <c r="J26" i="1"/>
  <c r="G38" i="1"/>
  <c r="F38" i="1"/>
  <c r="J23" i="1"/>
  <c r="J24" i="1"/>
  <c r="J25" i="1"/>
  <c r="J27" i="1"/>
  <c r="E24" i="1"/>
  <c r="G24" i="1"/>
  <c r="E26" i="1"/>
  <c r="G26" i="1"/>
  <c r="I56" i="1" l="1"/>
  <c r="I42" i="1"/>
  <c r="I46" i="1"/>
  <c r="I50" i="1"/>
  <c r="I54" i="1"/>
  <c r="I18" i="1"/>
  <c r="I41" i="1"/>
  <c r="I45" i="1"/>
  <c r="I49" i="1"/>
  <c r="I53" i="1"/>
  <c r="I17" i="1"/>
  <c r="I16" i="1"/>
  <c r="G57" i="1"/>
  <c r="G25" i="1" s="1"/>
  <c r="A27" i="1" s="1"/>
  <c r="I136" i="1"/>
  <c r="J135" i="1" s="1"/>
  <c r="J41" i="1"/>
  <c r="M19" i="26"/>
  <c r="G32" i="26"/>
  <c r="M37" i="26"/>
  <c r="M35" i="26" s="1"/>
  <c r="M30" i="26"/>
  <c r="M29" i="26" s="1"/>
  <c r="G19" i="26"/>
  <c r="M45" i="25"/>
  <c r="AF56" i="25"/>
  <c r="M51" i="25"/>
  <c r="M50" i="25" s="1"/>
  <c r="M18" i="25"/>
  <c r="M17" i="25" s="1"/>
  <c r="M49" i="24"/>
  <c r="M42" i="24"/>
  <c r="M8" i="24"/>
  <c r="G49" i="24"/>
  <c r="M21" i="24"/>
  <c r="M16" i="24" s="1"/>
  <c r="M71" i="24"/>
  <c r="M68" i="24" s="1"/>
  <c r="M30" i="23"/>
  <c r="M27" i="23"/>
  <c r="M26" i="23" s="1"/>
  <c r="M19" i="23"/>
  <c r="M16" i="23" s="1"/>
  <c r="M25" i="23"/>
  <c r="M21" i="23" s="1"/>
  <c r="M18" i="22"/>
  <c r="G45" i="22"/>
  <c r="G29" i="22"/>
  <c r="M24" i="22"/>
  <c r="M23" i="22" s="1"/>
  <c r="G38" i="22"/>
  <c r="M50" i="22"/>
  <c r="M48" i="22" s="1"/>
  <c r="M26" i="22"/>
  <c r="M25" i="22" s="1"/>
  <c r="M44" i="22"/>
  <c r="M43" i="22" s="1"/>
  <c r="M36" i="22"/>
  <c r="M35" i="22" s="1"/>
  <c r="M28" i="22"/>
  <c r="M27" i="22" s="1"/>
  <c r="M261" i="21"/>
  <c r="M260" i="21" s="1"/>
  <c r="M245" i="21"/>
  <c r="M244" i="21" s="1"/>
  <c r="M231" i="21"/>
  <c r="G229" i="21"/>
  <c r="G262" i="21"/>
  <c r="M12" i="21"/>
  <c r="M274" i="21"/>
  <c r="M272" i="21" s="1"/>
  <c r="M258" i="21"/>
  <c r="M257" i="21" s="1"/>
  <c r="M250" i="21"/>
  <c r="M249" i="21" s="1"/>
  <c r="M229" i="21"/>
  <c r="G223" i="21"/>
  <c r="M224" i="21"/>
  <c r="M223" i="21" s="1"/>
  <c r="M198" i="21"/>
  <c r="M25" i="21"/>
  <c r="M243" i="21"/>
  <c r="M242" i="21" s="1"/>
  <c r="M239" i="21"/>
  <c r="M238" i="21" s="1"/>
  <c r="G238" i="21"/>
  <c r="M58" i="21"/>
  <c r="M191" i="21"/>
  <c r="M164" i="21"/>
  <c r="M95" i="21"/>
  <c r="M36" i="21"/>
  <c r="M176" i="21"/>
  <c r="M175" i="21" s="1"/>
  <c r="M168" i="21"/>
  <c r="M167" i="21" s="1"/>
  <c r="M152" i="21"/>
  <c r="M151" i="21" s="1"/>
  <c r="G100" i="21"/>
  <c r="G198" i="21"/>
  <c r="G118" i="21"/>
  <c r="G85" i="21"/>
  <c r="G58" i="21"/>
  <c r="G23" i="21"/>
  <c r="M18" i="21"/>
  <c r="M17" i="21" s="1"/>
  <c r="G15" i="21"/>
  <c r="M123" i="21"/>
  <c r="M122" i="21" s="1"/>
  <c r="M115" i="21"/>
  <c r="M114" i="21" s="1"/>
  <c r="M90" i="21"/>
  <c r="M89" i="21" s="1"/>
  <c r="M82" i="21"/>
  <c r="M81" i="21" s="1"/>
  <c r="M46" i="21"/>
  <c r="M45" i="21" s="1"/>
  <c r="M20" i="21"/>
  <c r="M19" i="21" s="1"/>
  <c r="M166" i="21"/>
  <c r="M158" i="21"/>
  <c r="M155" i="21" s="1"/>
  <c r="M150" i="21"/>
  <c r="M148" i="21" s="1"/>
  <c r="M134" i="21"/>
  <c r="M132" i="21" s="1"/>
  <c r="M77" i="20"/>
  <c r="M10" i="20"/>
  <c r="M138" i="20"/>
  <c r="M60" i="20"/>
  <c r="M54" i="20"/>
  <c r="M172" i="20"/>
  <c r="G10" i="20"/>
  <c r="M168" i="20"/>
  <c r="M166" i="20" s="1"/>
  <c r="M144" i="20"/>
  <c r="M143" i="20" s="1"/>
  <c r="M136" i="20"/>
  <c r="M134" i="20" s="1"/>
  <c r="G117" i="20"/>
  <c r="M80" i="20"/>
  <c r="M32" i="20"/>
  <c r="M31" i="20" s="1"/>
  <c r="AF177" i="20"/>
  <c r="M162" i="20"/>
  <c r="M160" i="20" s="1"/>
  <c r="M146" i="20"/>
  <c r="M145" i="20" s="1"/>
  <c r="M122" i="20"/>
  <c r="M120" i="20" s="1"/>
  <c r="M114" i="20"/>
  <c r="M112" i="20" s="1"/>
  <c r="M74" i="20"/>
  <c r="M73" i="20" s="1"/>
  <c r="M42" i="20"/>
  <c r="M41" i="20" s="1"/>
  <c r="M25" i="20"/>
  <c r="M23" i="20" s="1"/>
  <c r="M164" i="20"/>
  <c r="M163" i="20" s="1"/>
  <c r="M116" i="20"/>
  <c r="M115" i="20" s="1"/>
  <c r="M76" i="20"/>
  <c r="M75" i="20" s="1"/>
  <c r="M10" i="19"/>
  <c r="M172" i="19"/>
  <c r="M138" i="19"/>
  <c r="M166" i="19"/>
  <c r="M70" i="19"/>
  <c r="G10" i="19"/>
  <c r="M168" i="19"/>
  <c r="M144" i="19"/>
  <c r="M143" i="19" s="1"/>
  <c r="M136" i="19"/>
  <c r="M134" i="19" s="1"/>
  <c r="M72" i="19"/>
  <c r="G166" i="19"/>
  <c r="M162" i="19"/>
  <c r="M160" i="19" s="1"/>
  <c r="M146" i="19"/>
  <c r="M145" i="19" s="1"/>
  <c r="M122" i="19"/>
  <c r="M120" i="19" s="1"/>
  <c r="M114" i="19"/>
  <c r="M112" i="19" s="1"/>
  <c r="M74" i="19"/>
  <c r="M73" i="19" s="1"/>
  <c r="M42" i="19"/>
  <c r="M41" i="19" s="1"/>
  <c r="M25" i="19"/>
  <c r="M23" i="19" s="1"/>
  <c r="M164" i="19"/>
  <c r="M163" i="19" s="1"/>
  <c r="M116" i="19"/>
  <c r="M115" i="19" s="1"/>
  <c r="M76" i="19"/>
  <c r="M75" i="19" s="1"/>
  <c r="M52" i="19"/>
  <c r="M50" i="19" s="1"/>
  <c r="M172" i="18"/>
  <c r="M138" i="18"/>
  <c r="M70" i="18"/>
  <c r="M10" i="18"/>
  <c r="M166" i="18"/>
  <c r="M77" i="18"/>
  <c r="M160" i="18"/>
  <c r="M120" i="18"/>
  <c r="M37" i="18"/>
  <c r="G10" i="18"/>
  <c r="M168" i="18"/>
  <c r="M144" i="18"/>
  <c r="M143" i="18" s="1"/>
  <c r="M136" i="18"/>
  <c r="M134" i="18" s="1"/>
  <c r="M80" i="18"/>
  <c r="M72" i="18"/>
  <c r="M40" i="18"/>
  <c r="M146" i="18"/>
  <c r="M145" i="18" s="1"/>
  <c r="M114" i="18"/>
  <c r="M112" i="18" s="1"/>
  <c r="M74" i="18"/>
  <c r="M73" i="18" s="1"/>
  <c r="M42" i="18"/>
  <c r="M41" i="18" s="1"/>
  <c r="M25" i="18"/>
  <c r="M23" i="18" s="1"/>
  <c r="M164" i="18"/>
  <c r="M163" i="18" s="1"/>
  <c r="M116" i="18"/>
  <c r="M115" i="18" s="1"/>
  <c r="M76" i="18"/>
  <c r="M75" i="18" s="1"/>
  <c r="M52" i="18"/>
  <c r="M50" i="18" s="1"/>
  <c r="M10" i="17"/>
  <c r="M166" i="17"/>
  <c r="M70" i="17"/>
  <c r="M41" i="17"/>
  <c r="M134" i="17"/>
  <c r="M138" i="17"/>
  <c r="G10" i="17"/>
  <c r="M168" i="17"/>
  <c r="M144" i="17"/>
  <c r="M143" i="17" s="1"/>
  <c r="M136" i="17"/>
  <c r="M80" i="17"/>
  <c r="M77" i="17" s="1"/>
  <c r="G166" i="17"/>
  <c r="M146" i="17"/>
  <c r="M145" i="17" s="1"/>
  <c r="M122" i="17"/>
  <c r="M120" i="17" s="1"/>
  <c r="M114" i="17"/>
  <c r="M112" i="17" s="1"/>
  <c r="M74" i="17"/>
  <c r="M73" i="17" s="1"/>
  <c r="M25" i="17"/>
  <c r="M23" i="17" s="1"/>
  <c r="M164" i="17"/>
  <c r="M163" i="17" s="1"/>
  <c r="M116" i="17"/>
  <c r="M115" i="17" s="1"/>
  <c r="M76" i="17"/>
  <c r="M75" i="17" s="1"/>
  <c r="M52" i="17"/>
  <c r="M50" i="17" s="1"/>
  <c r="M8" i="16"/>
  <c r="M53" i="16"/>
  <c r="M52" i="16" s="1"/>
  <c r="M19" i="16"/>
  <c r="M15" i="16" s="1"/>
  <c r="AF64" i="16"/>
  <c r="M11" i="15"/>
  <c r="M23" i="15"/>
  <c r="AF83" i="15"/>
  <c r="G11" i="15"/>
  <c r="M65" i="15"/>
  <c r="M64" i="15" s="1"/>
  <c r="M47" i="15"/>
  <c r="M46" i="15" s="1"/>
  <c r="G23" i="15"/>
  <c r="M76" i="15"/>
  <c r="M73" i="15" s="1"/>
  <c r="M38" i="15"/>
  <c r="M35" i="15" s="1"/>
  <c r="M9" i="15"/>
  <c r="M8" i="15" s="1"/>
  <c r="M72" i="14"/>
  <c r="M83" i="14"/>
  <c r="M24" i="14"/>
  <c r="G24" i="14"/>
  <c r="M38" i="14"/>
  <c r="M36" i="14" s="1"/>
  <c r="M100" i="14"/>
  <c r="M99" i="14" s="1"/>
  <c r="M20" i="14"/>
  <c r="M19" i="14" s="1"/>
  <c r="M9" i="14"/>
  <c r="M8" i="14" s="1"/>
  <c r="AF108" i="14"/>
  <c r="M37" i="13"/>
  <c r="M20" i="13"/>
  <c r="M8" i="13"/>
  <c r="G25" i="13"/>
  <c r="G37" i="13"/>
  <c r="G8" i="13"/>
  <c r="AF94" i="13"/>
  <c r="M67" i="13"/>
  <c r="M64" i="13" s="1"/>
  <c r="M308" i="12"/>
  <c r="M179" i="12"/>
  <c r="M26" i="12"/>
  <c r="M192" i="12"/>
  <c r="M138" i="12"/>
  <c r="M94" i="12"/>
  <c r="M58" i="12"/>
  <c r="G26" i="12"/>
  <c r="G339" i="12"/>
  <c r="M333" i="12"/>
  <c r="M332" i="12" s="1"/>
  <c r="M295" i="12"/>
  <c r="M294" i="12" s="1"/>
  <c r="G192" i="12"/>
  <c r="M287" i="12"/>
  <c r="M286" i="12" s="1"/>
  <c r="M274" i="12"/>
  <c r="M273" i="12" s="1"/>
  <c r="M262" i="12"/>
  <c r="M261" i="12" s="1"/>
  <c r="M245" i="12"/>
  <c r="M243" i="12" s="1"/>
  <c r="M217" i="12"/>
  <c r="M216" i="12" s="1"/>
  <c r="M208" i="12"/>
  <c r="M202" i="12" s="1"/>
  <c r="M132" i="12"/>
  <c r="M131" i="12" s="1"/>
  <c r="AF357" i="12"/>
  <c r="M336" i="12"/>
  <c r="M335" i="12" s="1"/>
  <c r="M319" i="12"/>
  <c r="M318" i="12" s="1"/>
  <c r="M230" i="12"/>
  <c r="M227" i="12" s="1"/>
  <c r="M151" i="12"/>
  <c r="M147" i="12" s="1"/>
  <c r="M96" i="12"/>
  <c r="M60" i="12"/>
  <c r="M11" i="12"/>
  <c r="M8" i="12" s="1"/>
  <c r="J53" i="1"/>
  <c r="J50" i="1"/>
  <c r="J55" i="1"/>
  <c r="J45" i="1"/>
  <c r="J46" i="1"/>
  <c r="J54" i="1"/>
  <c r="J43" i="1"/>
  <c r="J47" i="1"/>
  <c r="J51" i="1"/>
  <c r="J49" i="1"/>
  <c r="J42" i="1"/>
  <c r="J39" i="1"/>
  <c r="J57" i="1" s="1"/>
  <c r="J44" i="1"/>
  <c r="J48" i="1"/>
  <c r="J52" i="1"/>
  <c r="I21" i="1" l="1"/>
  <c r="J81" i="1"/>
  <c r="J111" i="1"/>
  <c r="J95" i="1"/>
  <c r="J98" i="1"/>
  <c r="J124" i="1"/>
  <c r="J125" i="1"/>
  <c r="J94" i="1"/>
  <c r="J121" i="1"/>
  <c r="J117" i="1"/>
  <c r="J102" i="1"/>
  <c r="J107" i="1"/>
  <c r="J112" i="1"/>
  <c r="J97" i="1"/>
  <c r="J109" i="1"/>
  <c r="J82" i="1"/>
  <c r="J85" i="1"/>
  <c r="J100" i="1"/>
  <c r="J91" i="1"/>
  <c r="J132" i="1"/>
  <c r="J134" i="1"/>
  <c r="J113" i="1"/>
  <c r="J106" i="1"/>
  <c r="J128" i="1"/>
  <c r="J86" i="1"/>
  <c r="J105" i="1"/>
  <c r="J133" i="1"/>
  <c r="J119" i="1"/>
  <c r="J118" i="1"/>
  <c r="J127" i="1"/>
  <c r="J120" i="1"/>
  <c r="J87" i="1"/>
  <c r="J131" i="1"/>
  <c r="J99" i="1"/>
  <c r="J90" i="1"/>
  <c r="J93" i="1"/>
  <c r="J126" i="1"/>
  <c r="J123" i="1"/>
  <c r="J88" i="1"/>
  <c r="J101" i="1"/>
  <c r="J129" i="1"/>
  <c r="J115" i="1"/>
  <c r="J104" i="1"/>
  <c r="J122" i="1"/>
  <c r="J114" i="1"/>
  <c r="J92" i="1"/>
  <c r="J83" i="1"/>
  <c r="J130" i="1"/>
  <c r="J103" i="1"/>
  <c r="J108" i="1"/>
  <c r="J89" i="1"/>
  <c r="J96" i="1"/>
  <c r="J84" i="1"/>
  <c r="J116" i="1"/>
  <c r="J110" i="1"/>
  <c r="G28" i="1"/>
  <c r="G27" i="1" s="1"/>
  <c r="G29" i="1" s="1"/>
  <c r="A28" i="1"/>
  <c r="J13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29386C78-E5E8-4CF1-A362-C7D99910ECB5}">
      <text>
        <r>
          <rPr>
            <sz val="9"/>
            <color indexed="81"/>
            <rFont val="Tahoma"/>
            <family val="2"/>
            <charset val="238"/>
          </rPr>
          <t>Jedná se o informaci, zda se jedná o položku, která je do rozpočtu zadána z cenové soustavy RTS, nebo vlastní.</t>
        </r>
      </text>
    </comment>
    <comment ref="T6" authorId="0" shapeId="0" xr:uid="{12DB7C1B-4899-4607-A7E8-A139DEE9BECA}">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E23EC83B-391E-495D-87C5-E713BE11854F}">
      <text>
        <r>
          <rPr>
            <sz val="9"/>
            <color indexed="81"/>
            <rFont val="Tahoma"/>
            <family val="2"/>
            <charset val="238"/>
          </rPr>
          <t>Jedná se o informaci, zda se jedná o položku, která je do rozpočtu zadána z cenové soustavy RTS, nebo vlastní.</t>
        </r>
      </text>
    </comment>
    <comment ref="T6" authorId="0" shapeId="0" xr:uid="{5C956491-46F7-4A37-B395-5D74710D7088}">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1F462557-F597-4827-953B-6E70967F98EA}">
      <text>
        <r>
          <rPr>
            <sz val="9"/>
            <color indexed="81"/>
            <rFont val="Tahoma"/>
            <family val="2"/>
            <charset val="238"/>
          </rPr>
          <t>Jedná se o informaci, zda se jedná o položku, která je do rozpočtu zadána z cenové soustavy RTS, nebo vlastní.</t>
        </r>
      </text>
    </comment>
    <comment ref="T6" authorId="0" shapeId="0" xr:uid="{1B5A19FF-1574-4E19-BD0C-91E04C9589CF}">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CF6A620C-43C7-4092-8199-48B9E105B4A9}">
      <text>
        <r>
          <rPr>
            <sz val="9"/>
            <color indexed="81"/>
            <rFont val="Tahoma"/>
            <family val="2"/>
            <charset val="238"/>
          </rPr>
          <t>Jedná se o informaci, zda se jedná o položku, která je do rozpočtu zadána z cenové soustavy RTS, nebo vlastní.</t>
        </r>
      </text>
    </comment>
    <comment ref="T6" authorId="0" shapeId="0" xr:uid="{1E79D09F-F466-4D71-9A9E-34BA236A7618}">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6635FADA-C773-456C-BF72-3375C5DCAB1E}">
      <text>
        <r>
          <rPr>
            <sz val="9"/>
            <color indexed="81"/>
            <rFont val="Tahoma"/>
            <family val="2"/>
            <charset val="238"/>
          </rPr>
          <t>Jedná se o informaci, zda se jedná o položku, která je do rozpočtu zadána z cenové soustavy RTS, nebo vlastní.</t>
        </r>
      </text>
    </comment>
    <comment ref="T6" authorId="0" shapeId="0" xr:uid="{1DC4D969-DA8D-4CC1-96D0-DCAA4034FBEF}">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920823BA-63EA-402D-B1D8-75A439E44BCC}">
      <text>
        <r>
          <rPr>
            <sz val="9"/>
            <color indexed="81"/>
            <rFont val="Tahoma"/>
            <family val="2"/>
            <charset val="238"/>
          </rPr>
          <t>Jedná se o informaci, zda se jedná o položku, která je do rozpočtu zadána z cenové soustavy RTS, nebo vlastní.</t>
        </r>
      </text>
    </comment>
    <comment ref="T6" authorId="0" shapeId="0" xr:uid="{8D66380E-4FB5-4422-9CBD-BE99883FB1C3}">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F1CEB3B5-6B6A-4251-ACC7-C2AFEBEA54F9}">
      <text>
        <r>
          <rPr>
            <sz val="9"/>
            <color indexed="81"/>
            <rFont val="Tahoma"/>
            <family val="2"/>
            <charset val="238"/>
          </rPr>
          <t>Jedná se o informaci, zda se jedná o položku, která je do rozpočtu zadána z cenové soustavy RTS, nebo vlastní.</t>
        </r>
      </text>
    </comment>
    <comment ref="T6" authorId="0" shapeId="0" xr:uid="{DB9A0C3C-20DE-4BD8-8B1C-DD53A24C9780}">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BF78DF24-B6C6-4596-ACB0-E68836D95401}">
      <text>
        <r>
          <rPr>
            <sz val="9"/>
            <color indexed="81"/>
            <rFont val="Tahoma"/>
            <family val="2"/>
            <charset val="238"/>
          </rPr>
          <t>Jedná se o informaci, zda se jedná o položku, která je do rozpočtu zadána z cenové soustavy RTS, nebo vlastní.</t>
        </r>
      </text>
    </comment>
    <comment ref="T6" authorId="0" shapeId="0" xr:uid="{A5CDF9DE-484F-465D-9AA5-E4B21B7E3098}">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A8BFD141-433D-407A-A786-F9A46598C40D}">
      <text>
        <r>
          <rPr>
            <sz val="9"/>
            <color indexed="81"/>
            <rFont val="Tahoma"/>
            <family val="2"/>
            <charset val="238"/>
          </rPr>
          <t>Jedná se o informaci, zda se jedná o položku, která je do rozpočtu zadána z cenové soustavy RTS, nebo vlastní.</t>
        </r>
      </text>
    </comment>
    <comment ref="T6" authorId="0" shapeId="0" xr:uid="{D052EF85-EA02-4662-9F1A-C1DED905BC9F}">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7CFC5ACD-FE44-47C3-875C-17BAC0A73006}">
      <text>
        <r>
          <rPr>
            <sz val="9"/>
            <color indexed="81"/>
            <rFont val="Tahoma"/>
            <family val="2"/>
            <charset val="238"/>
          </rPr>
          <t>Jedná se o informaci, zda se jedná o položku, která je do rozpočtu zadána z cenové soustavy RTS, nebo vlastní.</t>
        </r>
      </text>
    </comment>
    <comment ref="T6" authorId="0" shapeId="0" xr:uid="{C50FC426-00F6-462E-B0DE-F3839574D2CD}">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D4ECFDEA-3408-47F5-8EF8-401294467006}">
      <text>
        <r>
          <rPr>
            <sz val="9"/>
            <color indexed="81"/>
            <rFont val="Tahoma"/>
            <family val="2"/>
            <charset val="238"/>
          </rPr>
          <t>Jedná se o informaci, zda se jedná o položku, která je do rozpočtu zadána z cenové soustavy RTS, nebo vlastní.</t>
        </r>
      </text>
    </comment>
    <comment ref="T6" authorId="0" shapeId="0" xr:uid="{3CCAAADD-3AF3-4865-8AF2-449EF258C389}">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6CFBC878-4F40-4BB1-932E-31D67CD0DF04}">
      <text>
        <r>
          <rPr>
            <sz val="9"/>
            <color indexed="81"/>
            <rFont val="Tahoma"/>
            <family val="2"/>
            <charset val="238"/>
          </rPr>
          <t>Jedná se o informaci, zda se jedná o položku, která je do rozpočtu zadána z cenové soustavy RTS, nebo vlastní.</t>
        </r>
      </text>
    </comment>
    <comment ref="T6" authorId="0" shapeId="0" xr:uid="{987D1B97-8506-4EEB-90F1-66AC178AC6E2}">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70C5F71D-29CF-4BA1-A589-B7C620826070}">
      <text>
        <r>
          <rPr>
            <sz val="9"/>
            <color indexed="81"/>
            <rFont val="Tahoma"/>
            <family val="2"/>
            <charset val="238"/>
          </rPr>
          <t>Jedná se o informaci, zda se jedná o položku, která je do rozpočtu zadána z cenové soustavy RTS, nebo vlastní.</t>
        </r>
      </text>
    </comment>
    <comment ref="T6" authorId="0" shapeId="0" xr:uid="{8F781E68-DCEC-49BC-919D-89CD6B84A61E}">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EA2D2EEB-3A80-4684-841E-BA2859302519}">
      <text>
        <r>
          <rPr>
            <sz val="9"/>
            <color indexed="81"/>
            <rFont val="Tahoma"/>
            <family val="2"/>
            <charset val="238"/>
          </rPr>
          <t>Jedná se o informaci, zda se jedná o položku, která je do rozpočtu zadána z cenové soustavy RTS, nebo vlastní.</t>
        </r>
      </text>
    </comment>
    <comment ref="T6" authorId="0" shapeId="0" xr:uid="{5A7E6830-7B15-4463-887B-3448EB268F52}">
      <text>
        <r>
          <rPr>
            <sz val="9"/>
            <color indexed="81"/>
            <rFont val="Tahoma"/>
            <family val="2"/>
            <charset val="238"/>
          </rPr>
          <t>Jedná se o název CÚ, která je zadána u položky rozpočtu</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E2FBE119-0B6E-4E5E-8287-2E9430A0BC7F}">
      <text>
        <r>
          <rPr>
            <sz val="9"/>
            <color indexed="81"/>
            <rFont val="Tahoma"/>
            <family val="2"/>
            <charset val="238"/>
          </rPr>
          <t>Jedná se o informaci, zda se jedná o položku, která je do rozpočtu zadána z cenové soustavy RTS, nebo vlastní.</t>
        </r>
      </text>
    </comment>
    <comment ref="T6" authorId="0" shapeId="0" xr:uid="{317327D5-AD74-4F7F-819B-DAC9C46EBB89}">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<sst xmlns="http://schemas.openxmlformats.org/spreadsheetml/2006/main" count="13339" uniqueCount="1707">
  <si>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</si>
  <si>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</si>
  <si>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</si>
  <si>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</si>
  <si>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</si>
  <si>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</si>
  <si>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</si>
  <si>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</si>
  <si>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</si>
  <si>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</si>
  <si>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</si>
  <si>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</si>
  <si>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</si>
  <si>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</si>
  <si>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</si>
  <si>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</si>
  <si>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</si>
  <si>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</si>
  <si>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</si>
  <si>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</si>
  <si>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</si>
  <si>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</si>
  <si>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</si>
  <si>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</si>
  <si>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</si>
  <si>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</si>
  <si>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</si>
  <si>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</si>
  <si>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</si>
  <si>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</si>
  <si>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</si>
  <si>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</si>
  <si>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</si>
  <si>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</si>
  <si>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</si>
  <si>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</si>
  <si>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</si>
  <si>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</si>
  <si>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</si>
  <si>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</si>
  <si>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</si>
  <si>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</si>
  <si>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</si>
  <si>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004_2024</t>
  </si>
  <si>
    <t>Bytové jednotky Nová Ves</t>
  </si>
  <si>
    <t>Stavba</t>
  </si>
  <si>
    <t>Stavební objekt</t>
  </si>
  <si>
    <t>01</t>
  </si>
  <si>
    <t>BD</t>
  </si>
  <si>
    <t>SO01</t>
  </si>
  <si>
    <t>Bytové jednotky</t>
  </si>
  <si>
    <t>SO01.1</t>
  </si>
  <si>
    <t>Kanalizace</t>
  </si>
  <si>
    <t>SO01.2</t>
  </si>
  <si>
    <t>Vodovod</t>
  </si>
  <si>
    <t>SO01.3</t>
  </si>
  <si>
    <t>Vytápění</t>
  </si>
  <si>
    <t>SO02</t>
  </si>
  <si>
    <t>Komunikace</t>
  </si>
  <si>
    <t>SO03.1</t>
  </si>
  <si>
    <t>Elektroinstalace - Bytová jednotka č.1</t>
  </si>
  <si>
    <t>SO03.2</t>
  </si>
  <si>
    <t>Elektroinstalace - Bytová jednotka č.2</t>
  </si>
  <si>
    <t>SO03.3</t>
  </si>
  <si>
    <t>Elektroinstalace - Bytová jednotka č.3</t>
  </si>
  <si>
    <t>SO03.4</t>
  </si>
  <si>
    <t>Elektroinstalace - Bytová jednotka č.4</t>
  </si>
  <si>
    <t>SO03.5</t>
  </si>
  <si>
    <t>Elektroinstalace - Společná část, přípojka NN</t>
  </si>
  <si>
    <t>SO03.6</t>
  </si>
  <si>
    <t>Hromosvod a uzemnění</t>
  </si>
  <si>
    <t>SO04</t>
  </si>
  <si>
    <t>Kanalizační přípojka</t>
  </si>
  <si>
    <t>SO05</t>
  </si>
  <si>
    <t>Dešťová voda</t>
  </si>
  <si>
    <t>SO06</t>
  </si>
  <si>
    <t>Vodovodní přípojka</t>
  </si>
  <si>
    <t>SO07</t>
  </si>
  <si>
    <t>Teplovodní přípojka</t>
  </si>
  <si>
    <t>Celkem za stavbu</t>
  </si>
  <si>
    <t>CZK</t>
  </si>
  <si>
    <t>Popis stavby: 004_2024 - Bytové jednotky Nová Ves</t>
  </si>
  <si>
    <t>#POPO</t>
  </si>
  <si>
    <t>Popis objektu: 01 - BD</t>
  </si>
  <si>
    <t>Popis rozpočtu: SO01 - Bytové jednotky</t>
  </si>
  <si>
    <t>#POPR</t>
  </si>
  <si>
    <t>Popis rozpočtu: SO01.1 - Kanalizace</t>
  </si>
  <si>
    <t>Popis rozpočtu: SO01.2 - Vodovod</t>
  </si>
  <si>
    <t>Popis rozpočtu: SO01.3 - Vytápění</t>
  </si>
  <si>
    <t>Popis rozpočtu: SO02 - Komunikace</t>
  </si>
  <si>
    <t>Popis rozpočtu: SO03.1 - Elektroinstalace - Bytová jednotka č.1</t>
  </si>
  <si>
    <t>Popis rozpočtu: SO03.2 - Elektroinstalace - Bytová jednotka č.2</t>
  </si>
  <si>
    <t>Popis rozpočtu: SO03.3 - Elektroinstalace - Bytová jednotka č.3</t>
  </si>
  <si>
    <t>Popis rozpočtu: SO03.4 - Elektroinstalace - Bytová jednotka č.4</t>
  </si>
  <si>
    <t>Popis rozpočtu: SO03.5 - Elektroinstalace - Společná část, přípojka NN</t>
  </si>
  <si>
    <t>Popis rozpočtu: SO03.6 - Hromosvod a uzemnění</t>
  </si>
  <si>
    <t>Popis rozpočtu: SO04 - Kanalizační přípojka</t>
  </si>
  <si>
    <t>Popis rozpočtu: SO05 - Dešťová voda</t>
  </si>
  <si>
    <t>Popis rozpočtu: SO06 - Vodovodní přípojka</t>
  </si>
  <si>
    <t>Popis rozpočtu: SO07 - Teplovodní přípojka</t>
  </si>
  <si>
    <t>Rekapitulace dílů</t>
  </si>
  <si>
    <t>Typ dílu</t>
  </si>
  <si>
    <t>1</t>
  </si>
  <si>
    <t>Zemní práce</t>
  </si>
  <si>
    <t>2</t>
  </si>
  <si>
    <t>Retence a akumulace</t>
  </si>
  <si>
    <t>Základy a zvláštní zakládání</t>
  </si>
  <si>
    <t>205</t>
  </si>
  <si>
    <t>21</t>
  </si>
  <si>
    <t>Vodorovné konstrukce</t>
  </si>
  <si>
    <t>210</t>
  </si>
  <si>
    <t>Specifikace</t>
  </si>
  <si>
    <t>215</t>
  </si>
  <si>
    <t>VRN</t>
  </si>
  <si>
    <t>3</t>
  </si>
  <si>
    <t>Svislé a kompletní konstrukce</t>
  </si>
  <si>
    <t>305</t>
  </si>
  <si>
    <t>310</t>
  </si>
  <si>
    <t>342</t>
  </si>
  <si>
    <t>Stěny a příčky montované lehké</t>
  </si>
  <si>
    <t>4</t>
  </si>
  <si>
    <t>5</t>
  </si>
  <si>
    <t>6</t>
  </si>
  <si>
    <t>Úpravy povrchu, podlahy</t>
  </si>
  <si>
    <t>61</t>
  </si>
  <si>
    <t>Upravy povrchů vnitřní</t>
  </si>
  <si>
    <t>Úpravy povrchů vnitřní</t>
  </si>
  <si>
    <t>62</t>
  </si>
  <si>
    <t>Úpravy povrchů vnější</t>
  </si>
  <si>
    <t>63</t>
  </si>
  <si>
    <t>Podlahy a podlahové konstrukce</t>
  </si>
  <si>
    <t>64</t>
  </si>
  <si>
    <t>Výplně otvorů</t>
  </si>
  <si>
    <t>8</t>
  </si>
  <si>
    <t>Trubní vedení</t>
  </si>
  <si>
    <t>94</t>
  </si>
  <si>
    <t>Lešení a stavební výtahy</t>
  </si>
  <si>
    <t>95</t>
  </si>
  <si>
    <t>Dokončovací konstrukce na pozemních stavbách</t>
  </si>
  <si>
    <t>96</t>
  </si>
  <si>
    <t>Bourání konstrukcí</t>
  </si>
  <si>
    <t>97</t>
  </si>
  <si>
    <t>Prorážení otvorů</t>
  </si>
  <si>
    <t>99</t>
  </si>
  <si>
    <t>Staveništní přesun hmot</t>
  </si>
  <si>
    <t>711</t>
  </si>
  <si>
    <t>Izolace proti vodě</t>
  </si>
  <si>
    <t>713</t>
  </si>
  <si>
    <t>Izolace tepelné</t>
  </si>
  <si>
    <t>721</t>
  </si>
  <si>
    <t>Vnitřní kanalizace</t>
  </si>
  <si>
    <t>722</t>
  </si>
  <si>
    <t>Vnitřní vodovod</t>
  </si>
  <si>
    <t>724</t>
  </si>
  <si>
    <t>Strojní vybavení</t>
  </si>
  <si>
    <t>725</t>
  </si>
  <si>
    <t>Zařizovací předměty</t>
  </si>
  <si>
    <t>728</t>
  </si>
  <si>
    <t>Vzduchotechnika</t>
  </si>
  <si>
    <t>732</t>
  </si>
  <si>
    <t>Strojovny</t>
  </si>
  <si>
    <t>733</t>
  </si>
  <si>
    <t>Rozvod potrubí</t>
  </si>
  <si>
    <t>734</t>
  </si>
  <si>
    <t>Armatury</t>
  </si>
  <si>
    <t>735</t>
  </si>
  <si>
    <t>Otopná tělesa</t>
  </si>
  <si>
    <t>738</t>
  </si>
  <si>
    <t>Ostatní</t>
  </si>
  <si>
    <t>762</t>
  </si>
  <si>
    <t>Konstrukce tesařské</t>
  </si>
  <si>
    <t>763</t>
  </si>
  <si>
    <t>Dřevostavby</t>
  </si>
  <si>
    <t>764</t>
  </si>
  <si>
    <t>Konstrukce klempířské</t>
  </si>
  <si>
    <t>765</t>
  </si>
  <si>
    <t>Krytiny tvrdé</t>
  </si>
  <si>
    <t>766</t>
  </si>
  <si>
    <t>Konstrukce truhlářské</t>
  </si>
  <si>
    <t>767</t>
  </si>
  <si>
    <t>Konstrukce zámečnické</t>
  </si>
  <si>
    <t>771</t>
  </si>
  <si>
    <t>Podlahy z dlaždic a obklady</t>
  </si>
  <si>
    <t>776</t>
  </si>
  <si>
    <t>Podlahy povlakové</t>
  </si>
  <si>
    <t>781</t>
  </si>
  <si>
    <t>Obklady keramické</t>
  </si>
  <si>
    <t>782</t>
  </si>
  <si>
    <t>Konstrukce z přírodního kamene</t>
  </si>
  <si>
    <t>783</t>
  </si>
  <si>
    <t>Nátěry</t>
  </si>
  <si>
    <t>784</t>
  </si>
  <si>
    <t>Malby</t>
  </si>
  <si>
    <t>799</t>
  </si>
  <si>
    <t>M23</t>
  </si>
  <si>
    <t>Montáže potrubí</t>
  </si>
  <si>
    <t>M43</t>
  </si>
  <si>
    <t>Montáže ocelových konstrukcí</t>
  </si>
  <si>
    <t>M46</t>
  </si>
  <si>
    <t>Zemní práce při montážích</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</si>
  <si>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</si>
  <si>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</si>
  <si>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</si>
  <si>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</si>
  <si>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</si>
  <si>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</si>
  <si>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</si>
  <si>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</si>
  <si>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</si>
  <si>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</si>
  <si>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</si>
  <si>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</si>
  <si>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</si>
  <si>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</si>
  <si>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</si>
  <si>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</si>
  <si>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</si>
  <si>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</si>
  <si>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</si>
  <si>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</si>
  <si>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</si>
  <si>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</si>
  <si>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</si>
  <si>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</si>
  <si>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</si>
  <si>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</si>
  <si>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</si>
  <si>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</si>
  <si>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</si>
  <si>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</si>
  <si>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</si>
  <si>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162301101R00</t>
  </si>
  <si>
    <t>Vodorovné přemístění výkopku z horniny 1 až 4, na vzdálenost přes 50  do 500 m</t>
  </si>
  <si>
    <t>m3</t>
  </si>
  <si>
    <t>800-1</t>
  </si>
  <si>
    <t>RTS 24/ II</t>
  </si>
  <si>
    <t>Práce</t>
  </si>
  <si>
    <t>Běžná</t>
  </si>
  <si>
    <t>POL1_</t>
  </si>
  <si>
    <t>po suchu, bez naložení výkopku, avšak se složením bez rozhrnutí, zpáteční cesta vozidla.</t>
  </si>
  <si>
    <t>SPI</t>
  </si>
  <si>
    <t>171201101R00</t>
  </si>
  <si>
    <t>Uložení sypaniny do násypů nezhutněných</t>
  </si>
  <si>
    <t>POL1_1</t>
  </si>
  <si>
    <t>Uložení sypaniny do násypů nebo na skládku s rozprostřením sypaniny ve vrstvách a s hrubým urovnáním.</t>
  </si>
  <si>
    <t>POP</t>
  </si>
  <si>
    <t>121101101R00</t>
  </si>
  <si>
    <t>Sejmutí ornice s přemístěním na vzdálenost do 50 m</t>
  </si>
  <si>
    <t>nebo lesní půdy, s vodorovným přemístěním na hromady v místě upotřebení nebo na dočasné či trvalé skládky se složením</t>
  </si>
  <si>
    <t>122201109R00</t>
  </si>
  <si>
    <t>Odkopávky a  prokopávky nezapažené v hornině 3  příplatek k cenám za lepivost horniny</t>
  </si>
  <si>
    <t>s přehozením výkopku na vzdálenost do 3 m nebo s naložením na dopravní prostředek,</t>
  </si>
  <si>
    <t>460120082RT1</t>
  </si>
  <si>
    <t>Násyp zeminy, hornina třídy 3-4, složení, rozprost. a udusání zeminy</t>
  </si>
  <si>
    <t>460600001RT8</t>
  </si>
  <si>
    <t>Naložení a odvoz zeminy, odvoz na vzdálenost 10000 m</t>
  </si>
  <si>
    <t>167101102R00</t>
  </si>
  <si>
    <t>Nakládání, skládání, překládání neulehlého výkopku nakládání výkopku  přes 100 m3, z horniny 1 až 4</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</si>
  <si>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</si>
  <si>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</si>
  <si>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</si>
  <si>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132201210R00</t>
  </si>
  <si>
    <t xml:space="preserve">Hloubení rýh šířky přes 60 do 200 cm do 50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</si>
  <si>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</si>
  <si>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131201110R00</t>
  </si>
  <si>
    <t>Hloubení nezapažených jam a zářezů do 50 m3, v hornině 3,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</si>
  <si>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</si>
  <si>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273321321R00</t>
  </si>
  <si>
    <t>Beton základových desek železový třídy C 20/25</t>
  </si>
  <si>
    <t>801-1</t>
  </si>
  <si>
    <t>bez dodávky a uložení výztuže</t>
  </si>
  <si>
    <t>215901101R00</t>
  </si>
  <si>
    <t>Zhutnění podloží z rostlé horniny 1 až 4 pod násypy z hornin soudržných do 92% PS a nesoudržných  sypkých relativní ulehlosti l(d) do 0,8</t>
  </si>
  <si>
    <t>m2</t>
  </si>
  <si>
    <t>z rostlé horniny tř.1 - 4 pod násypy z hornin soudržných do 92% PS a hornin nesoudržných sypkých relativní ulehlosti I(d) do 0,8</t>
  </si>
  <si>
    <t>274272150RT4</t>
  </si>
  <si>
    <t>Zdivo základové z bednicích tvárnic tloušťky 400 mm, výplň betonem C 20/25</t>
  </si>
  <si>
    <t>s výplní betonem, bez výztuže,</t>
  </si>
  <si>
    <t>274272130RT4</t>
  </si>
  <si>
    <t>Zdivo základové z bednicích tvárnic tloušťky 250 mm, výplň betonem C 20/25</t>
  </si>
  <si>
    <t>279361821R00</t>
  </si>
  <si>
    <t>Výztuž základových zdí z betonářské oceli 10 505(R), Výztuž ocelová betonářská - tyč; úprava: stříhaná, ohýbaná; povrch: žebírkový; značka: B500B (1.0439); d = 10,0 mm</t>
  </si>
  <si>
    <t>t</t>
  </si>
  <si>
    <t>včetně distančních prvků</t>
  </si>
  <si>
    <t>274361821R00</t>
  </si>
  <si>
    <t>Výztuž a svařované sítě základových pasů výztuž, z oceli 10505,  ,  , Výztuž ocelová betonářská - tyč; úprava: stříhaná, ohýbaná; povrch: žebírkový; značka: B500B (1.0439); d = 12,0 mm</t>
  </si>
  <si>
    <t>821-1</t>
  </si>
  <si>
    <t>273366021R00</t>
  </si>
  <si>
    <t>Výztuž základových desek ze svařovaných sití KARI</t>
  </si>
  <si>
    <t>801-5</t>
  </si>
  <si>
    <t>451535111R00</t>
  </si>
  <si>
    <t>Podkladní vrstva tl. do 25 cm ze štěrku</t>
  </si>
  <si>
    <t>564861111RT4</t>
  </si>
  <si>
    <t>Podklad ze štěrkodrti s rozprostřením a zhutněním frakce 0-63 mm, tloušťka po zhutnění 200 mm</t>
  </si>
  <si>
    <t>822-1</t>
  </si>
  <si>
    <t>275313611R00</t>
  </si>
  <si>
    <t>Beton základových patek prostý třídy C 16/20</t>
  </si>
  <si>
    <t>274313611R00</t>
  </si>
  <si>
    <t>Beton základových pasů prostý třídy C 16/20</t>
  </si>
  <si>
    <t>Včetně dodávky a uložení betonu a kamene.</t>
  </si>
  <si>
    <t>275311117R00</t>
  </si>
  <si>
    <t xml:space="preserve">Základové patky a bloky z BP beton C 25/30,  </t>
  </si>
  <si>
    <t>ve výkopu zapaženém nebo nezapaženém, popř. nad terénem z betonu prostého, z cementů portladských a struskoportladských, z cementů síranovzdorných,</t>
  </si>
  <si>
    <t>274354043R00</t>
  </si>
  <si>
    <t>Bednění prostupu základy průřezu do 0,1 m2, délky prostupu do 1,0 m</t>
  </si>
  <si>
    <t>kus</t>
  </si>
  <si>
    <t>úprava trouby na potřebný rozměr, uložení a  ukotvení trouby v bednění. Včetně dodávky trouby.</t>
  </si>
  <si>
    <t>274354033R00</t>
  </si>
  <si>
    <t>Bednění prostupu základy průřezu do 0,05 m2, délky prostupu do 1,0 m</t>
  </si>
  <si>
    <t>28611223.AR</t>
  </si>
  <si>
    <t>Trubka plastová drenážní spoj: drážkový; potrubí: jednovrstvé; materiál: PVC; povrch: žebrovaný; ohebná; DN = 100; vsakovací plocha = 34,0 cm2/m</t>
  </si>
  <si>
    <t>m</t>
  </si>
  <si>
    <t>SPCM</t>
  </si>
  <si>
    <t>POL3_</t>
  </si>
  <si>
    <t>451971111R00</t>
  </si>
  <si>
    <t>Položení podkladní vrstvy z geotextilie položení vrstvy z geotextilie, uchycení v terénu sponami z betonářské oceli a za plůtky hřeby</t>
  </si>
  <si>
    <t>831-2</t>
  </si>
  <si>
    <t>v rovině nebo ve svahu, s přesahem jednotlivých pásů 150 mm, s uchycením v terénu sponami z betonářské oceli</t>
  </si>
  <si>
    <t>S dodáním spon a hřebů.</t>
  </si>
  <si>
    <t>28651124R</t>
  </si>
  <si>
    <t>Odbočka plastová drenážní typ: jednoduchá, jednoznačná; spoj: drážkový; potrubí: jednovrstvé; materiál: PVC-U; povrch: hladký; úhel = 90,0 °; DN = 100</t>
  </si>
  <si>
    <t>212753114R00</t>
  </si>
  <si>
    <t>Plastové drenážní trubky montáž ohebné plastové drenážní trubky do rýhy, DN 100, bez lože</t>
  </si>
  <si>
    <t>827-1</t>
  </si>
  <si>
    <t>67352004R</t>
  </si>
  <si>
    <t>Geosyntetika typ: geotextilie; netkaná; materiál: PET; plošná hmotnost = 300 g/m2; Pevnost v tahu podélně = 12,0 kN/m; Pevnost v tahu příčně = 16,0 kN/m</t>
  </si>
  <si>
    <t>311237446R00</t>
  </si>
  <si>
    <t>Zdivo nosné z cihel a tvarovek pálených tloušťky 300 mm,  , charakteristická pevnost v tlaku fk = 5,15 MPa, součinitel prostupu tepla U = 0,52 W/m2.K, hodnota pro zdivo bez omítky při vlh..., Prvek zdicí pálený funkce: blok zdicí; tvar: základní; broušený; styčná plocha: P+D; fb = 15,0 N/mm2</t>
  </si>
  <si>
    <t>311237424R00</t>
  </si>
  <si>
    <t>Zdivo nosné z cihel a tvarovek pálených tloušťky 200 mm,  , charakteristická pevnost v tlaku fk = 1,90 MPa, součinitel prostupu tepla U = 1,03 W/m2.K , hodnota pro zdivo bez omítky při vl..., Prvek zdicí pálený funkce: příčkovka, blok zdicí; tvar: základní; broušený; styčná plocha: P+D; fb = 10,0 N/mm2</t>
  </si>
  <si>
    <t>311237352R00</t>
  </si>
  <si>
    <t>Zdivo nosné z cihel a tvarovek pálených akusticky tlumivé tloušťka 175 mm, akustický útlum Rw = 51 dB, charakteristická pevnost v tlaku fk = 6,80 MPa, součinitel prostupu tepla U=1,30 W/m2.K, Prvek zdicí pálený funkce: příčkovka, blok zdicí; broušený; dl = 375 mm; š = 175 mm; v = 249 mm; styčná plocha: P+D; lambda = 0,269 W/(m.K); fb = 2...</t>
  </si>
  <si>
    <t>311238127R00</t>
  </si>
  <si>
    <t>Zdivo nosné z cihel a tvarovek pálených akusticky tlumivé tloušťka 300 mm, akustický útlum Rw = 58 dB, charakteristická pevnost v tlaku fk = 5,33 MPa,  , Prvek zdicí pálený funkce: blok zdicí; tvar: základní; dl = 247 mm; š = 300 mm; v = 238 mm; styčná plocha: PDK; lambda = 0,320 W/(m.K); fb = 15,0 N...</t>
  </si>
  <si>
    <t>331361821R00</t>
  </si>
  <si>
    <t>Výztuž hranatých sloupů z betonářské oceli  10 505(R), Výztuž ocelová betonářská - tyč; úprava: stříhaná, ohýbaná; povrch: žebírkový; značka: B500B (1.0439); d = 12,0 mm</t>
  </si>
  <si>
    <t>pilířů, rámových stojek, vzpěr, věšáků nebo táhel svislých nebo šikmých. Včetně distančních prvků.</t>
  </si>
  <si>
    <t>342948111R00</t>
  </si>
  <si>
    <t>Kotvení příček ke konstrukci kotvami na hmoždinky</t>
  </si>
  <si>
    <t>Včetně dodávky kotev a spojovacího materiálu.</t>
  </si>
  <si>
    <t>Včetně dodávky kotev i spojovacího materiálu.</t>
  </si>
  <si>
    <t>342668111R00</t>
  </si>
  <si>
    <t>Těsnění styku příčky se stávající stěnou PU pěnou</t>
  </si>
  <si>
    <t>801-4</t>
  </si>
  <si>
    <t>346275111R00</t>
  </si>
  <si>
    <t>Přizdívky a obezdívky z desek pórobetonových tloušťky 50 mm</t>
  </si>
  <si>
    <t>s pomocným lešením o výšce podlahy do 1900 mm a pro zatížení do 1,5 kPa.</t>
  </si>
  <si>
    <t>342941115R00</t>
  </si>
  <si>
    <t>Kotvení příček ke konstrukci kotvami vloženými při zdění nosného zdiva</t>
  </si>
  <si>
    <t>Včetně dodávky kotev.</t>
  </si>
  <si>
    <t>342248152R00</t>
  </si>
  <si>
    <t>Příčky z tvárnic pálených Příčky z tvárnic keramických pálených tloušťky 115 mm, z děrovaných příčkovek, P 10, zděných na suchou pěnu, Prvek zdicí pálený funkce: příčkovka; broušený; dl = 497 mm; š = 115 mm; v = 249 mm; styčná plocha: P+D; lambda = 0,260 W/(m.K); fb = 10,0 N/mm2</t>
  </si>
  <si>
    <t>jednoduché nebo příčky zděné do svislé dřevěné, cihelné, betonové nebo ocelové konstrukce na jakoukoliv maltu vápenocementovou (MVC) nebo cementovou (MC),</t>
  </si>
  <si>
    <t>317168112R00</t>
  </si>
  <si>
    <t>Překlady keramické montáž a dodávka nenosné, délky 1250 mm, šířky 115 mm, výšky 71 mm</t>
  </si>
  <si>
    <t>Včetně dodávky překladů.</t>
  </si>
  <si>
    <t>317168139R00</t>
  </si>
  <si>
    <t>Překlady keramické montáž a dodávka nosné, délky 3250 mm, šířky 70 mm, výšky 238 mm</t>
  </si>
  <si>
    <t>317168132R00</t>
  </si>
  <si>
    <t>Překlady keramické montáž a dodávka nosné, délky 1500 mm, šířky 70 mm, výšky 238 mm</t>
  </si>
  <si>
    <t>317168131R00</t>
  </si>
  <si>
    <t>Překlady keramické montáž a dodávka nosné, délky 1250 mm, šířky 70 mm, výšky 238 mm</t>
  </si>
  <si>
    <t>317168130R00</t>
  </si>
  <si>
    <t>Překlady keramické montáž a dodávka nosné, délky 1000 mm, šířky 70 mm, výšky 238 mm</t>
  </si>
  <si>
    <t>330321410R00</t>
  </si>
  <si>
    <t>Beton sloupů a pilířů železový třídy C 25/30</t>
  </si>
  <si>
    <t>táhel, rámových stojek, vzpěr (bez výztuže), s pomocným lešením o výšce podlahy do 1,90 m a pro zatížení do 1,5 kPa,</t>
  </si>
  <si>
    <t>331351101R00</t>
  </si>
  <si>
    <t>Bednění hranatých sloupů průřezu pravoúhlého čtyřúhelníka  zřízení</t>
  </si>
  <si>
    <t>(pilířů), rámových stojek, táhel nebo vzpěr svislých nebo šikmých (odkloněných) o výšce do 4 m včetně vzepření</t>
  </si>
  <si>
    <t>331351102R00</t>
  </si>
  <si>
    <t>Bednění hranatých sloupů průřezu pravoúhlého čtyřúhelníka  odstranění</t>
  </si>
  <si>
    <t>346991124VL01</t>
  </si>
  <si>
    <t>Izolace dvojpříček minerál.deskami tl. 50 mm</t>
  </si>
  <si>
    <t>Vlastní</t>
  </si>
  <si>
    <t>Indiv</t>
  </si>
  <si>
    <t>317998113VL1</t>
  </si>
  <si>
    <t>Izolace mezi překlady z polystyrenu (XPS) tl. 80 mm</t>
  </si>
  <si>
    <t>317998112VL2</t>
  </si>
  <si>
    <t>Izolace mezi překlady z polystyrenu (XPS) tl. 60 mm</t>
  </si>
  <si>
    <t>342012324R00</t>
  </si>
  <si>
    <t>Příčky z desek sádrokartonových jednoduché opláštění, jednoduchá konstrukce CW 100 tloušťka příčky 125 mm, desky protipožární impregnované, tloušťky 12,5 mm, tloušťka izolace 50 mm, požární odolnost EI 30, Deska sádrokartonová voděodolná, protipožární; H2, F, D; tl = 12,5 mm</t>
  </si>
  <si>
    <t>zřízení nosné konstrukce příčky, vložení tepelné izolace tl. do 5 cm, montáž desek, tmelení spár Q2 a úprava rohů. Včetně dodávek materiálu.</t>
  </si>
  <si>
    <t>417321414R00</t>
  </si>
  <si>
    <t>Železobeton ztužujících pásů a věnců třídy C 25/30</t>
  </si>
  <si>
    <t>417361821R00</t>
  </si>
  <si>
    <t>Výztuž ztužujících pásů a věnců z betonářské oceli 10 505(R), Výztuž ocelová betonářská - tyč; úprava: stříhaná, ohýbaná; povrch: žebírkový; značka: B500B (1.0439); d = 12,0 mm</t>
  </si>
  <si>
    <t>Včetně distančních prvků.</t>
  </si>
  <si>
    <t>411361721R00</t>
  </si>
  <si>
    <t>Výztuž stropů z betonářské oceli B500B (BSt 500 S), Výztuž ocelová betonářská - tyč; úprava: stříhaná, ohýbaná; povrch: žebírkový; značka: B500B (1.0439); d = 12,0 mm</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</si>
  <si>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</si>
  <si>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430361821R00</t>
  </si>
  <si>
    <t>Výztuž schodišťových konstrukcí  (stupňů, schodnic, ramen, podest s nosníky) z betonářské oceli 10505, Výztuž ocelová betonářská - tyč; úprava: stříhaná, ohýbaná; povrch: žebírkový; značka: B500B (1.0439); d = 12,0 mm</t>
  </si>
  <si>
    <t>411322424R00</t>
  </si>
  <si>
    <t>Beton stropů železový stropů trámových (žebrových),  kazetových, nebo vložkových z tvárnic, nebo z hraněných či zaoblených vln zabudovaného plechového bednění, železový (bez výztuže) třídy C 25/30</t>
  </si>
  <si>
    <t>411321414R00</t>
  </si>
  <si>
    <t>Beton stropů železový stropů deskových, desek plochých střech, desek balkónových, desek hřibových stropů včetně hlavic hřibových sloupů, železový (bez výztuže) třídy C 25/30</t>
  </si>
  <si>
    <t>433351139R00</t>
  </si>
  <si>
    <t>Bednění schodnic příplatek za podpěrnou konstrukci o výšce přes 4 do 6 m odstranění</t>
  </si>
  <si>
    <t>včetně podpěrné konstrukce do výšky 4 m</t>
  </si>
  <si>
    <t>433351138R00</t>
  </si>
  <si>
    <t>Bednění schodnic příplatek za podpěrnou konstrukci o výšce přes 4 do 6 m zřízení</t>
  </si>
  <si>
    <t>457451121R00</t>
  </si>
  <si>
    <t xml:space="preserve">Cementový potěr vložka z drátěného pletiva,  </t>
  </si>
  <si>
    <t>tl. do 4 cm pod vodorovnou izolací nebo na ní, v předepsaném spádu, s vyhlazením povrchu,</t>
  </si>
  <si>
    <t>430321414R00</t>
  </si>
  <si>
    <t>Beton schodišťových konstrukcí (stupňů, schodnic, ramen, podest s nosníky) železový třídy C 25/30</t>
  </si>
  <si>
    <t>417351115R00</t>
  </si>
  <si>
    <t>Bednění bočnic ztužujících pásů a věnců včetně vzpěr zřízení</t>
  </si>
  <si>
    <t>417351116R00</t>
  </si>
  <si>
    <t>Bednění bočnic ztužujících pásů a věnců včetně vzpěr odstranění</t>
  </si>
  <si>
    <t>423354111R00</t>
  </si>
  <si>
    <t>Bednění nosných konstrukcí bednění trámů, bez náběhů, zřízení</t>
  </si>
  <si>
    <t>z betonu prostého, železového nebo předpjatého,</t>
  </si>
  <si>
    <t>423354211R00</t>
  </si>
  <si>
    <t>Bednění nosných konstrukcí bednění trámů, bez náběhů, odstranění</t>
  </si>
  <si>
    <t>411351102R00</t>
  </si>
  <si>
    <t>Bednění stropů deskových, balkonových nebo plošných konzol plné, rovné, popř. s náběhy  , odstranění</t>
  </si>
  <si>
    <t>s pomocným lešením</t>
  </si>
  <si>
    <t>411351101RT4</t>
  </si>
  <si>
    <t>Bednění stropů deskových, balkonových nebo plošných konzol plné, rovné, popř. s náběhy systémové, včetně podepření, tloušťka stropu 240 mm, zřízení</t>
  </si>
  <si>
    <t>433351131R00</t>
  </si>
  <si>
    <t>Bednění schodnic přímočarých zřízení</t>
  </si>
  <si>
    <t>s pomocným lešením o výšce podlahy do 1900 mm a pro zatížení do 1,5 kPa,</t>
  </si>
  <si>
    <t>433351132R00</t>
  </si>
  <si>
    <t>Bednění schodnic přímočarých odstranění</t>
  </si>
  <si>
    <t>411351901R00</t>
  </si>
  <si>
    <t>Bednění stropů bednění prostupu plochy do 0,06 m2</t>
  </si>
  <si>
    <t>622319510VL01</t>
  </si>
  <si>
    <t>Izolace stropní desky XPS tl. 50 mm, bez PÚ</t>
  </si>
  <si>
    <t>639571215R00</t>
  </si>
  <si>
    <t>Kačírek pro okapový chodník tl. 150 mm</t>
  </si>
  <si>
    <t>601021147R00</t>
  </si>
  <si>
    <t xml:space="preserve">Omítka stropů a podhledů z hotových směsí stěrka, vápenocementová,  , tloušťka vrstvy 3 mm,  </t>
  </si>
  <si>
    <t>po jednotlivých vrstvách</t>
  </si>
  <si>
    <t>Včetně pomocného lešení.</t>
  </si>
  <si>
    <t>601021187RT2</t>
  </si>
  <si>
    <t xml:space="preserve">Omítka stropů a podhledů z hotových směsí vrchní tenkovrstvá, silikonová, škrábaná, zrnitost 2,0 mm,  </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</si>
  <si>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</si>
  <si>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</si>
  <si>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</si>
  <si>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611481113R00</t>
  </si>
  <si>
    <t xml:space="preserve">Potažení stropů pletivem sklotextilní výztužnou síťkou,  </t>
  </si>
  <si>
    <t>612475121RT3</t>
  </si>
  <si>
    <t>Omítky vnitřních stěn ze suché směsi s postřikem, vápenocementové, tloušťka vrstvy 15 mm, Postřik pod omítku</t>
  </si>
  <si>
    <t>v podlaží i ve schodišti, kompletní souvrství</t>
  </si>
  <si>
    <t>612421615R00</t>
  </si>
  <si>
    <t>Omítky vnitřní stěn vápenné nebo vápenocementové v podlaží i ve schodišti hrubé zatřené</t>
  </si>
  <si>
    <t>611475121RT3</t>
  </si>
  <si>
    <t>Omítky vnitřní stropů ze suché směsi s postřikem, vápenocementové, tloušťka vrstvy 15 mm, Postřik pod omítku</t>
  </si>
  <si>
    <t>kompletní souvrství, s pomocným lešením</t>
  </si>
  <si>
    <t>622311520RU1</t>
  </si>
  <si>
    <t>Zateplení soklu extrudovaným polystyrénem, tloušťky 60 mm, kontaktní nátěr a mozaiková omítka, Hmota nátěrová silikonová; typ: fasádní, penetrace; funkce: úprava savosti, hydrofobizační; barva: bílá; zrnitost do 0,5 mm</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</si>
  <si>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</si>
  <si>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Součinitel tepelné vodivosti izolantu je 0,035 W/mK.</t>
  </si>
  <si>
    <t>622311525RV1</t>
  </si>
  <si>
    <t>Zateplení soklu extrudovaným polystyrénem, tloušťky 160 mm, zakončené stěrkou s výztužnou tkaninou</t>
  </si>
  <si>
    <t>Položka neobsahuje kontaktní nátěr a povrchovou úpravu omítkou.</t>
  </si>
  <si>
    <t>Součinitel tepelné vodivosti izolantu je 0,038 W/mK.</t>
  </si>
  <si>
    <t>622311525RU1</t>
  </si>
  <si>
    <t>Zateplení soklu extrudovaným polystyrénem, tloušťky 160 mm, kontaktní nátěr a mozaiková omítka, Hmota nátěrová silikonová; typ: fasádní, penetrace; funkce: úprava savosti, hydrofobizační; barva: bílá; zrnitost do 0,5 mm</t>
  </si>
  <si>
    <t>622311152RT1</t>
  </si>
  <si>
    <t>Zateplení ostění expandovaným polystyrénem, tloušťky 20 mm, kontaktní nátěr a akrylátová omítka, Výrobek izolační pro budovy z pěnového polystyrenu (EPS) tvar: deska; typ: F; OH = 18 kg/m3; lambda = 0,039 W/(m.K); pevnost v tlaku = 70 kPa</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</si>
  <si>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</si>
  <si>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Součinitel tepelné vodivosti izolantu je 0,039 W/mK.</t>
  </si>
  <si>
    <t>622311133RV1</t>
  </si>
  <si>
    <t>Zateplení fasády  , expandovaným polystyrénem, tloušťky 120 mm, zakončené stěrkou s výztužnou tkaninou,  , Výrobek izolační pro budovy z pěnového polystyrenu (EPS) tvar: deska; typ: F; OH = 18 kg/m3; lambda = 0,039 W/(m.K); pevnost v tlaku = 70 kPa</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</si>
  <si>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</si>
  <si>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622311137RT3</t>
  </si>
  <si>
    <t>Zateplení fasády  , expandovaným polystyrénem, tloušťky 200 mm, kontaktní nátěr a silikonová omítka, škrábaná, zrnitost 2 mm, Výrobek izolační pro budovy z pěnového polystyrenu (EPS) tvar: deska; typ: F; OH = 18 kg/m3; lambda = 0,039 W/(m.K); pevnost v tlaku = 70 kPa</t>
  </si>
  <si>
    <t>622311135RV1</t>
  </si>
  <si>
    <t>Zateplení fasády  , expandovaným polystyrénem, tloušťky 160 mm, zakončené stěrkou s výztužnou tkaninou,  , Výrobek izolační pro budovy z pěnového polystyrenu (EPS) tvar: deska; typ: F; OH = 18 kg/m3; lambda = 0,039 W/(m.K); pevnost v tlaku = 70 kPa</t>
  </si>
  <si>
    <t>622311132RT3</t>
  </si>
  <si>
    <t>Zateplení fasády  , expandovaným polystyrénem, tloušťky 100 mm, kontaktní nátěr a silikonová omítka, škrábaná, zrnitost 2 mm, Výrobek izolační pro budovy z pěnového polystyrenu (EPS) tvar: deska; typ: F; tl = 100 mm; OH = 18 kg/m3; lambda = 0,039 W/(m.K); pevnost v tlaku =...</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</si>
  <si>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</si>
  <si>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</si>
  <si>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</si>
  <si>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622311035R00</t>
  </si>
  <si>
    <t>Profil zakládací sada (zadní profil a okapová lišta), pro tl. izolantu 180-240 mm, Lišta omítková</t>
  </si>
  <si>
    <t>63180006R</t>
  </si>
  <si>
    <t>tkanina výztužná materiál skleněné vlákno; pancéřová; plošná hmotnost 340 g/m2; velikost ok 6 x 6 mm; š = 1 000 mm; l = 25000,0 mm</t>
  </si>
  <si>
    <t>631317105R00</t>
  </si>
  <si>
    <t>Mazanina z betonu prostého řezání dilatačních spár v čerstvém betonu prostém, hloubky 0-50 mm</t>
  </si>
  <si>
    <t>(z kameniva) hlazená dřevěným hladítkem</t>
  </si>
  <si>
    <t>777101101R00</t>
  </si>
  <si>
    <t>Příprava podkladu vysávání podlah průmyslovým vysavačem</t>
  </si>
  <si>
    <t>800-773</t>
  </si>
  <si>
    <t>632443121R00</t>
  </si>
  <si>
    <t>Potěr litý cementový pevnost v tlaku 20 MPa, pokládaná plocha do 500 m2, tloušťky 50 mm</t>
  </si>
  <si>
    <t>dovoz směsi, doprava pomocí šnekového čerpadla, lití hadicí na plochu, srovnání latí do roviny</t>
  </si>
  <si>
    <t>632443122R00</t>
  </si>
  <si>
    <t>Potěr litý cementový pevnost v tlaku 20 MPa, pokládaná plocha do 500 m2, příplatek za každých 5 mm tloušťky</t>
  </si>
  <si>
    <t>28314030R</t>
  </si>
  <si>
    <t>páska dilatační kašírování fólií, PE; š = 100 mm; tl. 10 mm; l = 50 000 mm</t>
  </si>
  <si>
    <t>713121118R00</t>
  </si>
  <si>
    <t xml:space="preserve">Montáž tepelné izolace podlah  Izolace podlah tepelná obložení stěn dilatační páskou, bez dodávky materiálu,  </t>
  </si>
  <si>
    <t>800-713</t>
  </si>
  <si>
    <t>631312611R00</t>
  </si>
  <si>
    <t xml:space="preserve">Mazanina z betonu prostého tl. přes 50 do 80 mm třídy C 16/20,  </t>
  </si>
  <si>
    <t>Včetně vytvoření dilatačních spár, bez zaplnění.</t>
  </si>
  <si>
    <t>4652VL</t>
  </si>
  <si>
    <t>Venkovní žaluzie purenitový box, D+M</t>
  </si>
  <si>
    <t>soubor</t>
  </si>
  <si>
    <t>61143839VL2</t>
  </si>
  <si>
    <t>O02 - Okno plastové (750x970), D+M</t>
  </si>
  <si>
    <t>61143839VL3</t>
  </si>
  <si>
    <t>O03 - Okno plastové (750x970), D+M</t>
  </si>
  <si>
    <t>61143839VL1</t>
  </si>
  <si>
    <t>O01 - Okno plastové trojkřídlé (2750x1345), D+M</t>
  </si>
  <si>
    <t>6411</t>
  </si>
  <si>
    <t>C03 - hliníkové vchodové dveře (1100x2300)  D+M</t>
  </si>
  <si>
    <t>6401</t>
  </si>
  <si>
    <t>C01 - hliníkové vchodové dveře (1100x2300) D+M</t>
  </si>
  <si>
    <t>6402</t>
  </si>
  <si>
    <t>C02 - hliníkové vchodové dveře (1100x2300) D+M</t>
  </si>
  <si>
    <t>648991113RT2</t>
  </si>
  <si>
    <t>Osazení parapetních desek z plastických hmot Dodávka a osazení parapetních desek z plastických hmot šířky 250 mm</t>
  </si>
  <si>
    <t>a poloplastických hmot na montážní pěnu, zapravení omítky pod parapetem, těsnění spáry mezi parapetem a rámem okna, dodávka silikonu.</t>
  </si>
  <si>
    <t>941941191RT4</t>
  </si>
  <si>
    <t>Montáž lešení lehkého pracovního řadového s podlahami příplatek za každý další i započatý měsíc použití lešení  šířky šířky od 0,80 do 1,00 m a výšky do 10 m</t>
  </si>
  <si>
    <t>800-3</t>
  </si>
  <si>
    <t>včetně kotvení</t>
  </si>
  <si>
    <t>941941031RT4</t>
  </si>
  <si>
    <t>Montáž lešení lehkého pracovního řadového s podlahami šířky od 0,80 do 1,00 m, výšky do 10 m</t>
  </si>
  <si>
    <t>Včetně kotvení lešení.</t>
  </si>
  <si>
    <t>941955102R00</t>
  </si>
  <si>
    <t>Lešení lehké pracovní pomocné ve schodišti, o výšce lešeňové podlahy přes 1,5 do 3,5 m</t>
  </si>
  <si>
    <t>941955001R00</t>
  </si>
  <si>
    <t>Lešení lehké pracovní pomocné pomocné, o výšce lešeňové podlahy do 1,2 m</t>
  </si>
  <si>
    <t>941941831RT4</t>
  </si>
  <si>
    <t>Demontáž lešení lehkého řadového s podlahami šířky od 0,8 do 1 m, výšky do 10 m</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</si>
  <si>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</si>
  <si>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</si>
  <si>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998011001R00</t>
  </si>
  <si>
    <t>Přesun hmot pro budovy s nosnou konstrukcí zděnou výšky do 6 m</t>
  </si>
  <si>
    <t>přesun hmot pro budovy občanské výstavby (JKSO 801), budovy pro bydlení (JKSO 803) budovy pro výrobu a služby (JKSO 812) s nosnou svislou konstrukcí zděnou z cihel nebo tvárnic nebo kovovou</t>
  </si>
  <si>
    <t>711212611R00</t>
  </si>
  <si>
    <t>Izolace proti vodě doplňky  těsnicí pás šířky 120 mm do svislých koutů</t>
  </si>
  <si>
    <t>800-711</t>
  </si>
  <si>
    <t>998711201R00</t>
  </si>
  <si>
    <t>Přesun hmot pro izolace proti vodě svisle do 6 m</t>
  </si>
  <si>
    <t>POL1_7</t>
  </si>
  <si>
    <t>50 m vodorovně měřeno od těžiště půdorysné plochy skládky do těžiště půdorysné plochy objektu</t>
  </si>
  <si>
    <t>711191171RT2</t>
  </si>
  <si>
    <t>Provedení izolace proti zemní vlhkosti ostatní vodorovné uložení, podkladní textilie, 300 g/m2</t>
  </si>
  <si>
    <t>711191172RT2</t>
  </si>
  <si>
    <t>Provedení izolace proti zemní vlhkosti ostatní vodorovné uložení, ochranná textilie, 300 g/m2</t>
  </si>
  <si>
    <t>711171559RU2</t>
  </si>
  <si>
    <t>Provedení izolace proti zemní vlhkosti termoplasty vodorovné, volně položené, fólie z PVC, tloušťky 1,5 mm</t>
  </si>
  <si>
    <t>711191271RT2</t>
  </si>
  <si>
    <t>Provedení izolace proti zemní vlhkosti ostatní svislé uložení, podkladní textilie, 300 g/m2</t>
  </si>
  <si>
    <t>711172559RU2</t>
  </si>
  <si>
    <t>Provedení izolace proti zemní vlhkosti termoplasty svislé, volně položené, fólie z PVC, tloušťky 1,5 mm</t>
  </si>
  <si>
    <t>711212005R00</t>
  </si>
  <si>
    <t>Izolace proti vodě stěrka hydroizolační  bitumenová, proti zemní vlhkosti, včetně penetrace</t>
  </si>
  <si>
    <t>dvouvrstvá</t>
  </si>
  <si>
    <t>998713201R00</t>
  </si>
  <si>
    <t>Přesun hmot pro izolace tepelné v objektech výšky do 6 m</t>
  </si>
  <si>
    <t>50 m vodorovně</t>
  </si>
  <si>
    <t>713191100RT9</t>
  </si>
  <si>
    <t>Izolace tepelné běžných konstrukcí - doplňky položení separační fólie, včetně dodávky PE fólie</t>
  </si>
  <si>
    <t>713111127RT2</t>
  </si>
  <si>
    <t xml:space="preserve">Montáž tepelné izolace stropů tepelná izolace stropů rovných spodem na tmel a hmoždinky, betonový strop, bez dodávky materiálu,  </t>
  </si>
  <si>
    <t>713121121RT1</t>
  </si>
  <si>
    <t>Montáž tepelné izolace podlah  dvouvrstvá, bez dodávky materiálu</t>
  </si>
  <si>
    <t>Nařezání izolace na potřebný rozměr a položení na podklad ve dvou vrstvách bez dodávky izolace.</t>
  </si>
  <si>
    <t>713135112RK1</t>
  </si>
  <si>
    <t>Montáž difúzní fólie do stěn (dřevostaveb) s přelepením spojů, včetně dodávky fólie a spojovací pásky</t>
  </si>
  <si>
    <t>28375855R</t>
  </si>
  <si>
    <t>Výrobek izolační pro budovy z pěnového polystyrenu (EPS) tvar: deska; typ: s grafitem; tl = 80 mm; OH = 25 kg/m3; lambda = 0,030 W/(m.K); pevnost v tlaku = 150 kPa</t>
  </si>
  <si>
    <t>28375854R</t>
  </si>
  <si>
    <t>Výrobek izolační pro budovy z pěnového polystyrenu (EPS) tvar: deska; typ: s grafitem; tl = 60 mm; OH = 25 kg/m3; lambda = 0,030 W/(m.K); pevnost v tlaku = 150 kPa</t>
  </si>
  <si>
    <t>28375853R</t>
  </si>
  <si>
    <t>Výrobek izolační pro budovy z pěnového polystyrenu (EPS) tvar: deska; typ: s grafitem; tl = 50 mm; OH = 25 kg/m3; lambda = 0,030 W/(m.K); pevnost v tlaku = 150 kPa</t>
  </si>
  <si>
    <t>28376308R</t>
  </si>
  <si>
    <t>Výrobek izolační pro budovy z pěnového polystyrenu (EPS) tvar: deska; typ: F; tl = 120 mm; lambda = 0,037 W/(m.K); pevnost v tlaku = 100 kPa</t>
  </si>
  <si>
    <t>631403360R</t>
  </si>
  <si>
    <t>Výrobek izolační pro budovy z minerální vlny (MW) tvar: deska; vlákna: podélná; tloušťka d = 200,0 mm; OH = 80 kg/m3; lambda = 0,035 W/(m.K); pevnost v tlaku CS 20 kPa</t>
  </si>
  <si>
    <t>5535073169RVL</t>
  </si>
  <si>
    <t>Mřížka větrací  600x300, PVC, v barvě fasády</t>
  </si>
  <si>
    <t>728415114R00</t>
  </si>
  <si>
    <t xml:space="preserve">Mřížky, regulátory montáž čtyřhranné větrací nebo ventilační mřížky, do průřezu 0,20 m2,  </t>
  </si>
  <si>
    <t>800-728</t>
  </si>
  <si>
    <t>762395000R00</t>
  </si>
  <si>
    <t>Spojovací a ochranné prostředky svory, prkna, hřebíky, pásová ocel, vruty, impregnace</t>
  </si>
  <si>
    <t>800-762</t>
  </si>
  <si>
    <t>762332140R00</t>
  </si>
  <si>
    <t>Vázané konstrukce krovů montáž  střech pultových, sedlových, valbových, stanových čtvercového nebo obdélníkového půdorysu z řeziva, průřezové plochy přes 288 do 450 cm2</t>
  </si>
  <si>
    <t>762332130R00</t>
  </si>
  <si>
    <t>Vázané konstrukce krovů montáž  střech pultových, sedlových, valbových, stanových čtvercového nebo obdélníkového půdorysu z řeziva, průřezové plochy přes 120 do 288 cm2</t>
  </si>
  <si>
    <t>762332120R00</t>
  </si>
  <si>
    <t>Vázané konstrukce krovů montáž  střech pultových, sedlových, valbových, stanových čtvercového nebo obdélníkového půdorysu z řeziva, průřezové plochy přes 120 do 224 cm2</t>
  </si>
  <si>
    <t>762342203RT4</t>
  </si>
  <si>
    <t>Montáž laťování střech o sklonu do 60° při vzdálenost latí přes 220 do 360 mm, včetně dodávky latí 40/60 mm</t>
  </si>
  <si>
    <t>762342205RT4</t>
  </si>
  <si>
    <t>Montáž kontralatí na vruty, s dodávkou těsnicí pěny pod kontralatě, a dodávkou latí 40 x 60 mm</t>
  </si>
  <si>
    <t>762341630R00</t>
  </si>
  <si>
    <t xml:space="preserve">Montáž bednění okapových říms, krajnic, závětrných prken, a žaluzií ve spádu nebo rovnoběžně s okapem z desek tvrdých tloušťky do 8 mm,  </t>
  </si>
  <si>
    <t>762911111R00</t>
  </si>
  <si>
    <t>Impregnace řeziva máčením, ochrana proti dřevokazným houbám, plísním a dřevokaznému hmyzu , Hmota nátěrová</t>
  </si>
  <si>
    <t>60515841R</t>
  </si>
  <si>
    <t>Dřevo konstrukční rostlé (KVH) dřevina: SM; tl = 120,0 mm; šířka = 140 mm; nepohledové (NSi); tř. pevnosti C24</t>
  </si>
  <si>
    <t>60515285.AR</t>
  </si>
  <si>
    <t>Hranol dřevina: SM</t>
  </si>
  <si>
    <t>60515248R</t>
  </si>
  <si>
    <t>59590739.AR</t>
  </si>
  <si>
    <t>deska cementotřísková l = 3 350 mm; š = 1 250 mm; tl. 16,0 mm; povrch hladký; pero-drážka</t>
  </si>
  <si>
    <t>763614111RW6</t>
  </si>
  <si>
    <t>Montáž podlahy, z desek tl. do 18 mm, na sraz, přibitím, včetně dodávky desky dřevoštěpkové</t>
  </si>
  <si>
    <t>800-763</t>
  </si>
  <si>
    <t>vč. dodávky a montáže spojovacího materiálu</t>
  </si>
  <si>
    <t>60725012R</t>
  </si>
  <si>
    <t>Deska z plochých třísek (OSB) typ: 3; tl = 15,0 mm; povrch: nebroušený; hrana: rovná</t>
  </si>
  <si>
    <t>60510055R</t>
  </si>
  <si>
    <t>Lať dřevina: SM; jakost: I; tl = 40 mm; š = 60 mm</t>
  </si>
  <si>
    <t>764352203R00</t>
  </si>
  <si>
    <t>Žlaby z pozinkovaného plechu dodávka a montáž žlabů včetně háků, čel, rohů, rovných hrdel a dilatací  podokapních půlkulatých, rš 330 mm, Tyč ocelová válcovaná za tepla průřez: plochý; značka: S235JR (1.0038); šířka ramene = 30 mm; t = 5,0 mm</t>
  </si>
  <si>
    <t>800-764</t>
  </si>
  <si>
    <t>998764201R00</t>
  </si>
  <si>
    <t>Přesun hmot pro konstrukce klempířské v objektech výšky do 6 m</t>
  </si>
  <si>
    <t>764812230R00</t>
  </si>
  <si>
    <t xml:space="preserve">Oplechování  okapů střech z tvrdé krytiny, z lakovaného pozinkovaného plechu, rš 400 mm, dodávka a montáž </t>
  </si>
  <si>
    <t>včetně zhotovení rohů, spojů a dilatací</t>
  </si>
  <si>
    <t>764411127R00</t>
  </si>
  <si>
    <t>Dodávka a montáž parapetu z taženého hliníkového profilu šířky 320 mm</t>
  </si>
  <si>
    <t>764816420R00</t>
  </si>
  <si>
    <t xml:space="preserve">Oplechování  okapnice, z lakovaného pozinkovaného plechu, rš 200 mm, dodávka a montáž </t>
  </si>
  <si>
    <t>764819213R00</t>
  </si>
  <si>
    <t>Odpadní trouby kruhové, průměr 120 mm, z lakovaného pozinkovaného plechu,  , dodávka a montáž</t>
  </si>
  <si>
    <t>včetně kolena, objímky, spojovacího materiálu a zednické výpomoci.</t>
  </si>
  <si>
    <t>764411155R00</t>
  </si>
  <si>
    <t>Dodávka a montáž parapetu z taženého hliníkového profilu Boční krytky k parapetům z taženého hliníkového profilu šířky 195-240 mm</t>
  </si>
  <si>
    <t>pár</t>
  </si>
  <si>
    <t>765311723R00</t>
  </si>
  <si>
    <t xml:space="preserve">Krytina pálená doplňky drážková i bobrovka, větrací pás okapní 500/10 cm plastový,  </t>
  </si>
  <si>
    <t>800-765</t>
  </si>
  <si>
    <t>Dodávka a montáž větrací mřížky včetně spojovacích prostředků.</t>
  </si>
  <si>
    <t>765332611R00</t>
  </si>
  <si>
    <t xml:space="preserve">Krytina betonová Doplňky pro betonovou zastřešení krytinu drážkovou, taška větrací,  </t>
  </si>
  <si>
    <t>Dodávka a montáž odvětrací plastové tašky.</t>
  </si>
  <si>
    <t>765332132R00</t>
  </si>
  <si>
    <t>Krytina betonová Doplňky pro betonovou zastřešení krytinu drážkovou, štítová hrana, v barvě cihlové, višňové, hnědé, šedé, černé</t>
  </si>
  <si>
    <t>Dodávka a montáž tašek pultových okajových včetně spojovacích prostředků.</t>
  </si>
  <si>
    <t>592442450R</t>
  </si>
  <si>
    <t>Okno vyklápěcí; funkce: střešní, výlezové; počet křídel: 1; křídlo: dřevěné; rám: dřevěný; šířka = 450 mm; výška = 730 mm; tvar: pravidelný; počet skel: jednosklo; polykarbonát; ovládání: manuální; barva: cihlová, višňová, hnědá, černá, šedá</t>
  </si>
  <si>
    <t>446122001R00</t>
  </si>
  <si>
    <t>Montáž nadstřešních dílců - výlezů na střechu</t>
  </si>
  <si>
    <t>765332121R00</t>
  </si>
  <si>
    <t>Krytina betonová Krytina betonová střech jednoduchých z tašek drážkových, v barvě cihlové, višňové, hnědé, šedé, černé</t>
  </si>
  <si>
    <t>Dodávka a montáž tašek základních, půlených, větracích, protisněhových včetně spojovacích prostředků.</t>
  </si>
  <si>
    <t>765332141R00</t>
  </si>
  <si>
    <t>Krytina betonová Doplňky pro betonovou zastřešení krytinu drážkovou, hřeben s větracím pásem, v barvě cihlové, višňové, hnědé, šedé, černé</t>
  </si>
  <si>
    <t>Dodávka a montáž hřebenáče, hřebenové ucpávky, pásu univerzálního, hřebenové latě včetně spojovacích prostředků.</t>
  </si>
  <si>
    <t>61181407R</t>
  </si>
  <si>
    <t>Zárubeň dřevěná obložková; pro sádrokarton, zdění; průchozí š. = 800 mm; průchozí v. = 1970 mm; tl. stěny 80 až 300 mm; povrchová úprava: CPL</t>
  </si>
  <si>
    <t>998766201R00</t>
  </si>
  <si>
    <t>Přesun hmot pro konstrukce truhlářské v objektech výšky do 6 m</t>
  </si>
  <si>
    <t>800-766</t>
  </si>
  <si>
    <t>766670011R00</t>
  </si>
  <si>
    <t>Montáž obložkové nebo rámové zárubně a dveřního křídla jednokřídlového</t>
  </si>
  <si>
    <t>54914622R</t>
  </si>
  <si>
    <t>kování interiérové kliky se štíty pro klíč; povrch - kliky pochromované TiN (zlatá); povrch - štíty leštěná nerez TiN (zlatá)</t>
  </si>
  <si>
    <t>611601213R</t>
  </si>
  <si>
    <t>Dveře dřevěné jednostranně otevíravé; šířka = 800 mm; výška = 1 970 mm; počet křídel: 1; povrchová úprava: lakovaný RAL; struktura povrchu: oboustranně hladká; míra zasklení: plné křídlo</t>
  </si>
  <si>
    <t>725291116R00</t>
  </si>
  <si>
    <t>Invalidní program madlo jednoduché pevné, rozměr 700 mm, bílé</t>
  </si>
  <si>
    <t>800-721</t>
  </si>
  <si>
    <t>952902110R00</t>
  </si>
  <si>
    <t>Čištění budov zametáním v místnostech, chodbách, na schodišti a na půdě</t>
  </si>
  <si>
    <t>771101101R00</t>
  </si>
  <si>
    <t xml:space="preserve">Příprava podkladu pod dlažby vysávání podkladů pod keramickou dlažbu průmyslovým vysavačem </t>
  </si>
  <si>
    <t>800-771</t>
  </si>
  <si>
    <t>711212601RT5</t>
  </si>
  <si>
    <t>Izolace proti vodě doplňky  těsnicí pás š.120 mm do spoje podlaha-stěna</t>
  </si>
  <si>
    <t>771578011R00</t>
  </si>
  <si>
    <t>Montáž podlah vnitřních z dlaždic keramických Zvláštní úpravy spár spára podlaha-stěna silikonem</t>
  </si>
  <si>
    <t>vč. dodávky a montáže silikonu.</t>
  </si>
  <si>
    <t>998771201R00</t>
  </si>
  <si>
    <t>Přesun hmot pro podlahy z dlaždic v objektech výšky do 6 m</t>
  </si>
  <si>
    <t>711212921R00</t>
  </si>
  <si>
    <t xml:space="preserve">Provedení hydroizolační těsnicí stěrky 2x </t>
  </si>
  <si>
    <t>711212000R00</t>
  </si>
  <si>
    <t>Izolace proti vodě nátěr podkladní pod hydroizolační stěrky</t>
  </si>
  <si>
    <t>771475014R00</t>
  </si>
  <si>
    <t>Montáž soklíků z dlaždic keramických výšky 100 mm, soklíků vodorovných, kladených do flexibilního tmele</t>
  </si>
  <si>
    <t>771575109RT0</t>
  </si>
  <si>
    <t>Montáž podlah vnitřních z dlaždic keramických 300 x 200 mm, režných nebo glazovaných, hladkých, kladených do flexibilního tmele</t>
  </si>
  <si>
    <t>597623142R</t>
  </si>
  <si>
    <t>Dlažba keramická s glazurou (GL); tl. = 7,0 mm; a = 298 mm; b = 298 mm; nasákavost = 3,0 %; povrch: hladký, matný; barva: šedá</t>
  </si>
  <si>
    <t>597642410R</t>
  </si>
  <si>
    <t>dlažba keramická sokl; š = 80 mm; l = 300 mm; h = 9,0 mm; povrch matný; pro interiér i exteriér</t>
  </si>
  <si>
    <t>776101101R00</t>
  </si>
  <si>
    <t>Přípravné práce vysávání povlakových podlah průmyslovým vysavačem</t>
  </si>
  <si>
    <t>800-775</t>
  </si>
  <si>
    <t>položky neobsahují žádný materiál</t>
  </si>
  <si>
    <t>998776201R00</t>
  </si>
  <si>
    <t>Přesun hmot pro podlahy povlakové v objektech výšky do 6 m</t>
  </si>
  <si>
    <t>vodorovně do 50 m</t>
  </si>
  <si>
    <t>776101121R00</t>
  </si>
  <si>
    <t>Přípravné práce penetrace podkladu</t>
  </si>
  <si>
    <t>23521328R</t>
  </si>
  <si>
    <t>Penetrace funkce: adhezní můstek; ředidlo: voda (disperzní)</t>
  </si>
  <si>
    <t>kg</t>
  </si>
  <si>
    <t>776521200RV1</t>
  </si>
  <si>
    <t>Lepení podlah z plastových dílců z vinylových dílců, tloušťky 2 mm, včetně dodávky, Krytina podlahová vinylová heterogenní; lamely; tl = 2,00 mm; š = 180 mm; nášlapná vrstva = 0,40 mm; povrchová úprava: PUR; zatížení: 23, 32, 41; p...</t>
  </si>
  <si>
    <t>776421100RU1</t>
  </si>
  <si>
    <t>Lepení soklíků PVC a napojení krytiny na stěnu lepení podlahových soklíků z PVC a vinylu včetně dodávky soklíku, Lišta soklová</t>
  </si>
  <si>
    <t>597813660R</t>
  </si>
  <si>
    <t>Obklad keramický typ: běžný; s glazurou (GL); tl. = 6,8 mm; a = 198 mm; b = 248 mm; povrch: hladký, matný; barva: bílá</t>
  </si>
  <si>
    <t>781479711R00</t>
  </si>
  <si>
    <t>Montáž obkladů vnitřních z dlaždic keramických Příplatky k položkám montáže obkladů vnitřních stěn z dlaždic keramických příplatek k obkladu stěn keram.,za plochu do 10 m2</t>
  </si>
  <si>
    <t>998781201R00</t>
  </si>
  <si>
    <t>Přesun hmot pro obklady keramické v objektech výšky do 6 m</t>
  </si>
  <si>
    <t>781497912R00</t>
  </si>
  <si>
    <t>Lišty k obkladům profil rohový profil z plastické hmoty s dutým položlábkem pro vnitřní kouty, stak podlah/stěna, výška pro podlahu 9 mm, výška pro stěnu 9 mm, šířka profilu R = 18 mm</t>
  </si>
  <si>
    <t>781415016R00</t>
  </si>
  <si>
    <t>Montáž obkladů vnitřních z obkládaček pórovinových nad 200 x 250 mm , lepených do flexibilního tmele</t>
  </si>
  <si>
    <t>781497111RS2</t>
  </si>
  <si>
    <t xml:space="preserve">Lišty k obkladům profil ukončovací leštěný hliník, uložení do tmele, výška profilu 8 mm,  </t>
  </si>
  <si>
    <t>781101142R00</t>
  </si>
  <si>
    <t>Příprava podkladu před provedením obkladu provedení hydroizolační stěrky dvouvrstvé</t>
  </si>
  <si>
    <t>782155015RT2</t>
  </si>
  <si>
    <t>Montáž obkladu stěn z umělého kamene imitace cihelných obkladů vč.dodávky obkladu, rozměr 295x60 mm, tloušťky do 15 mm, spárovaní šířky 10 mm</t>
  </si>
  <si>
    <t>800-782</t>
  </si>
  <si>
    <t>784442001RT2</t>
  </si>
  <si>
    <t>Malby z malířských směsí disperzních, v místnostech do 3,8 m, jednobarevné, dvojnásobné + 1x penetrace, Hmota vyrovnávací</t>
  </si>
  <si>
    <t>800-784</t>
  </si>
  <si>
    <t>79901VL1</t>
  </si>
  <si>
    <t>Obezdění rozvaděče se stříčkou, D+M</t>
  </si>
  <si>
    <t>kompl</t>
  </si>
  <si>
    <t>Kalkul</t>
  </si>
  <si>
    <t>79902VL2</t>
  </si>
  <si>
    <t>Čistící rohož 1015x615, D+M (Z01)</t>
  </si>
  <si>
    <t>13485320R</t>
  </si>
  <si>
    <t>Tyč ocelová válcovaná za tepla průřez: UPE; značka: S235JR (1.0038); h = 220 mm; b = 85 mm; s = 6,5 mm; t = 12,0 mm</t>
  </si>
  <si>
    <t>317941123R00</t>
  </si>
  <si>
    <t>Osazení ocelových válcovaných nosníků na zdivu bez dodávky materiálu, výšky od 140 do 220 mm</t>
  </si>
  <si>
    <t>profilu I, nebo IE, nebo U, nebo UE, nebo L</t>
  </si>
  <si>
    <t>158</t>
  </si>
  <si>
    <t>Zajištění požárně-bezpečnostního zajištění stavby (zař. aut. detekce a sign. + 2x PHP (34A a 183B)</t>
  </si>
  <si>
    <t>005121010R</t>
  </si>
  <si>
    <t>Vybudování zařízení staveniště</t>
  </si>
  <si>
    <t>Soubor</t>
  </si>
  <si>
    <t>POL99_8</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</si>
  <si>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</si>
  <si>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44984114R</t>
  </si>
  <si>
    <t>přístoj hasicí práškový; P6Te; třída hašení A,B,C; výtlačný prostředek dusík; náplň 6 kg; provozní schopnost od -30 do + 60°C</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</si>
  <si>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</si>
  <si>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</si>
  <si>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</si>
  <si>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</si>
  <si>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</si>
  <si>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</si>
  <si>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005124010R</t>
  </si>
  <si>
    <t>Koordinační činnost</t>
  </si>
  <si>
    <t>Koordinace stavebních a technologických dodávek stavby.</t>
  </si>
  <si>
    <t>991VL1</t>
  </si>
  <si>
    <t>Poklop z PUR panelů nad schodišťovým prostorem 1700x4800, D+M (Z02)</t>
  </si>
  <si>
    <t>005241020R</t>
  </si>
  <si>
    <t xml:space="preserve">Geodetické zaměření skutečného provedení  </t>
  </si>
  <si>
    <t>Náklady na provedení skutečného zaměření stavby v rozsahu nezbytném pro zápis změny do katastru nemovitostí.</t>
  </si>
  <si>
    <t>005241010R</t>
  </si>
  <si>
    <t xml:space="preserve">Dokumentace skutečného provedení </t>
  </si>
  <si>
    <t>Náklady na vyhotovení dokumentace skutečného provedení stavby a její předání objednateli v požadované formě a požadovaném počtu.</t>
  </si>
  <si>
    <t>SUM</t>
  </si>
  <si>
    <t>END</t>
  </si>
  <si>
    <t>132200010RA0</t>
  </si>
  <si>
    <t>Hloubení rýh nezapažených šířky do 60 cm, v hornině 1 ÷ 4, odvoz do 1 000 m, uložení na skládku</t>
  </si>
  <si>
    <t>AP-HSV</t>
  </si>
  <si>
    <t>Agregovaná položka</t>
  </si>
  <si>
    <t>POL2_0</t>
  </si>
  <si>
    <t>132200012RA0</t>
  </si>
  <si>
    <t>Hloubení rýh nezapažených šířky do 200 cm, v hornině 1 ÷ 4, odvoz do 1 000 m, uložení na skládku</t>
  </si>
  <si>
    <t>174101101R00</t>
  </si>
  <si>
    <t>Zásyp sypaninou se zhutněním jam, šachet, rýh nebo kolem objektů v těchto vykopávkách</t>
  </si>
  <si>
    <t>POL1_0</t>
  </si>
  <si>
    <t>z jakékoliv horniny s uložením výkopku po vrstvách,</t>
  </si>
  <si>
    <t>199000002R00</t>
  </si>
  <si>
    <t>Poplatky za skládku horniny 1- 4, skupina 17 05 04 z Katalogu odpadů</t>
  </si>
  <si>
    <t>451572111R00</t>
  </si>
  <si>
    <t>Lože pod potrubí, stoky a drobné objekty z kameniva drobného těženého 0÷4 mm</t>
  </si>
  <si>
    <t>v otevřeném výkopu,</t>
  </si>
  <si>
    <t>612403399R00</t>
  </si>
  <si>
    <t>Hrubá výplň rýh ve stěnách, jakoukoliv maltou jakoukoliv maltou  jakékoliv šířky</t>
  </si>
  <si>
    <t>jakékoliv šířky rýhy,</t>
  </si>
  <si>
    <t>894432112R00</t>
  </si>
  <si>
    <t>Osazení plastových šachet revizních průměr 425 mm</t>
  </si>
  <si>
    <t>894421111R00</t>
  </si>
  <si>
    <t>Osazení betonových dílců pro šachty podle DIN 4034 skruže rovné, o hmotnosti do 0,5 t</t>
  </si>
  <si>
    <t>na kroužek,</t>
  </si>
  <si>
    <t>899311111R00</t>
  </si>
  <si>
    <t>Osazení poklopů litinových s rámem do 50 kg</t>
  </si>
  <si>
    <t>974031142R00</t>
  </si>
  <si>
    <t>Vysekání rýh v jakémkoliv zdivu cihelném v ploše  do hloubky 70 mm, šířky do 70 mm</t>
  </si>
  <si>
    <t>801-3</t>
  </si>
  <si>
    <t>974031153R00</t>
  </si>
  <si>
    <t>Vysekání rýh v jakémkoliv zdivu cihelném v ploše  do hloubky 100 mm, šířky do 100 mm</t>
  </si>
  <si>
    <t>971033231R00</t>
  </si>
  <si>
    <t>Vybourání otvorů ve zdivu cihelném z jakýchkoliv cihel pálených  na jakoukoliv maltu vápenou nebo vápenocementovou, plochy do 0,0225 m2, tloušťky do 150 mm</t>
  </si>
  <si>
    <t>základovém nebo nadzákladovém,</t>
  </si>
  <si>
    <t>979082111R00</t>
  </si>
  <si>
    <t>Vnitrostaveništní doprava suti a vybouraných hmot do 10 m</t>
  </si>
  <si>
    <t>979082121R00</t>
  </si>
  <si>
    <t>Vnitrostaveništní doprava suti a vybouraných hmot příplatek k ceně za každých dalších 5 m</t>
  </si>
  <si>
    <t>979081111RT3</t>
  </si>
  <si>
    <t>Odvoz suti a vybouraných hmot na skládku do 1 km</t>
  </si>
  <si>
    <t>979081121R00</t>
  </si>
  <si>
    <t>Odvoz suti a vybouraných hmot na skládku příplatek za každý další 1 km</t>
  </si>
  <si>
    <t>979990107R00</t>
  </si>
  <si>
    <t>Poplatek za uložení, směs betonu, cihel a dřeva,  , skupina 17 09 04 z Katalogu odpadů</t>
  </si>
  <si>
    <t>713571115R00</t>
  </si>
  <si>
    <t>Požárně ochranná manžeta EI 90, D 110 mm, Manžeta potrubní</t>
  </si>
  <si>
    <t>721176103R00</t>
  </si>
  <si>
    <t>Potrubí HT připojovací vnější průměr D 50 mm, tloušťka stěny 1,8 mm, DN 50</t>
  </si>
  <si>
    <t>včetně tvarovek, objímek. Bez zednických výpomocí.</t>
  </si>
  <si>
    <t>721176105R00</t>
  </si>
  <si>
    <t>Potrubí HT připojovací vnější průměr D 110 mm, tloušťka stěny 2,7 mm, DN 100</t>
  </si>
  <si>
    <t>721176113R00</t>
  </si>
  <si>
    <t>Potrubí HT odpadní svislé vnější průměr D 50 mm, tloušťka stěny 1,8 mm, DN 50</t>
  </si>
  <si>
    <t>721176114R00</t>
  </si>
  <si>
    <t>Potrubí HT odpadní svislé vnější průměr D 75 mm, tloušťka stěny 1,9 mm, DN 70</t>
  </si>
  <si>
    <t>721176115R00</t>
  </si>
  <si>
    <t>Potrubí HT odpadní svislé vnější průměr D 110 mm, tloušťka stěny 2,7 mm, DN 100</t>
  </si>
  <si>
    <t>721176222R00</t>
  </si>
  <si>
    <t>Potrubí KG svodné (ležaté) v zemi vnější průměr D 110 mm, tloušťka stěny 3,2 mm, DN 100</t>
  </si>
  <si>
    <t>721176223R00</t>
  </si>
  <si>
    <t>Potrubí KG svodné (ležaté) v zemi vnější průměr D 125 mm, tloušťka stěny 3,2 mm, DN 125</t>
  </si>
  <si>
    <t>721176224R00</t>
  </si>
  <si>
    <t>Potrubí KG svodné (ležaté) v zemi vnější průměr D 160 mm, tloušťka stěny 4,0 mm, DN 150</t>
  </si>
  <si>
    <t>892581111R00</t>
  </si>
  <si>
    <t>Zkoušky těsnosti kanalizačního potrubí zkouška těsnosti kanalizačního potrubí vodou  do DN 300 mm</t>
  </si>
  <si>
    <t>vodou nebo vzduchem,</t>
  </si>
  <si>
    <t>721273200RT3</t>
  </si>
  <si>
    <t>Ventilační hlavice D 110 mm, souprava z PP</t>
  </si>
  <si>
    <t>286971675R</t>
  </si>
  <si>
    <t>Díl plastový šachtový</t>
  </si>
  <si>
    <t>POL3_0</t>
  </si>
  <si>
    <t>286971402R</t>
  </si>
  <si>
    <t>trubka plastová kanalizační PVC-U; korugovaná; D = 476,0 mm; l = 1 500,0 mm</t>
  </si>
  <si>
    <t>286971412R</t>
  </si>
  <si>
    <t>trubka plastová kanalizační PVC-U; hladká, teleskopická; l = 375,0 mm</t>
  </si>
  <si>
    <t>59224201R</t>
  </si>
  <si>
    <t>konus pro šachtu DN 425; železobeton; d = 730,0 mm; DN 2 = 490 mm; h = 240 mm</t>
  </si>
  <si>
    <t>55241704R</t>
  </si>
  <si>
    <t>Poklop šachtový</t>
  </si>
  <si>
    <t>998721102R00</t>
  </si>
  <si>
    <t>Přesun hmot pro vnitřní kanalizaci v objektech výšky do 12 m</t>
  </si>
  <si>
    <t>50 m vodorovně, měřeno od těžiště půdorysné plochy skládky do těžiště půdorysné plochy objektu</t>
  </si>
  <si>
    <t>725017123R00</t>
  </si>
  <si>
    <t>Umyvadlo na šrouby, bílé, šířka 600 mm, hloubka 450 mm</t>
  </si>
  <si>
    <t>55162338.AR</t>
  </si>
  <si>
    <t>Uzávěrka zápachová ZTI</t>
  </si>
  <si>
    <t>55162340.AR</t>
  </si>
  <si>
    <t>souprava připojovací pro umyvadla; výškově nastavitelná; DN 32 x 5/4"; mosaz, povrch chrom</t>
  </si>
  <si>
    <t>725869101R00</t>
  </si>
  <si>
    <t>Montáž zápachové uzávěrky umyvadlové, D 32</t>
  </si>
  <si>
    <t>725014131RT1</t>
  </si>
  <si>
    <t>Klozetové mísy závěsné, bilé, hluboké splachování, zadní, včetně sedátka, šířka 360 mm, hloubka 510 mm, výška 400 mm, Sada upevňovací</t>
  </si>
  <si>
    <t>286967561R</t>
  </si>
  <si>
    <t>Systém předstěnový použití: záchodová mísa; pro zazdění mokrým procesem; v = 1 080 mm; š = 420 mm; hl = 120 mm; připojení vody: zezadu, shora; R; 1/2"; příslušenství: nádržka 7,5 l</t>
  </si>
  <si>
    <t>Navržen systém s max. objemem 6 litrů, minimální objem splachované vody bude přenastaven na 2 litry, odpovídá hodnocení EU Water Label</t>
  </si>
  <si>
    <t>725119401R00</t>
  </si>
  <si>
    <t>Doplňky Montáž doplňků zařízení záchodů předstěnový systém</t>
  </si>
  <si>
    <t>28696752R</t>
  </si>
  <si>
    <t>tlačítko ovládací plastové; pro ovládání zepředu; ovládací síla do 20,0 N; množství splachování 2; barva Bílá / pochromovaná lesklá / bílá</t>
  </si>
  <si>
    <t>721223425RT1</t>
  </si>
  <si>
    <t>Vpusť podlahová se zápachovou uzávěrkou průměr 50, 75 mm, balkonové, terasové s otočným kloubem na odtoku, s izolační přírubou,123x123mm/115x115mm,, včetně dodávky materiálu, Vpust podlahová materiál: plast; mřížka nerezová; dl = 123 mm; š = 123 mm; stav. výška od 103 mm; odtok otočný se sklonem 0 - 90°, průměr 50/75 mm ...</t>
  </si>
  <si>
    <t>725200050RA0</t>
  </si>
  <si>
    <t>Montáž zařizovacích předmětů sprcha</t>
  </si>
  <si>
    <t>AP-PSV</t>
  </si>
  <si>
    <t>55162400R</t>
  </si>
  <si>
    <t>Vpust podlahová materiál: plast; mřížka nerezová; dl = 123 mm; š = 123 mm; stav. výška od 158 mm; odtok svislý 50/75/110 mm; zatížení: K 3; příslušenství: sifon, izolační límec</t>
  </si>
  <si>
    <t>551623505R</t>
  </si>
  <si>
    <t>Příslušenství vzduchotechnické jednotky - zápachová uzávěra podomítková; materiál: plast; DN 32</t>
  </si>
  <si>
    <t>725860181RT1</t>
  </si>
  <si>
    <t>Zápachová uzávěrka (sifon) pro zařizovací předměty D 40/50 mm; podomítková, pro pračky/myčky; PE; příslušenství přip. koleno,přivzdušňovací ventil, krycí deska nerez, montážní kryt, včetně dodávky materiálu</t>
  </si>
  <si>
    <t>Dvířka reviznímagnetická 150 x 200mm, pro obklad</t>
  </si>
  <si>
    <t>Není obsaženo v databázi RTS, cenová soustava vlastní</t>
  </si>
  <si>
    <t>55162490R</t>
  </si>
  <si>
    <t>lapač střešních splavenin napojení boční; plast; kulový kloub, protizápachová klapka, koš</t>
  </si>
  <si>
    <t>725291136R00</t>
  </si>
  <si>
    <t>Invalidní program madlo dvojité sklopné, rozměr 830 mm, bílé</t>
  </si>
  <si>
    <t>725291131R00</t>
  </si>
  <si>
    <t>Invalidní program madlo dvojité pevné, rozměr 500 mm, bílé</t>
  </si>
  <si>
    <t>725291114R00</t>
  </si>
  <si>
    <t>Invalidní program madlo jednoduché pevné, rozměr 600 mm, bílé</t>
  </si>
  <si>
    <t>725291175R00</t>
  </si>
  <si>
    <t>Invalidní program sedátko sklopné s opěrnou nohou,  , nerez</t>
  </si>
  <si>
    <t>Drobný instalační materiál, doplňkové montážní práce</t>
  </si>
  <si>
    <t>998725102R00</t>
  </si>
  <si>
    <t>Přesun hmot pro zařizovací předměty v objektech výšky do 12 m</t>
  </si>
  <si>
    <t>460600002R00</t>
  </si>
  <si>
    <t>Příplatek za odvoz za každých dalších 1000 m</t>
  </si>
  <si>
    <t>871161121R00</t>
  </si>
  <si>
    <t>Montáž potrubí z plastických hmot z tlakových trubek polyetylenových, vnějšího průměru 32 mm</t>
  </si>
  <si>
    <t>899721111R00</t>
  </si>
  <si>
    <t>Výstražné fólie výstražná fólie pro vodovod, šířka 22 cm</t>
  </si>
  <si>
    <t>899731114R00</t>
  </si>
  <si>
    <t>Signalizační vodič CYY, 6 mm2</t>
  </si>
  <si>
    <t>974031143R00</t>
  </si>
  <si>
    <t>Vysekání rýh v jakémkoliv zdivu cihelném v ploše  do hloubky 70 mm, šířky do 100 mm</t>
  </si>
  <si>
    <t>971033241R00</t>
  </si>
  <si>
    <t>Vybourání otvorů ve zdivu cihelném z jakýchkoliv cihel pálených  na jakoukoliv maltu vápenou nebo vápenocementovou, plochy do 0,0225 m2, tloušťky do 300 mm</t>
  </si>
  <si>
    <t>286134112R</t>
  </si>
  <si>
    <t>Trubka tlaková PE100 32x3,0 mm PN16, návin 100 m</t>
  </si>
  <si>
    <t>286134116R</t>
  </si>
  <si>
    <t>Trubka plastová materiál: PE 100 RC; de = 50,0 mm; tl. stěny = 3,0 mm; PN 10; SDR 17,0</t>
  </si>
  <si>
    <t>286143010R</t>
  </si>
  <si>
    <t>Trubka plastová skladba: PP-RCT - PP-RCT+CF - PP-RCT; de = 20,0 mm; tl. stěny = 2,8 mm; teplota média do 90 °C</t>
  </si>
  <si>
    <t>722176112R00</t>
  </si>
  <si>
    <t>Montáž rozvodů vody podle technologie spojování svařovaných polyfuzně, D přes 16 do 20 mm</t>
  </si>
  <si>
    <t>286143011R</t>
  </si>
  <si>
    <t>Trubka plastová skladba: PP-RCT - PP-RCT+CF - PP-RCT; de = 25,0 mm; tl. stěny = 3,5 mm; teplota média do 90 °C</t>
  </si>
  <si>
    <t>722176113R00</t>
  </si>
  <si>
    <t>Montáž rozvodů vody podle technologie spojování svařovaných polyfuzně, D přes 20 do 25 mm</t>
  </si>
  <si>
    <t>286143012R</t>
  </si>
  <si>
    <t>Trubka plastová skladba: PP-RCT - PP-RCT+CF - PP-RCT; de = 32,0 mm; tl. stěny = 4,4 mm; teplota média do 90 °C</t>
  </si>
  <si>
    <t>722176114R00</t>
  </si>
  <si>
    <t>Montáž rozvodů vody podle technologie spojování svařovaných polyfuzně, D přes 25 do 32 mm</t>
  </si>
  <si>
    <t>722181213RT7</t>
  </si>
  <si>
    <t>Izolace vodovodního potrubí návleková z trubic z pěnového polyetylenu, tloušťka stěny 13 mm, d 22 mm</t>
  </si>
  <si>
    <t>722181213RT8</t>
  </si>
  <si>
    <t>Izolace vodovodního potrubí návleková z trubic z pěnového polyetylenu, tloušťka stěny 13 mm, d 25 mm</t>
  </si>
  <si>
    <t>722181213RU1</t>
  </si>
  <si>
    <t>Izolace vodovodního potrubí návleková z trubic z pěnového polyetylenu, tloušťka stěny 13 mm, d 32 mm</t>
  </si>
  <si>
    <t>722182200R00</t>
  </si>
  <si>
    <t>Montáž tepelné izolace potrubí příplatek za montáž izolačních tvarovek přes DN 25 do DN 40</t>
  </si>
  <si>
    <t>722182091R00</t>
  </si>
  <si>
    <t>Montáž tepelné izolace potrubí příplatek za montáž izolačních tvarovek do DN 25</t>
  </si>
  <si>
    <t>722182094R00</t>
  </si>
  <si>
    <t>722178111RT1</t>
  </si>
  <si>
    <t>Potrubí vícevrstvé PEX/AL/PEX, D 16 mm, s 2,0 mm, PN 10, lisovaný spoj s mosaznými tvarovkami</t>
  </si>
  <si>
    <t>včetně tvarovek, bez zednických výpomocí,</t>
  </si>
  <si>
    <t>722178113RT1</t>
  </si>
  <si>
    <t>Potrubí vícevrstvé PEX/AL/PEX, D 20 mm, s 2,0 mm, PN 10, lisovaný spoj s mosaznými tvarovkami</t>
  </si>
  <si>
    <t>722178114RT1</t>
  </si>
  <si>
    <t>Potrubí vícevrstvé PEX/AL/PEX, D 26 mm, s 3,0 mm, PN 10, lisovaný spoj s mosaznými tvarovkami</t>
  </si>
  <si>
    <t>722280106R00</t>
  </si>
  <si>
    <t>Tlakové zkoušky vodovodního potrubí do DN 32</t>
  </si>
  <si>
    <t>998722102R00</t>
  </si>
  <si>
    <t>Přesun hmot pro vnitřní vodovod v objektech výšky do 12 m</t>
  </si>
  <si>
    <t>4843875353R</t>
  </si>
  <si>
    <t>ohřívač vody zásobníkový nepřímotopný stacionární, s boční přírubou; ohřev výkonným 1 nebo 2 výměníky pro TUV  z externího zdroje; objem 300 l; výška 1 579 mm; pr. 670 mm; teplosměn.plocha 1,45 m2; doba ohřevu výměníkem z 10°C na 60 °C 24 min</t>
  </si>
  <si>
    <t>Expanzní nádoba 18 l 10 bar (pitná voda, průtočná)</t>
  </si>
  <si>
    <t>Plnoprůtočná arnatura 3/4" + T-kus DN25/20</t>
  </si>
  <si>
    <t>Čerpadlo cirkulační dle specifikace (Č1)</t>
  </si>
  <si>
    <t>Topná jednotka elektrická vestav. přírubová 6,6 kW, spec. viz. dokumentace</t>
  </si>
  <si>
    <t>Montážní práce na strojním vybavení, drobný instalační materiál</t>
  </si>
  <si>
    <t>725823121RT2</t>
  </si>
  <si>
    <t>Baterie umyvadlové a dřezové umyvadlová, stojánková, ruční ovládání s otvíráním odpadu, nadstandardní, včetně dodávky materiálu</t>
  </si>
  <si>
    <t>Navržena baterie s výpustí chrom 6 l/min, odpovídá hodnocení EU Water Label</t>
  </si>
  <si>
    <t>725845111RT1</t>
  </si>
  <si>
    <t>Baterie sprchová nástěnná, ruční ovládání bez příslušentsví, standardní, včetně dodávky materiálu</t>
  </si>
  <si>
    <t>Navržena sprchová baterie s průtokem 5l/min, odpovídá hodnocení EU Water Label</t>
  </si>
  <si>
    <t>55145350R</t>
  </si>
  <si>
    <t>růžice sprchová; 3 polohová; 118 mm; povrch chrom</t>
  </si>
  <si>
    <t>55145357R</t>
  </si>
  <si>
    <t>tyč sprchová l = 90 cm; příslušenství posuvný držák; chrom</t>
  </si>
  <si>
    <t>55145353R</t>
  </si>
  <si>
    <t>hadice sprchová l = 1 500 mm</t>
  </si>
  <si>
    <t>725829301R00</t>
  </si>
  <si>
    <t>Baterie umyvadlové a dřezové Montáž baterií umyvadlových a dřezových umyvadlové a dřezové stojánkové</t>
  </si>
  <si>
    <t>725849200R00</t>
  </si>
  <si>
    <t>Baterie sprchová Montáž baterie sprchové nastavitelná výška</t>
  </si>
  <si>
    <t>725814122R00</t>
  </si>
  <si>
    <t>Ventil  pračkový, mosazný, se zpětnou klapkou, DN 15 x DN 20, včetně dodávky materiálu</t>
  </si>
  <si>
    <t>725814102R00</t>
  </si>
  <si>
    <t>Ventil  rohový, mosazný, bez matky, DN 15 x DN 10, včetně dodávky materiálu</t>
  </si>
  <si>
    <t>722235111R00</t>
  </si>
  <si>
    <t>Kohout kulový, mosazný, vnitřní-vnitřní závit, DN 15, PN 25, včetně dodávky materiálu</t>
  </si>
  <si>
    <t>722235112R00</t>
  </si>
  <si>
    <t>Kohout kulový, mosazný, vnitřní-vnitřní závit, DN 20, PN 25, včetně dodávky materiálu</t>
  </si>
  <si>
    <t>722235113R00</t>
  </si>
  <si>
    <t>Kohout kulový, mosazný, vnitřní-vnitřní závit, DN 25, PN 25, včetně dodávky materiálu</t>
  </si>
  <si>
    <t>722235651R00</t>
  </si>
  <si>
    <t>Ventil zpětný ventil, vnitřní-vnitřní závit, DN 15, PN 20, mosaz</t>
  </si>
  <si>
    <t>722235653R00</t>
  </si>
  <si>
    <t>Ventil zpětný ventil, vnitřní-vnitřní závit, DN 25, PN 20, mosaz</t>
  </si>
  <si>
    <t>734253114R00</t>
  </si>
  <si>
    <t>Ventil pojistný závitový 6,0 bar, mosazný, DN 15, vnitřní-vnitřní závit, včetně dodávky materiálu</t>
  </si>
  <si>
    <t>800-731</t>
  </si>
  <si>
    <t>722221116R00</t>
  </si>
  <si>
    <t>Kohout kulový, vypouštěcí a napouštěcí, vnější závit, mosazný, DN 15, PN 10, včetně dodávky materiálu</t>
  </si>
  <si>
    <t>Kohout vypouštěcí kulový DN 15, s ochrannou proti zpětnému znečištění</t>
  </si>
  <si>
    <t>7</t>
  </si>
  <si>
    <t>Manometr radiální průměr 50mm, 0-6 bar</t>
  </si>
  <si>
    <t>722229101R00</t>
  </si>
  <si>
    <t>Montáž armatury závitové s jedním závitem G 1/2"</t>
  </si>
  <si>
    <t>722264321R00</t>
  </si>
  <si>
    <t>Vodoměr bytový, závitový, jednovtokový, suchoběžný, DN 15, pro teplotu vody do 30°C, montáž horizontálně i vertikálně, jmenovitý průtok 2,5 m3/hod, PN 16, délka 80 mm</t>
  </si>
  <si>
    <t>722264325R00</t>
  </si>
  <si>
    <t>Vodoměr bytový, závitový, jednovtokový, suchoběžný, DN 15, pro teplotu vody do 90°C, montáž horizontálně i vertikálně, jmenovitý průtok 2,5 m3/hod, PN 10, délka 80 mm</t>
  </si>
  <si>
    <t>230191005R00</t>
  </si>
  <si>
    <t>Uložení chráničky ve výkopu PE 50x3,0mm</t>
  </si>
  <si>
    <t>230193001R00</t>
  </si>
  <si>
    <t>Nasunutí potrubní sekce do chráničky DN 50</t>
  </si>
  <si>
    <t>230195003R00</t>
  </si>
  <si>
    <t>Montáž distanční objímky celistvé d 42-58 mm</t>
  </si>
  <si>
    <t>230194001R00</t>
  </si>
  <si>
    <t>Utěsnění chráničky manžetou DN 50</t>
  </si>
  <si>
    <t>974032133R00</t>
  </si>
  <si>
    <t>Vysekání rýh ve stěnách z dutých cihel v ploše  do hloubky 50 mm, šířky do 100 mm</t>
  </si>
  <si>
    <t>974032144R00</t>
  </si>
  <si>
    <t>Vysekání rýh ve stěnách z dutých cihel v ploše  do hloubky 70 mm, šířky do 150 mm</t>
  </si>
  <si>
    <t>722181225RT7</t>
  </si>
  <si>
    <t>Izolace vodovodního potrubí návleková z trubic z pěnového polyetylenu s povrchovou ochrannou hliníkovou fólií zesílenou sklorohoží 5x5 mm, tloušťka stěny 25 mm, d 22 mm</t>
  </si>
  <si>
    <t>722181225RT9</t>
  </si>
  <si>
    <t>Izolace vodovodního potrubí návleková z trubic z pěnového polyetylenu s povrchovou ochrannou hliníkovou fólií zesílenou sklorohoží 5x5 mm, tloušťka stěny 25 mm, d 28 mm</t>
  </si>
  <si>
    <t>722181225RU2</t>
  </si>
  <si>
    <t>Izolace vodovodního potrubí návleková z trubic z pěnového polyetylenu s povrchovou ochrannou hliníkovou fólií zesílenou sklorohoží 5x5 mm, tloušťka stěny 25 mm, d 35 mm</t>
  </si>
  <si>
    <t>Předávací stanice tepla, typová, spec. viz. dokumentace</t>
  </si>
  <si>
    <t>kpl</t>
  </si>
  <si>
    <t>48466197R</t>
  </si>
  <si>
    <t>Nádoba expanzní s membránou; provedení: závěsné; objem = 25 l; v = 481 mm; d = 308 mm; připojení: R 3/4"; max. provozní tlak = 4 bar</t>
  </si>
  <si>
    <t>Montážní práce na předávací stanici, drobný instalační materiál</t>
  </si>
  <si>
    <t>733163104R00</t>
  </si>
  <si>
    <t>Potrubí z měděných trubek měděné potrubí, D 22 mm, s 1,0 mm, pájení pomocí kapilárních pájecích tvarovek, Trubka měděná R 250; de = 22,0 mm; tl. stěny = 1,0 mm; teplota média do 120 °C</t>
  </si>
  <si>
    <t>včetně tvarovek, bez zednických výpomocí</t>
  </si>
  <si>
    <t>733163105R00</t>
  </si>
  <si>
    <t>Potrubí z měděných trubek měděné potrubí, D 28 mm, s 1,5 mm, pájení pomocí kapilárních pájecích tvarovek, Trubka měděná R 290; de = 28,0 mm; tl. stěny = 1,5 mm; teplota média do 120 °C</t>
  </si>
  <si>
    <t>733178112RT1</t>
  </si>
  <si>
    <t>Vícevrstvé potrubí PEX/ AL/ PEX, D 16 mm, s 2,0 mm, PN 10, lisovaný spoj s mosaznými tvarovkami</t>
  </si>
  <si>
    <t>733178114RT1</t>
  </si>
  <si>
    <t>Vícevrstvé potrubí PEX/ AL/ PEX, D 20 mm, s 2,0 mm, PN 10, lisovaný spoj s mosaznými tvarovkami</t>
  </si>
  <si>
    <t>733111316R00</t>
  </si>
  <si>
    <t>Potrubí z trubek závitových ocelových svařovaných, běžných, v kotelnách a strojovnách, DN 32, Koleno ocelové úhel = 90,0 °; materiál: uhlíková ocel; značka: S235JR (1.0038); de = 31,8 mm</t>
  </si>
  <si>
    <t>998733103R00</t>
  </si>
  <si>
    <t>Přesun hmot pro rozvody potrubí v objektech výšky do 24 m</t>
  </si>
  <si>
    <t>734233111R00</t>
  </si>
  <si>
    <t>Kohout kulový, mosazný, DN 15, PN 25, vnitřní-vnitřní, včetně dodávky materiálu</t>
  </si>
  <si>
    <t>734233112R00</t>
  </si>
  <si>
    <t>Kohout kulový, mosazný, DN 20, PN 25, vnitřní-vnitřní, včetně dodávky materiálu</t>
  </si>
  <si>
    <t>734233113R00</t>
  </si>
  <si>
    <t>Kohout kulový, mosazný, DN 25, PN 25, vnitřní-vnitřní, včetně dodávky materiálu</t>
  </si>
  <si>
    <t>734233114R00</t>
  </si>
  <si>
    <t>Kohout kulový, mosazný, DN 32, PN 25, vnitřní-vnitřní, včetně dodávky materiálu</t>
  </si>
  <si>
    <t>734243121R00</t>
  </si>
  <si>
    <t>Ventil zpětný, mosazný, DN 15, PN 20, vnitřní-vnitřní závit, včetně dodávky materiálu</t>
  </si>
  <si>
    <t>734243124R00</t>
  </si>
  <si>
    <t>Ventil zpětný, mosazný, DN 32, PN 20, vnitřní-vnitřní závit, včetně dodávky materiálu</t>
  </si>
  <si>
    <t>734213112R00</t>
  </si>
  <si>
    <t>Ventil automatický, odvzdušňovací, mosazný, PN 10, DN 15, včetně dodávky materiálu</t>
  </si>
  <si>
    <t>55121090.MR</t>
  </si>
  <si>
    <t>ventil přepouštěcí proporcionální; tlak. diference 50 až 500 mbar; V 2,0 m3/h; provozní teplota  do 120 °C; provozní tlak do 10,0 bar; DN 20; 3/4"; závit vnitřní; bronz</t>
  </si>
  <si>
    <t>734209114R00</t>
  </si>
  <si>
    <t>Montáž závitové armatury se dvěma závity, G 3/4", bez dodávky materiálu</t>
  </si>
  <si>
    <t>734266426R00</t>
  </si>
  <si>
    <t>Šroubení pro radiátory typu VK dvoutrubkový systém s vypouštěním, rohové, bronzové, DN EK 20x15, PN 10, včetně dodávky materiálu</t>
  </si>
  <si>
    <t>734263712R00</t>
  </si>
  <si>
    <t>Šroubení svěrné pro vícevrstvé polyetylen-hliníkové potrubí, přímé, mosazné, D 16 x EK, PN 10, včetně dodávky materiálu</t>
  </si>
  <si>
    <t>Měřič tepla ultrazvukový, Qn 0,6 m3/h, vzdálený přenos dat, dodávka a montáž</t>
  </si>
  <si>
    <t>Měřič tepla ultrazvukový, Qn 3,5 m3/h, vzdálený přenos dat, dodávka a montáž</t>
  </si>
  <si>
    <t>998734103R00</t>
  </si>
  <si>
    <t>Přesun hmot pro armatury v objektech výšky do 4 m</t>
  </si>
  <si>
    <t>735157571R00</t>
  </si>
  <si>
    <t>Otopná tělesa panelová počet desek 2, počet přídavných přestupných ploch 1, výška 600 mm, délka 1800 mm, provedení ventil kompakt, pravé spodní připojení, s nuceným oběhem, čelní deska profilovaná, včetně dodávky materiálu</t>
  </si>
  <si>
    <t>735157581R00</t>
  </si>
  <si>
    <t>Otopná tělesa panelová počet desek 2, počet přídavných přestupných ploch 1, výška 900 mm, délka 500 mm, provedení ventil kompakt, pravé spodní připojení, s nuceným oběhem, čelní deska profilovaná, včetně dodávky materiálu</t>
  </si>
  <si>
    <t>735159111R00</t>
  </si>
  <si>
    <t>Otopná tělesa panelová montáž bez ohledu na počet desek, délky do 1600 mm, bez dodávky materiálu</t>
  </si>
  <si>
    <t>735159121R00</t>
  </si>
  <si>
    <t>Otopná tělesa panelová montáž bez ohledu na počet desek, délky nad 1600 mm, bez dodávky materiálu</t>
  </si>
  <si>
    <t>735171133R00</t>
  </si>
  <si>
    <t>Otopná tělesa koupelnová trubkové otopné těleso rovné, spodní středové připojení s roztečí 50 mm, výška 1820 mm, šířka 450 mm, průměr trubek 24 mm, objem tělesa 9,2 l, včetně dodávky materiálu</t>
  </si>
  <si>
    <t>735179110R00</t>
  </si>
  <si>
    <t>Otopná tělesa koupelnová montáž  topných žebříků, bez dodávky materiálu</t>
  </si>
  <si>
    <t>5513730620R</t>
  </si>
  <si>
    <t>hlavice termostatická s vestavěným čidlem, pro veřejné prostory; regulační rozsah 6,0 až 28,0 °C; ovládání ruční; provedení kapalinová</t>
  </si>
  <si>
    <t>998735103R00</t>
  </si>
  <si>
    <t>Přesun hmot pro otopná tělesa v objektech výšky do 24 m</t>
  </si>
  <si>
    <t>Tlaková a topná zkouška</t>
  </si>
  <si>
    <t>Zprovoznění systému</t>
  </si>
  <si>
    <t>Zaškolení obsluhy vč. návodu k obsluze PS</t>
  </si>
  <si>
    <t>Revize od nainstalovaných zařízení</t>
  </si>
  <si>
    <t>122202201R00</t>
  </si>
  <si>
    <t>Odkopávky a prokopávky pro silnice v hornině 3 do 100 m3</t>
  </si>
  <si>
    <t>s přemístěním výkopku v příčných profilech na vzdálenost do 15 m nebo s naložením na dopravní prostředek.</t>
  </si>
  <si>
    <t>171201201R00</t>
  </si>
  <si>
    <t>Uložení sypaniny na dočasnou skládku tak, že na 1 m2 plochy připadá přes 2 m3 výkopku nebo ornice</t>
  </si>
  <si>
    <t>460030007RT1</t>
  </si>
  <si>
    <t>Sejmutí ornice vrstvy nad 15 cm se zeminou tř.2, tlouštka vrstvy do 15 - 20 cm</t>
  </si>
  <si>
    <t>181101102R00</t>
  </si>
  <si>
    <t>Úprava pláně v zářezech v hornině 1 až 4, se zhutněním</t>
  </si>
  <si>
    <t>vyrovnáním výškových rozdílů, ploch vodorovných a ploch do sklonu 1 : 5.</t>
  </si>
  <si>
    <t>55199VL1</t>
  </si>
  <si>
    <t>Dopravní značka IP12 + E1, betonový základ, D+M</t>
  </si>
  <si>
    <t>55200VL1</t>
  </si>
  <si>
    <t>Vodorovné dopravní značení, imobilní, D+M</t>
  </si>
  <si>
    <t>271531114R00</t>
  </si>
  <si>
    <t>Polštáře zhutněné pod základy kamenivo drcené, frakce 8 - 16 mm</t>
  </si>
  <si>
    <t>800-2</t>
  </si>
  <si>
    <t>564851111RT2</t>
  </si>
  <si>
    <t>Podklad ze štěrkodrti s rozprostřením a zhutněním frakce 0-32 mm, tloušťka po zhutnění 150 mm</t>
  </si>
  <si>
    <t>564861111RT2</t>
  </si>
  <si>
    <t>Podklad ze štěrkodrti s rozprostřením a zhutněním frakce 0-32 mm, tloušťka po zhutnění 200 mm</t>
  </si>
  <si>
    <t>564871111RT2</t>
  </si>
  <si>
    <t>Podklad ze štěrkodrti s rozprostřením a zhutněním frakce 0-32 mm, tloušťka po zhutnění 250 mm</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</si>
  <si>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</si>
  <si>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</si>
  <si>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</si>
  <si>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596215040R00</t>
  </si>
  <si>
    <t>Kladení zámkové dlažby do drtě tloušťka dlažby 80 mm, tloušťka lože 40 mm</t>
  </si>
  <si>
    <t>596291111R00</t>
  </si>
  <si>
    <t>Řezání zámkové dlažby tloušťky 60 mm</t>
  </si>
  <si>
    <t>596291113R00</t>
  </si>
  <si>
    <t>Řezání zámkové dlažby tloušťky 80 mm</t>
  </si>
  <si>
    <t>596811111RT4</t>
  </si>
  <si>
    <t>Kladení dlažby včetně dodávky dlaždic betonových, rozměru 500 x 500 mm, tloušťky 50 mm, do lože z kameniva těženého</t>
  </si>
  <si>
    <t>komunikací pro pěší, z dlaždic betonových a teracových, do velikosti dlaždic 0,25 m2, s provedením lože do tl. 30 mm, s vyplněním spár a se smetením přebytečného materiálu na vzdálenost do 3 m</t>
  </si>
  <si>
    <t>639561121R00</t>
  </si>
  <si>
    <t>Obrubník pro okapový chodník výšky 250 mm, šedý</t>
  </si>
  <si>
    <t>se zřízením lože z betonu prostého tl. 5 až 10 cm. Včetně dodávky obrubníku.</t>
  </si>
  <si>
    <t>916661111RT5</t>
  </si>
  <si>
    <t>Osazení parkového obrubníku betonového včetně dodávky obrubníku 80x250x1000 mm, s boční opěrou z betonu prostého</t>
  </si>
  <si>
    <t>se zřízením lože z betonu prostého C 12/15 tl. 80-100 mm</t>
  </si>
  <si>
    <t>917762114RT7</t>
  </si>
  <si>
    <t>Osazení silničního nebo chodníkového obrubníku včetně dodávky betonovéího obrubníku  1000/150/250 mm, ležatého, s boční opěrou z betonu prostého, do lože z betonu prostého C 25/30</t>
  </si>
  <si>
    <t>S dodáním hmot pro lože tl. 80-100 mm.</t>
  </si>
  <si>
    <t>917862114RV3</t>
  </si>
  <si>
    <t>Osazení silničního nebo chodníkového obrubníku včetně dodávky betonovéího obrubníku  nájezdového 1000/150/150 mm, stojatého, s boční opěrou z betonu prostého, do lože z betonu prostého C 25/30</t>
  </si>
  <si>
    <t>592451170R</t>
  </si>
  <si>
    <t>Dlažba betonová</t>
  </si>
  <si>
    <t>130901122RT3</t>
  </si>
  <si>
    <t>Bourání konstrukcí v hloubených vykopávkách z betonu, prokládaného kamenem, těžkou technikou</t>
  </si>
  <si>
    <t>s přemístěním suti na hromady na vzdálenost do 20 m nebo s uložením na dopravní prostředek,</t>
  </si>
  <si>
    <t>979081111R00</t>
  </si>
  <si>
    <t>Včetně naložení na dopravní prostředek a složení na skládku, bez poplatku za skládku.</t>
  </si>
  <si>
    <t>979990103R00</t>
  </si>
  <si>
    <t>Poplatek za uložení suti - beton, skupina odpadu 170101</t>
  </si>
  <si>
    <t>998223011R00</t>
  </si>
  <si>
    <t>Přesun hmot pozemních komunikací, kryt dlážděný jakékoliv délky objektu</t>
  </si>
  <si>
    <t>vodorovně do 200 m</t>
  </si>
  <si>
    <t>318110013RT5</t>
  </si>
  <si>
    <t>Podhrabové desky osazení s dodávkou podhrabové desky a patek, 2460 x 50 x 250 mm, patka 260 x 260 x 350 mm</t>
  </si>
  <si>
    <t>338171112R00</t>
  </si>
  <si>
    <t>Osazování sloupků a vzpěr plotových ocelových výšky do 2,00 m, se zabetonováním do 0,5 m3 do předem připravených jamek betonem C 25/30</t>
  </si>
  <si>
    <t>trubkových nebo profilovaných</t>
  </si>
  <si>
    <t>767911821R00</t>
  </si>
  <si>
    <t>Demontáž oplocení demontáž pletiva, výšky do 1,6 m</t>
  </si>
  <si>
    <t>800-767</t>
  </si>
  <si>
    <t>767999801R00</t>
  </si>
  <si>
    <t>Demontáž ostatních doplňků staveb doplňků staveb  o hmotnosti přes 20 do 50 kg</t>
  </si>
  <si>
    <t>553VL</t>
  </si>
  <si>
    <t>Brána š. 1,00 m, D+M</t>
  </si>
  <si>
    <t>554VL</t>
  </si>
  <si>
    <t>Plot svařovaný výška 1,5 m, D+M</t>
  </si>
  <si>
    <t xml:space="preserve">m     </t>
  </si>
  <si>
    <t>R-položka</t>
  </si>
  <si>
    <t>POL12_0</t>
  </si>
  <si>
    <t>998767101R00</t>
  </si>
  <si>
    <t>Přesun hmot pro kovové stavební doplňk. konstrukce v objektech výšky do 6 m</t>
  </si>
  <si>
    <t>M210RB</t>
  </si>
  <si>
    <t>Rozvaděč RB, vestavný oceloplastový, 36 modulů IP30, kompletní vč. náplně, viz výkres rozvaděče</t>
  </si>
  <si>
    <t>ks</t>
  </si>
  <si>
    <t>973031344R00</t>
  </si>
  <si>
    <t>Vysekání v cihelném zdivu výklenků a kapes kapes na jakoukoliv maltu vápennou nebo vápenocementovou, plochy do 0,25 m2, hloubky do 150 mm</t>
  </si>
  <si>
    <t>210190042RT2</t>
  </si>
  <si>
    <t xml:space="preserve">Montáž plastové rozvodnice do výklenku pohledová plocha do 0,3 m2, včetně dodávky montážní pěny,  </t>
  </si>
  <si>
    <t>M21</t>
  </si>
  <si>
    <t>montáž rozvaděčů nn a vn včetně usazení, sestavení dílců, vyvážení, upevnění, zapojení a montáž demontovaných částí a přístrojů,  kontroly a dotažení spojů, opravy nátěrů, avšak bez zapojení, a ukončení kabelů</t>
  </si>
  <si>
    <t>210100003R00</t>
  </si>
  <si>
    <t>Ukončení vodičů  v rozvaděči včetně zapojení a vodičové koncovky,  , průřez do 16 mm2</t>
  </si>
  <si>
    <t>210100064R00</t>
  </si>
  <si>
    <t>Ukončení vodičů v krabici včetně zapojení ,  , průřez do 16 mm2</t>
  </si>
  <si>
    <t>210100002R00</t>
  </si>
  <si>
    <t>Ukončení vodičů  v rozvaděči včetně zapojení a vodičové koncovky,  , průřez do 6 mm2</t>
  </si>
  <si>
    <t>210100001R00</t>
  </si>
  <si>
    <t>Ukončení vodičů  v rozvaděči včetně zapojení a vodičové koncovky,  , průřez do 2,5 mm2</t>
  </si>
  <si>
    <t>210100259R00</t>
  </si>
  <si>
    <t>Ukončení kabelů smršťovací záklopkou nebo páskou, celoplastových, do průřezu 5x10 mm2</t>
  </si>
  <si>
    <t>210100258R00</t>
  </si>
  <si>
    <t>Ukončení kabelů smršťovací záklopkou nebo páskou, celoplastových, do průřezu 5x4 mm2</t>
  </si>
  <si>
    <t>210290841R00</t>
  </si>
  <si>
    <t xml:space="preserve">Montáž demontáž a montáž krytu na oceloplechovém rozvaděči, do šíře 70 cm,  </t>
  </si>
  <si>
    <t>210950101RT1</t>
  </si>
  <si>
    <t>Vodiče, šňůry a kabely hliníkové označovací štítek na kabel,  , včetně dodávky materiálu</t>
  </si>
  <si>
    <t>210192722R00</t>
  </si>
  <si>
    <t>Montáž označovacího štítku pro přístroje - lepeného</t>
  </si>
  <si>
    <t>SPMP2000KN190</t>
  </si>
  <si>
    <t>A - Svítidlo LED přisazené, 19W, 1950lm, mikroprizmatický kryt, kruh pr. 190mm, IP20</t>
  </si>
  <si>
    <t>SPMP3000KN370</t>
  </si>
  <si>
    <t>B - Svítidlo LED přisazené, 26W, 3000lm, mikroprizmatický kryt, kruh pr. 370mm, IP20</t>
  </si>
  <si>
    <t>SPMP4000KN550</t>
  </si>
  <si>
    <t>C - Svítidlo LED přisazené, 34W, 3800lm, mikroprizmatický kryt, kruh pr. 550mm, IP20</t>
  </si>
  <si>
    <t>M210D241200</t>
  </si>
  <si>
    <t>D - Přisazené LED svítidlo, nástěnné, koupelnové - nad umyvadlo, 24W, 1200lm, 3500K, IP44</t>
  </si>
  <si>
    <t>210201511R00</t>
  </si>
  <si>
    <t xml:space="preserve">Montáž svítidla LED do bytových nebo společenských místností, stropního přisazeného,  </t>
  </si>
  <si>
    <t>s vestavěným LED modulem</t>
  </si>
  <si>
    <t>34535405R</t>
  </si>
  <si>
    <t>strojek pro přepínač sériový; řazení 5; 10AX, 250 VAC</t>
  </si>
  <si>
    <t>34535406R</t>
  </si>
  <si>
    <t>strojek pro přepínač střídavý; řazení 6, 6So (1, 1So); 10AX, 250 VAC</t>
  </si>
  <si>
    <t>34535435RR</t>
  </si>
  <si>
    <t>Ovládač tlačítkový, řazení 1/0, IP44, zapuštěný - tlačítko zvonek</t>
  </si>
  <si>
    <t>34536490R</t>
  </si>
  <si>
    <t>kryt spínače; jednoduchý; pro pro spínače řazení 1,6,7,1/0</t>
  </si>
  <si>
    <t>34536492R</t>
  </si>
  <si>
    <t>kryt spínače; dělený; pro pro spínače řazení 5,6+6,1/0+1/0</t>
  </si>
  <si>
    <t>210110043R00</t>
  </si>
  <si>
    <t>Montáž spínače zapuštěného a polozapuštěného včetně zapojení, sériového,  , řazení 5</t>
  </si>
  <si>
    <t>210110045R00</t>
  </si>
  <si>
    <t>Montáž spínače zapuštěného a polozapuštěného včetně zapojení, střídavého,  , řazení 6</t>
  </si>
  <si>
    <t>210140461R00</t>
  </si>
  <si>
    <t>Montáž ovladače tlačítkového domovního ovladače polozapuštěného nebo zapuštěného včetně zapojení, bez signálky</t>
  </si>
  <si>
    <t>34535435TZ</t>
  </si>
  <si>
    <t>Strojek ovládače žaluziového, řaz.1/0+1/0</t>
  </si>
  <si>
    <t>34536492RZ</t>
  </si>
  <si>
    <t>Kryt spínače žaluziového, dělený s potiskem</t>
  </si>
  <si>
    <t>34536700R</t>
  </si>
  <si>
    <t>rámeček pro elektroinst. přístroje (zásuvky a spínače); jednonásobný</t>
  </si>
  <si>
    <t>34536705R</t>
  </si>
  <si>
    <t xml:space="preserve">rámeček pro elektroinst. přístroje (zásuvky a spínače); dvojnásobný </t>
  </si>
  <si>
    <t>34536715R</t>
  </si>
  <si>
    <t>rámeček pro elektroinst. přístroje (zásuvky a spínače); pětinásobný</t>
  </si>
  <si>
    <t>34551612R</t>
  </si>
  <si>
    <t>zásuvka jednonásobná s ochranným kolíkem, s clonkami; řazení 2P+PE; 16 A, 250 V AC</t>
  </si>
  <si>
    <t>210111011R00</t>
  </si>
  <si>
    <t xml:space="preserve">Montáž zásuvky domovní zapuštěné včetně zapojení,  , provedení 2P+PE,  </t>
  </si>
  <si>
    <t>M210S2913MP</t>
  </si>
  <si>
    <t>Šroub 2,9 x 13 mm pro montáž přístroje do KU, 1 bal/50ks</t>
  </si>
  <si>
    <t>bal</t>
  </si>
  <si>
    <t>34571518R</t>
  </si>
  <si>
    <t>Krabice univerzální z PH  KU 68- 1901</t>
  </si>
  <si>
    <t>34571519R</t>
  </si>
  <si>
    <t>Krabice univerzální z PH  KU 68-1902 s víčkem</t>
  </si>
  <si>
    <t>974054208R00</t>
  </si>
  <si>
    <t>Vyvrtání kapes pro krabice ve zdivu cihelném průměr do 80 mm</t>
  </si>
  <si>
    <t>210010301R00</t>
  </si>
  <si>
    <t xml:space="preserve">Montáž krabice plastové přístrojové, kruhové,  ,  ,  , do zdiva, bez zapojení,  </t>
  </si>
  <si>
    <t>210010321R00</t>
  </si>
  <si>
    <t xml:space="preserve">Montáž krabice plastové univerzální, kruhové,  ,  ,  , do zdiva, se zapojením,  </t>
  </si>
  <si>
    <t>34571523R</t>
  </si>
  <si>
    <t>krabice elektroinstalační pod omítku; odbočná s víčkem; mat. PVC samozhášivé; teplot.rozsah -5 až 60 °C; určeno pro rozvody s napětím 400 V a proudem max. 16 A; rozměry-průměr,hloubka pr.103x50 mm</t>
  </si>
  <si>
    <t>210010322R00</t>
  </si>
  <si>
    <t xml:space="preserve">Montáž krabice plastové rozvodné, kruhové,  ,  ,  , do zdiva, se zapojením,  </t>
  </si>
  <si>
    <t>974054215R00</t>
  </si>
  <si>
    <t>Vyvrtání kapes pro krabice ve zdivu cihelném průměr od 81 mm do 150 mm</t>
  </si>
  <si>
    <t>220260111R00</t>
  </si>
  <si>
    <t>Odvíčkování a zavíčkování krabice, víčko na závit</t>
  </si>
  <si>
    <t>34571524R</t>
  </si>
  <si>
    <t>krabice elektroinstalační pod omítku; s víčkem; mat. PVC samozhášivé; teplot.rozsah -5 až 60 °C; určeno pro rozvody s napětím 400 V a proudem max. 16 A; rozměry-průměr,hloubka 150x150x77 mm</t>
  </si>
  <si>
    <t>220260007R00</t>
  </si>
  <si>
    <t>Krabice KO 125 ve zdi v přípraveném lůžku</t>
  </si>
  <si>
    <t>34562812R</t>
  </si>
  <si>
    <t>svorkovnice EPS 2; ekvipotenciální; pro průřez připojovaného vodiče: 4x2,5-6; 6x4-16; 2x10-95; 1x30x4 (pásek); pro vyrovnání nulového potenciálu</t>
  </si>
  <si>
    <t>210010555R00</t>
  </si>
  <si>
    <t>Připojení svorkovnice ekvipotenciální</t>
  </si>
  <si>
    <t>220260113R00</t>
  </si>
  <si>
    <t>Odvíčkování a zavíčkov. krabice, víčko na 4 šrouby</t>
  </si>
  <si>
    <t>3938T-A00034500</t>
  </si>
  <si>
    <t>Kryt vývodu - vývodka kabelová s odlehčovací sponou pro přechod z pevné instalace na pohyblivý přívod 3x1,5 - 5x2,5</t>
  </si>
  <si>
    <t>210010527R00</t>
  </si>
  <si>
    <t>Připojení svorkovnice věnečkové</t>
  </si>
  <si>
    <t>34561414R</t>
  </si>
  <si>
    <t>svorka spojovací kompaktní 2 vodičová s páčkou</t>
  </si>
  <si>
    <t>34561412R</t>
  </si>
  <si>
    <t>svorka spojovací kompaktní 3 vodičová s páčkou</t>
  </si>
  <si>
    <t>34561413R</t>
  </si>
  <si>
    <t>svorka spojovací kompaktní 5 vodičová s páčkou</t>
  </si>
  <si>
    <t>3457114702R</t>
  </si>
  <si>
    <t>trubka kabelová ohebná dvouplášťová korugovaná chránička; vnější plášť z HDPE, vnitřní z LDPE; vnější pr.= 63,0 mm; vnitřní pr.= 52,0 mm; mezní hodnota zatížení 450 N/5 cm; teplot.rozsah -45 až 60 °C; stupeň hořlavosti A1; mat. bezhalogenový; IP 40, při použití těsnicího kroužku IP 67</t>
  </si>
  <si>
    <t>210010124R00</t>
  </si>
  <si>
    <t>Montáž trubky  ochranné, polyetylenové, DN do 80 mm, volně uložené</t>
  </si>
  <si>
    <t>34140825R</t>
  </si>
  <si>
    <t>vodič CY H07 V-U; silový, propojovací jednožilový; pevné uložení; jádro Cu plné holé; počet žil 1; jmen.průřez jádra 4,00 mm2; vnější průměr max 4,4 mm; izolace PVC; tl. izolace 0,8 mm; odolnost proti šíření plamene</t>
  </si>
  <si>
    <t>210800546R00</t>
  </si>
  <si>
    <t xml:space="preserve">Montáž vodiče H07V-U (CY), 4 mm2, uloženého pevně,  </t>
  </si>
  <si>
    <t>I132707</t>
  </si>
  <si>
    <t>Zemnicí svorka ZS 4</t>
  </si>
  <si>
    <t>210220321RT1</t>
  </si>
  <si>
    <t>Montáž svorky hromosvodové "Bernard" na potrubí, včetně dodávky svorky a Cu pásku (bez vodiče a připoj. vod.)</t>
  </si>
  <si>
    <t>34140968R</t>
  </si>
  <si>
    <t>vodič CY; silový, propojovací jednožilový; pevné uložení; jádro Cu plné holé; počet žil 1; jmen.průřez jádra 16,00 mm2; vnější průměr 6,6 mm; izolace PVC; tl. izolace min 0,8 mm; odolnost proti šíření plamene</t>
  </si>
  <si>
    <t>210800549R00</t>
  </si>
  <si>
    <t xml:space="preserve">Montáž vodiče H07V-U (CY), 16 mm2, uloženého pevně,  </t>
  </si>
  <si>
    <t>34111100R</t>
  </si>
  <si>
    <t>kabel CYKY; instalační; pro pevné uložení ve vnitřních a venk.prostorách v zemi, betonu; Cu plné holé jádro, tvar jádra RE-kulatý jednodrát; počet a průřez žil 5x6mm2; počet žil 5; teplota použití -30 až 70 °C; max.provoz.teplota při zkratu 160 °C; min.teplota pokládky -5 °C; průřez vodiče 6,0 mm2; samozhášivý; odolnost vůči UV záření; barva pláště černá</t>
  </si>
  <si>
    <t>210810057R00</t>
  </si>
  <si>
    <t>Montáž kabelu CYKY 750 V, 5 žilového, pevně uloženého</t>
  </si>
  <si>
    <t>34111094R</t>
  </si>
  <si>
    <t>kabel CYKY; instalační; pro pevné uložení ve vnitřních a venk.prostorách v zemi, betonu; Cu plné holé jádro, tvar jádra RE-kulatý jednodrát; počet a průřez žil 5x2,5mm2; počet žil 5; teplota použití -30 až 70 °C; max.provoz.teplota při zkratu 160 °C; min.teplota pokládky -5 °C; průřez vodiče 2,5 mm2; samozhášivý; odolnost vůči UV záření; barva pláště černá</t>
  </si>
  <si>
    <t>210800116R00</t>
  </si>
  <si>
    <t>Montáž kabelu CYKY 750 V, 5 x 2,5 mm2, uloženého pod omítkou</t>
  </si>
  <si>
    <t>34111038R</t>
  </si>
  <si>
    <t>Kabel silový s Cu jádrem 750 V CYKY 3 C x 2,5 mm2</t>
  </si>
  <si>
    <t>210800106R00</t>
  </si>
  <si>
    <t>Montáž kabelu CYKY 750 V, 3 x 2,5 mm2, uloženého pod omítkou</t>
  </si>
  <si>
    <t>34111090R</t>
  </si>
  <si>
    <t>kabel CYKY; instalační; pro pevné uložení ve vnitřních a venk.prostorách v zemi, betonu; Cu plné holé jádro, tvar jádra RE-kulatý jednodrát; počet a průřez žil 5x1,5mm2; počet žil 5; teplota použití -30 až 70 °C; max.provoz.teplota při zkratu 160 °C; min.teplota pokládky -5 °C; průřez vodiče 1,5 mm2; samozhášivý; odolnost vůči UV záření; barva pláště černá</t>
  </si>
  <si>
    <t>210800115R00</t>
  </si>
  <si>
    <t>Montáž kabelu CYKY 750 V, 5 x 1,5 mm2, uloženého pod omítkou</t>
  </si>
  <si>
    <t>34111032R</t>
  </si>
  <si>
    <t>Kabel silový s Cu jádrem 750 V CYKY 3 C x 1,5 mm2</t>
  </si>
  <si>
    <t>34111033R</t>
  </si>
  <si>
    <t>kabel CYKY; instalační; pro pevné uložení ve vnitřních a venk.prostorách v zemi, betonu; Cu plné holé jádro, tvar jádra RE-kulatý jednodrát; počet a průřez žil 3x1,5mm2; počet žil 3; teplota použití -30 až 70 °C; max.provoz.teplota při zkratu 160 °C; min.teplota pokládky -5 °C; průřez vodiče 1,5 mm2; samozhášivý; odolnost vůči UV záření; barva pláště černá</t>
  </si>
  <si>
    <t>210800105R00</t>
  </si>
  <si>
    <t>Montáž kabelu CYKY 750 V, 3 x 1,5 mm2, uloženého pod omítkou</t>
  </si>
  <si>
    <t>34572307R</t>
  </si>
  <si>
    <t>páska stahovací  250x4,5; PA</t>
  </si>
  <si>
    <t>100 ks</t>
  </si>
  <si>
    <t>345715705R</t>
  </si>
  <si>
    <t xml:space="preserve">deska montážní pro instalaci el.zařízení na zateplené fasády budov, 120x120 mm, hl. 200 mm; mat. samozhášivý bezhalogenový polypropylen (PP) </t>
  </si>
  <si>
    <t>210010347R00</t>
  </si>
  <si>
    <t xml:space="preserve">Montáž desky montážní čtvercové,  ,  , do zateplení, bez zapojení,  </t>
  </si>
  <si>
    <t>460680021RT1</t>
  </si>
  <si>
    <t>Průraz zdivem v cihlové zdi tloušťky 15 cm, do průměru 6 cm</t>
  </si>
  <si>
    <t>460680022RT1</t>
  </si>
  <si>
    <t>Průraz zdivem v cihlové zdi tloušťky 30 cm, do průměru 6 cm</t>
  </si>
  <si>
    <t>974031121R00</t>
  </si>
  <si>
    <t>Vysekání rýh v jakémkoliv zdivu cihelném v ploše  do hloubky 30 mm, šířky do 30 mm</t>
  </si>
  <si>
    <t>974031132R00</t>
  </si>
  <si>
    <t>Vysekání rýh v jakémkoliv zdivu cihelném v ploše  do hloubky 50 mm, šířky do 70 mm</t>
  </si>
  <si>
    <t>974031821R00</t>
  </si>
  <si>
    <t>Vysekání rýh v jakémkoliv zdivu cihelném v podhledu stropů z tvárnic rovnoběžné i kolmé k ložným spárám   do hloubky 30 mm, šířky do 30 mm</t>
  </si>
  <si>
    <t>58541233R</t>
  </si>
  <si>
    <t>Sádra barva: šedá; počátek tuhnutí = 6 min; ukončení tuhnutí = 30 min; pevnost v tlaku = 2,0 N/mm2</t>
  </si>
  <si>
    <t>345710541R</t>
  </si>
  <si>
    <t>trubka ohebná, elektroinstalační; mat. PE není samozhášivý; vnější pr.= 20,0 mm; vnitřní pr.= 14,1 mm; mech.odolnost nízká; mezní hodnota zatížení 320 N/5 cm; teplot.rozsah -25 až 90 °C; stupeň hořlavosti A1; použití: pro přímé zalévání při monolitické betonáži nebo pod omítku</t>
  </si>
  <si>
    <t>210010002R00</t>
  </si>
  <si>
    <t xml:space="preserve">Montáž trubky ohebné, z PVC, uložené pod omítku, vnější průměr 20 mm,  ,  </t>
  </si>
  <si>
    <t>M22KZK01</t>
  </si>
  <si>
    <t>Kryt zásuvky komunikační, s popisovým polem, s kovovým upevňovacím třmenem; b. bílá</t>
  </si>
  <si>
    <t>5014A-B1017</t>
  </si>
  <si>
    <t>Maska nosná s 1 otvorem pro 1 zásuvku RJ45; b. černá</t>
  </si>
  <si>
    <t>371205022R</t>
  </si>
  <si>
    <t>modul Cat.6 samozářezový, nestíněný; rozměr 26 x 35 x 17 mm; počet portů 1; teplota okolí -10 až 60 °C</t>
  </si>
  <si>
    <t>222290005R00</t>
  </si>
  <si>
    <t>Zásuvka 1xRJ45 UTP kat.6 pod omítku</t>
  </si>
  <si>
    <t>222301101R00</t>
  </si>
  <si>
    <t>Konektor RJ45 na kabel UTP</t>
  </si>
  <si>
    <t>371201305R</t>
  </si>
  <si>
    <t>kabel UTP Elite, Cat6, venkovní PE+PVC, odolný proti UV záření</t>
  </si>
  <si>
    <t>222280215R00</t>
  </si>
  <si>
    <t>Kabel UTP kat.6 v trubkách</t>
  </si>
  <si>
    <t>3745165110RSTA</t>
  </si>
  <si>
    <t>Zásuvka účastnická STA</t>
  </si>
  <si>
    <t>34536514R</t>
  </si>
  <si>
    <t>kryt zásuvky; anténní s vylamovacím otvorem; pro přístroj anténní zásuvky řazení TV+R, TV+R+SAT</t>
  </si>
  <si>
    <t>222730001R00</t>
  </si>
  <si>
    <t>Účastnická zásuvka TV+R+SAT koncová pod omítku</t>
  </si>
  <si>
    <t>3412652220R</t>
  </si>
  <si>
    <t>kabel homologovaný koaxiální 75 Ohm; sdělovací, stíněný vnitřní; Cu plná holá jádra; počet a průřez žil 1x1mm, průměr přes plášť 7 mm; teplota použití -40 až 70 °C; barva pláště bílá</t>
  </si>
  <si>
    <t>210803502R00D</t>
  </si>
  <si>
    <t>Kabel koaxiální uložení do trubky</t>
  </si>
  <si>
    <t>SD-283ST</t>
  </si>
  <si>
    <t>Autonomní požární hlásič - kombinovaný detektor kouře a teplot se sirénou</t>
  </si>
  <si>
    <t>220711301R00</t>
  </si>
  <si>
    <t>Montáž detektoru</t>
  </si>
  <si>
    <t>341350210R</t>
  </si>
  <si>
    <t>kabel kabel pro EZS; stíněný, typ drát; Cu drát + Al folie; počet a průřez žil 1x2x0,8; počet žil 1; jmen.prům.jádra 0,80 mm; teplota použití -5 až 50 °C; min.teplota pokládky -5 °C; barva pláště rudá</t>
  </si>
  <si>
    <t>222280102R00</t>
  </si>
  <si>
    <t>JYSTY do 2x2x0.8 mm pod omítkou do drážky</t>
  </si>
  <si>
    <t>222613121R00</t>
  </si>
  <si>
    <t>Montáž zapojení měřiče tepla/chladu s komunikací M-Bus/Modbus/IP</t>
  </si>
  <si>
    <t>032011T00</t>
  </si>
  <si>
    <t>Koordinace postupu prací s ostatními profesemi</t>
  </si>
  <si>
    <t>hod.</t>
  </si>
  <si>
    <t>333030040T00</t>
  </si>
  <si>
    <t>Revize el. zařízení</t>
  </si>
  <si>
    <t>210010048T00</t>
  </si>
  <si>
    <t>Doprava</t>
  </si>
  <si>
    <t>210RNN</t>
  </si>
  <si>
    <t>Práce spojené s připojením přípojky NN z pojistkové skříně montáž vč. drobného materiálu</t>
  </si>
  <si>
    <t>SS200/NKE1P-C</t>
  </si>
  <si>
    <t>Přípojková skříň, typ SS200/NKE1P-C, kompaktní pilíř, 2x sada poj. spodků vel. 00 jmenovitý proud InA 400A, jmenovitý proud vývodu Inc 160A</t>
  </si>
  <si>
    <t>211190012R00R</t>
  </si>
  <si>
    <t>Pilíř polypropylenový usazení ke zdi</t>
  </si>
  <si>
    <t>211190021R00</t>
  </si>
  <si>
    <t>Montáž konstrukce do základu pro polypropylénový pilíř</t>
  </si>
  <si>
    <t>358251019R</t>
  </si>
  <si>
    <t>vložka pojistková nožová vel. 00; charakt. gG; jmen.proud 80 A; jmen.napětí 690 V a.c./250 V d.c.</t>
  </si>
  <si>
    <t>210290463R00</t>
  </si>
  <si>
    <t>Výměna výměna částí jistících přístrojů, pojistkových vložek (patron) včetně potřebné manipulace s pojistkovou hlavicí, vyjmutí vadné vložky a vložení nové - velikosti, do 200 A</t>
  </si>
  <si>
    <t>34113223R</t>
  </si>
  <si>
    <t>kabel 1-AYKY; silový, instalační; pevné uložení vnitřní, pevné uložení do země a vně; Al jádro kulaté plné (RE), Al jádro sektorové lanované (SM); počet žil 4; vnější průměr 41,0 mm; jmen.průřez jádra 3x120+70 mm2; teplota použití -35 až 70 °C; odolný proti šíření plamene podle vyhlášky č. 21/1996; odolnost vůči UV záření</t>
  </si>
  <si>
    <t>210901075R00</t>
  </si>
  <si>
    <t>Vodiče, šňůry a kabely hliníkové kabel silový AYKY 1 kV, 3x120 + 70 mm2, volně uložený</t>
  </si>
  <si>
    <t>34111622R</t>
  </si>
  <si>
    <t>kabel 1-CYKY; silový; pro pevné uložení ve vnitřních a venk.prostorách v zemi, betonu; Cu jádro,tvar jádraRMV-vícežilové lanové kulaté zhuštěné jádro; počet a průřez žil 4x50mm2; počet žil 4; teplota použití -35 až 70 °C; max.provoz.teplota při zkratu 160 °C; min.teplota pokládky -5 °C; průřez vodiče 50 mm2; samozhášivý; odolnost vůči UV záření; barva pláště černá</t>
  </si>
  <si>
    <t>210810102R004</t>
  </si>
  <si>
    <t>Kabel CYKY-m 1 kV 4 x 50 mm2 pevně uložený</t>
  </si>
  <si>
    <t>210100009R00</t>
  </si>
  <si>
    <t>Ukončení vodičů  v rozvaděči včetně zapojení a vodičové koncovky,  , průřez do 120 mm2</t>
  </si>
  <si>
    <t>210100007R00</t>
  </si>
  <si>
    <t>Ukončení vodičů  v rozvaděči včetně zapojení a vodičové koncovky,  , průřez do 70 mm2</t>
  </si>
  <si>
    <t>210100006R00</t>
  </si>
  <si>
    <t>Ukončení vodičů  v rozvaděči včetně zapojení a vodičové koncovky,  , průřez do 50 mm2</t>
  </si>
  <si>
    <t>210100255R00</t>
  </si>
  <si>
    <t>Ukončení kabelů smršťovací záklopkou nebo páskou, celoplastových, do průřezu 4x150 mm2</t>
  </si>
  <si>
    <t>210100253R00</t>
  </si>
  <si>
    <t xml:space="preserve">Ukončení kabelů smršťovací záklopkou nebo páskou, celoplastových, do průřezu 4x50 mm2 </t>
  </si>
  <si>
    <t>wpr6146</t>
  </si>
  <si>
    <t>teplem smrštitelná rozdělovací hlava pro NN, UV odolná, 4-žilová, pro kabel: 4 x 95 - 240 mm2</t>
  </si>
  <si>
    <t>wpr6144</t>
  </si>
  <si>
    <t>teplem smrštitelná rozdělovací hlava pro NN, UV odolná, 4-žilová, pro kabel: 4 x 25 - 70 mm2</t>
  </si>
  <si>
    <t>673909992034R</t>
  </si>
  <si>
    <t>síťovina výstražná PP; červená; š = 340,0 mm</t>
  </si>
  <si>
    <t>460490012R00</t>
  </si>
  <si>
    <t>Fólie výstražná z PVC, šířka 33 cm</t>
  </si>
  <si>
    <t>460010024R00</t>
  </si>
  <si>
    <t>Vytýčení kabelové trasy v zastavěném prostoru</t>
  </si>
  <si>
    <t>km</t>
  </si>
  <si>
    <t>460200303R00</t>
  </si>
  <si>
    <t>Výkop kabelové rýhy 50/120 cm hor.3</t>
  </si>
  <si>
    <t>120001101R00</t>
  </si>
  <si>
    <t>Ztížené vykopávky v horninách jakékoliv třídy</t>
  </si>
  <si>
    <t>příplatek k cenám vykopávek za ztížení vykopávky v blízkosti podzemního vedení nebo výbušnin v horninách jakékoliv třídy,</t>
  </si>
  <si>
    <t>460420022R00</t>
  </si>
  <si>
    <t>Zřízení kabelového lože v rýze š. do 65 cm z písku</t>
  </si>
  <si>
    <t>58153257RRPK</t>
  </si>
  <si>
    <t>Písek kopaný</t>
  </si>
  <si>
    <t xml:space="preserve">m3    </t>
  </si>
  <si>
    <t>460070133R00</t>
  </si>
  <si>
    <t>Jáma pro montáž skříně PSK 3, hor.3</t>
  </si>
  <si>
    <t>182001112R00</t>
  </si>
  <si>
    <t>Plošná úprava terénu při nerovnostech terénu přes 50 do 100 mm, na svahu přes 1:5 do 1:2</t>
  </si>
  <si>
    <t>823-1</t>
  </si>
  <si>
    <t>s urovnáním povrchu, bez doplnění ornice, v hornině 1 až 4,</t>
  </si>
  <si>
    <t>3457114705R</t>
  </si>
  <si>
    <t>trubka kabelová ohebná dvouplášťová korugovaná chránička; vnější plášť z HDPE, vnitřní z LDPE; vnější pr.= 110,0 mm; vnitřní pr.= 94,0 mm; mezní hodnota zatížení 450 N/5 cm; teplot.rozsah -45 až 60 °C; stupeň hořlavosti A1; mat. bezhalogenový; IP 40, při použití těsnicího kroužku IP 67</t>
  </si>
  <si>
    <t>210010125R00</t>
  </si>
  <si>
    <t>Montáž trubky  ochranné, polyetylenové, DN do 100 mm, volně uložené</t>
  </si>
  <si>
    <t>M210RE</t>
  </si>
  <si>
    <t>Rozvaděč elektroměrový RE, kompletní vč. náplně, viz výkres rozvaděče</t>
  </si>
  <si>
    <t>M210RS</t>
  </si>
  <si>
    <t>Rozvaděč společné spotřeby RS, kompletní vč. náplně, viz výkres rozvaděče</t>
  </si>
  <si>
    <t>210190003R00</t>
  </si>
  <si>
    <t>Montáž oceloplechové rozvodnice, do hmotnosti 100 kg</t>
  </si>
  <si>
    <t>210190002R00</t>
  </si>
  <si>
    <t>Montáž oceloplechové rozvodnice, do hmotnosti 50 kg</t>
  </si>
  <si>
    <t>973031151R00</t>
  </si>
  <si>
    <t>Vysekání v cihelném zdivu výklenků a kapes výklenků  na jakoukoliv maltu vápennou nebo vápenocementovou, plochy větší než 0,25 m2</t>
  </si>
  <si>
    <t>210190045RT2</t>
  </si>
  <si>
    <t xml:space="preserve">Montáž plastové rozvodnice do výklenku pohledová plocha do 0,6 m2, včetně dodávky montážní pěny,  </t>
  </si>
  <si>
    <t>210190049RT2R</t>
  </si>
  <si>
    <t>Osazení rozvodnic,výklenek, plocha nad 1,0 m2 včetně dodávky montážní pěny</t>
  </si>
  <si>
    <t>210100004R00</t>
  </si>
  <si>
    <t>Ukončení vodičů  v rozvaděči včetně zapojení a vodičové koncovky,  , průřez do 25 mm2</t>
  </si>
  <si>
    <t>460700001R00</t>
  </si>
  <si>
    <t>Označení kabelového vedení</t>
  </si>
  <si>
    <t>210100065R00</t>
  </si>
  <si>
    <t>Ukončení vodičů v krabici včetně zapojení ,  , průřez do 25 mm2</t>
  </si>
  <si>
    <t>210100062R00</t>
  </si>
  <si>
    <t>Ukončení vodičů v krabici včetně zapojení ,  , průřez do 6 mm2</t>
  </si>
  <si>
    <t>210290842R00</t>
  </si>
  <si>
    <t xml:space="preserve">Montáž demontáž a montáž krytu na oceloplechovém rozvaděči, nad 70 cm,  </t>
  </si>
  <si>
    <t>210DSM100</t>
  </si>
  <si>
    <t>Drobný spojovací materiál (šrouby, vruty, hmoždinky apod...)</t>
  </si>
  <si>
    <t>3457171102R</t>
  </si>
  <si>
    <t>příchytka typ jednostranná, kabelová; ocelový pozinkovaný plech; rozměr průměr upevň.otvoru 4,3 mm, rozměr 22,8 x 10 mm, vnitř.průměr 10 mm, pro pr. kabelu 8 mm</t>
  </si>
  <si>
    <t>30920330R</t>
  </si>
  <si>
    <t>šroub ocelový; k upevnění samostatných kabelových příchytek; pr. 6,5 mm; l = 35 mm; povrch zinkochromát</t>
  </si>
  <si>
    <t>222261252R00</t>
  </si>
  <si>
    <t>Příchytka kabelová 7-16 mm</t>
  </si>
  <si>
    <t>341118621R</t>
  </si>
  <si>
    <t>kabel 1-CXKH-V; bezhalogenový ohnioodolný; pro pevné uložení na kabelové nosné systémy v suchém nebo vlhkém prostředí; Cu jádro kulaté jednodrátové (RE); počet a průřez žil 2x1,5mm2; vnější průměr 10,0 mm; teplota použití -40 až 90 °C; max.provoz.teplota při zkratu 250 °C; min.teplota pokládky -5 °C; splňuje požadavky na požární odolnost; barva pláště hnědá</t>
  </si>
  <si>
    <t>210800282R00</t>
  </si>
  <si>
    <t xml:space="preserve">Montáž kabelu bezhalogenového CXKH 1 kV, 2 x 1,5 mm2, pevně uloženého,  </t>
  </si>
  <si>
    <t>GW42201</t>
  </si>
  <si>
    <t>Tlačítko nástěné požární, 120x120x50mm, IP55, 2x kontakt NO/NC červená barva</t>
  </si>
  <si>
    <t>220711309R00</t>
  </si>
  <si>
    <t>Montáž tísňového hlásiče - tlačítko</t>
  </si>
  <si>
    <t>BC2000KO</t>
  </si>
  <si>
    <t>E - Svítidlo LED přisazené, 18W, 2300lm, opálový PMMA kryt, průměr 300mm, IP65</t>
  </si>
  <si>
    <t>TLR3600840SNS</t>
  </si>
  <si>
    <t>F - Svítidlo LED přisazené, 24W, 2840lm, Ra85, plastový kryt, pr. 300mm, IP54, s čidlem pohybu</t>
  </si>
  <si>
    <t>360IP65230</t>
  </si>
  <si>
    <t>Snímač pohybu pro automatické spínání svítidel - stropní, pro povrchovou montáž, spínací prvek relé montážní výška 2-3,5m, úhel snímání 360°, oblast zachycení kuželová - kruh pr. 8m, 230V, IP65</t>
  </si>
  <si>
    <t>650072621R00</t>
  </si>
  <si>
    <t>Montáž čidla pohybu, stropního, přisazeného</t>
  </si>
  <si>
    <t>M65</t>
  </si>
  <si>
    <t>34535410R</t>
  </si>
  <si>
    <t>strojek pro jednopólový spínač se svorkou N; řazení 1S, 1So, 1; 10 AX, 250 V AC</t>
  </si>
  <si>
    <t>210110041R00</t>
  </si>
  <si>
    <t>Montáž spínače zapuštěného a polozapuštěného včetně zapojení, jednopólového,  , řazení 1</t>
  </si>
  <si>
    <t>358112503R</t>
  </si>
  <si>
    <t>zásuvka průmyslová nástěnná; proud 16 A; napětí 400 W; zapojení 3P+N+PE; 5-pólů; hodinový úhel 6 hod.; červená; IP 44; balení: po 9 ks</t>
  </si>
  <si>
    <t>210111136R00</t>
  </si>
  <si>
    <t>Montáž zásuvky průmyslové včetně zapojení, IP 44, provedení 3P+N+PE, 16 A</t>
  </si>
  <si>
    <t>3457114700R</t>
  </si>
  <si>
    <t>trubka kabelová ohebná dvouplášťová korugovaná chránička; vnější plášť z HDPE, vnitřní z LDPE; vnější pr.= 40,0 mm; vnitřní pr.= 32,0 mm; mezní hodnota zatížení 450 N/5 cm; teplot.rozsah -45 až 60 °C; stupeň hořlavosti A1; mat. bezhalogenový; IP 40, při použití těsnicího kroužku IP 67</t>
  </si>
  <si>
    <t>210010123R00</t>
  </si>
  <si>
    <t>Montáž trubky  ochranné, polyetylenové, DN do 47 mm, volně uložené</t>
  </si>
  <si>
    <t>34140966R</t>
  </si>
  <si>
    <t>vodič CY; silový, propojovací jednožilový; pevné uložení; jádro Cu plné holé; počet žil 1; jmen.průřez jádra 6,00 mm2; vnější průměr 4,8 mm; izolace PVC; tl. izolace min 0,8 mm; odolnost proti šíření plamene</t>
  </si>
  <si>
    <t>210800547R00</t>
  </si>
  <si>
    <t xml:space="preserve">Montáž vodiče H07V-U (CY), 6 mm2, uloženého pevně,  </t>
  </si>
  <si>
    <t>34142159R</t>
  </si>
  <si>
    <t>vodič CYA (H07V-K); silový, propojovací jednožilový; pevné uložení vnitřní; jádro Cu lanované holé; počet žil 1; jmen.průřez jádra 16,00 mm2; vnější průměr max 8,8 mm; izolace PVC; tl. izolace 1,0 mm; odolný proti šíření plamene</t>
  </si>
  <si>
    <t>210800648R00</t>
  </si>
  <si>
    <t xml:space="preserve">Montáž vodiče H07V-K (CYA), 16 mm2, uloženého pevně,  </t>
  </si>
  <si>
    <t>222611231R00R</t>
  </si>
  <si>
    <t>Zapojení napájení a ovládání motorů, čerpadel, ventilátorů apod. do 1 kW</t>
  </si>
  <si>
    <t>222611241R00RT</t>
  </si>
  <si>
    <t>Zapojení napájení ohřívače TUV</t>
  </si>
  <si>
    <t>460680023RT1</t>
  </si>
  <si>
    <t>Průraz zdivem v cihlové zdi tloušťky 45 cm, do průměru 6 cm</t>
  </si>
  <si>
    <t>345711594R</t>
  </si>
  <si>
    <t>trubka ohebná, elektroinstalační; mat. PVC samozhášivé; vnější pr.= 40,0 mm; vnitřní pr.= 31,2 mm; mech.odolnost nízká; mezní hodnota zatížení 320 N/5 cm; teplot.rozsah -5 až 60 °C; stupeň hořlavosti A1-F; použití: pro instalaci na povrch, do omítky nebo pod omítku, pro montáž do dutých zdí, příček a stropů</t>
  </si>
  <si>
    <t>210010005R00</t>
  </si>
  <si>
    <t xml:space="preserve">Montáž trubky ohebné, z PVC, uložené pod omítku, vnější průměr 40 mm,  ,  </t>
  </si>
  <si>
    <t>3457114812R</t>
  </si>
  <si>
    <t>trubka kabelová jednoplášťová chránička; ohebná, podélné drážkování, vnitřní stěnu lze natřít speciálním olejem; vnější pr.= 40,0 mm; vnitřní pr.= 33,0 mm; mezní hodnota zatížení 750 N/20 cm; teplot.rozsah -5 až 50 °C; stupeň hořlavosti A1; mat. HDPE, bezhalogenová</t>
  </si>
  <si>
    <t>3457164123R</t>
  </si>
  <si>
    <t>koncovka pro chráničku pro optický kabel HDPE; dn trubky 40 mm; určena k ukončení trasování</t>
  </si>
  <si>
    <t>650-145516</t>
  </si>
  <si>
    <t>Datová zásuvka na DIN-lištu RJ45 UTP kat. 6, kompletní</t>
  </si>
  <si>
    <t>222290305R00R6</t>
  </si>
  <si>
    <t>Modul RJ45 kat.6 do rozvaděče</t>
  </si>
  <si>
    <t>pcdc605</t>
  </si>
  <si>
    <t>Patch cord UTP CAT6 0,5m</t>
  </si>
  <si>
    <t>210140751R00R</t>
  </si>
  <si>
    <t>Montáž propojovacího kabelu UTP</t>
  </si>
  <si>
    <t>371201306R</t>
  </si>
  <si>
    <t>kabel propojovací drát Cat6, FTP</t>
  </si>
  <si>
    <t>374567990006R</t>
  </si>
  <si>
    <t>konektor na koaxiální kabel, zahnutý 90°, 50 ohmů</t>
  </si>
  <si>
    <t>222300641R00</t>
  </si>
  <si>
    <t>Ukončení koax.kabelu do 5mm vnějš.prům.konektorem</t>
  </si>
  <si>
    <t>519606</t>
  </si>
  <si>
    <t>TV rozbočovač se 6 výstupy, F-konektory</t>
  </si>
  <si>
    <t>222730362R00</t>
  </si>
  <si>
    <t>Slučovač, rozbočovač nebo odbočovač do krabice</t>
  </si>
  <si>
    <t>andvbt2</t>
  </si>
  <si>
    <t>Anténa DVBT-2</t>
  </si>
  <si>
    <t>59660664RSTA</t>
  </si>
  <si>
    <t>Stožár pro anténu kovový</t>
  </si>
  <si>
    <t>222730161R00</t>
  </si>
  <si>
    <t>Kompletace a montáž par.antény</t>
  </si>
  <si>
    <t>210010312R00</t>
  </si>
  <si>
    <t xml:space="preserve">Montáž krabice plastové odbočné, kruhové, o průměru 103 mm, hloubky 50 mm,  , do zdiva, bez zapojení,  </t>
  </si>
  <si>
    <t>210G665842</t>
  </si>
  <si>
    <t>Geodetické zaměření kabelové trasy</t>
  </si>
  <si>
    <t>35441120R</t>
  </si>
  <si>
    <t>pásek uzemňovací provedení pozinkovaný; 30 x 4 mm</t>
  </si>
  <si>
    <t>1m=0,95kg</t>
  </si>
  <si>
    <t>210220021R00</t>
  </si>
  <si>
    <t xml:space="preserve">Montáž uzemňovacího vedení v zemi, včetně svorek, propojení a izolace spojů, z profilů ocelových pozinkovaných  (FeZn), průřezu do 120 mm2,  </t>
  </si>
  <si>
    <t>15615235R</t>
  </si>
  <si>
    <t>drát ocelový; tažený, měkký; pozink.; pr. 10,00 mm; jak. 11 343</t>
  </si>
  <si>
    <t>1m=0,62kg</t>
  </si>
  <si>
    <t>210220022R00</t>
  </si>
  <si>
    <t xml:space="preserve">Montáž uzemňovacího vedení v zemi, včetně svorek, propojení a izolace spojů, z drátů ocelových pozinkovaných  (FeZn), průměru do 10 mm,  </t>
  </si>
  <si>
    <t>35441832R</t>
  </si>
  <si>
    <t>trubka ochranná; l = 1 700 mm</t>
  </si>
  <si>
    <t>35441221R</t>
  </si>
  <si>
    <t>držák jímače a ochranné trubky; provedení Fe/Zn; délka 200 mm</t>
  </si>
  <si>
    <t>562889991007R</t>
  </si>
  <si>
    <t>trubice</t>
  </si>
  <si>
    <t>562889991019R</t>
  </si>
  <si>
    <t>210220372R00</t>
  </si>
  <si>
    <t xml:space="preserve">Montáž ochranného úhelníku,trubky, nebo lišty do zdiva,  </t>
  </si>
  <si>
    <t>35444180R</t>
  </si>
  <si>
    <t>drát pr. 8 mm; AlMgSi T/4</t>
  </si>
  <si>
    <t>210220101R00</t>
  </si>
  <si>
    <t xml:space="preserve">Montáž svodového vodiče  FeZn průměr do 10 mm, Al průměr do 10 mm, Cu průměr do 8 mm, a podpěr,  </t>
  </si>
  <si>
    <t>35441986R</t>
  </si>
  <si>
    <t>svorka pro zemnicí pásku; provedení Fe/Zn</t>
  </si>
  <si>
    <t>35441997R</t>
  </si>
  <si>
    <t>svorka zemnicí páska-drát; provedení Fe/Zn</t>
  </si>
  <si>
    <t>35441905R</t>
  </si>
  <si>
    <t>svorka na okapové žlaby; provedení Fe/Zn</t>
  </si>
  <si>
    <t>35441850R</t>
  </si>
  <si>
    <t>svorka univerzální; provedení Fe/Zn</t>
  </si>
  <si>
    <t>35441925R</t>
  </si>
  <si>
    <t>svorka zkušební pro lano; provedení Fe/Zn</t>
  </si>
  <si>
    <t>210220301R00</t>
  </si>
  <si>
    <t>Montáž svorky hromosvodové do dvou šroubů</t>
  </si>
  <si>
    <t>210220302R00</t>
  </si>
  <si>
    <t>Montáž svorky hromosvodové nad dva šrouby</t>
  </si>
  <si>
    <t>35441470R</t>
  </si>
  <si>
    <t>podpěra vedení pod tašky; provedení Fe/Zn</t>
  </si>
  <si>
    <t>35441490R</t>
  </si>
  <si>
    <t>podpěra vedení na hřebenáče ve svahu; provedení Fe/Zn</t>
  </si>
  <si>
    <t>35441450R</t>
  </si>
  <si>
    <t>Podpěra vedení do zdiva PV1p-55 vč. vrutu</t>
  </si>
  <si>
    <t>123109</t>
  </si>
  <si>
    <t>Jímací tyč s držákem na hřebenáč, délka tyče 1m, materiál tyče Al</t>
  </si>
  <si>
    <t>210220201R00</t>
  </si>
  <si>
    <t xml:space="preserve">Montáž jímací tyče na střešní hřeben  , do 3 m délky tyče,  </t>
  </si>
  <si>
    <t>35441860R</t>
  </si>
  <si>
    <t>svorka k jímací tyči; provedení Fe/Zn</t>
  </si>
  <si>
    <t>35441846R</t>
  </si>
  <si>
    <t>štítek označení, plast</t>
  </si>
  <si>
    <t>210220401R00</t>
  </si>
  <si>
    <t xml:space="preserve">Označení svodu štítky plastovým, nebo smaltovaným,  </t>
  </si>
  <si>
    <t>210220010R00</t>
  </si>
  <si>
    <t>Nátěr zemnicího pásku 1x  včetně svorek a vyznačení žlutých pruhů, do 120 mm2</t>
  </si>
  <si>
    <t>Doprava do 20km</t>
  </si>
  <si>
    <t>132200112RA0</t>
  </si>
  <si>
    <t>Hloubení rýh zapažených šířky do 200 cm, v hornině 1 ÷ 4, odvoz do 1 000 m, uložení na skládku</t>
  </si>
  <si>
    <t>599000010RAA</t>
  </si>
  <si>
    <t>Rozebrání a oprava asfaltové komunikace řezání, výměna podkladu tl. 30 cm, asfaltobeton tl. 7 cm</t>
  </si>
  <si>
    <t>řezání živičného krytu do hloubky 10 cm, odstranění krytu živičného tl. 10 cm, odstranění podkladu z kameniva hrubého drceného tl. 30 cm, naložení suti a odvoz do 5 km. Vyspravení podkladu štěrkopískem, vyspravení krytu asfaltovým betonem do 7 cm.</t>
  </si>
  <si>
    <t>577000002RAB</t>
  </si>
  <si>
    <t>Komunikace s krytem z asfalt. betonu dle TP 170 D1-N-1-III-PIII, celková tloušťka 570 mm, bez výkopových prací</t>
  </si>
  <si>
    <t>včetně betonového obrubníku.</t>
  </si>
  <si>
    <t>979999995R00</t>
  </si>
  <si>
    <t>Poplatek za recyklaci, obalovaného kameniva a asfaltu, kusovost do 1600 cm2, skupina 17 03 02 z Katalogu odpadů</t>
  </si>
  <si>
    <t>721176225R00</t>
  </si>
  <si>
    <t>Potrubí KG svodné (ležaté) v zemi vnější průměr D 200 mm, tloušťka stěny 4,9 mm, DN 200</t>
  </si>
  <si>
    <t>286971678R</t>
  </si>
  <si>
    <t>286971403R</t>
  </si>
  <si>
    <t>trubka plastová kanalizační PVC-U; korugovaná; D = 476,0 mm; l = 2000,0 mm</t>
  </si>
  <si>
    <t>133100010RA0</t>
  </si>
  <si>
    <t>Hloubení šachet v hornině 1 ÷ 4, odvoz do 1 000 m, uložení na skládku</t>
  </si>
  <si>
    <t>se svislým přemístěním, s naložením na dopravní prostředek, s odvozem  a uložením na skládku, bez poplatku za skládku, včetně zřízení a odstranění pažení a rozepření.</t>
  </si>
  <si>
    <t>174100050RA0</t>
  </si>
  <si>
    <t>Zásyp jam, rýh a šachet štěrkopískem, dovoz ze vzdálenosti 1 000 m</t>
  </si>
  <si>
    <t>sypaninou s vodorovnou přepravou k místu zásypu, uložením ve vrstvách a zhutněním.</t>
  </si>
  <si>
    <t>Vsak. blok 0,80/0,80/0,32m</t>
  </si>
  <si>
    <t>Podkl. deska vsak. bloku 0,80/0,80/0,04m</t>
  </si>
  <si>
    <t>Koncová deska  vsak. bloku (sada 2 kusy)</t>
  </si>
  <si>
    <t>Spojky pro horizontální spojení bloků</t>
  </si>
  <si>
    <t>Odvětrávací hlavice DN 100</t>
  </si>
  <si>
    <t>213151111R00</t>
  </si>
  <si>
    <t>Montáž vsakovacích nádrží blok nebo tunel do V 450 l</t>
  </si>
  <si>
    <t>Geotextilie 220g/m2</t>
  </si>
  <si>
    <t>213151121R00</t>
  </si>
  <si>
    <t>Montáž vsakovacích nádrží položení geotextílie</t>
  </si>
  <si>
    <t>Dno nádrže 234/284/200/12, spec. viz. dokumentace</t>
  </si>
  <si>
    <t>Deska zákrytová nádrže 234/284/15, otvor 1000mm, spec. viz. dokumentace</t>
  </si>
  <si>
    <t>59224353.AR</t>
  </si>
  <si>
    <t>konus šachetní; železobetonový; TBR; d = 1 240,0 mm; DN = 1 000,0 mm; DN 2 = 625 mm; h = 580 mm; počet stupadel 2; ocelové s PE povlakem, kapsové</t>
  </si>
  <si>
    <t>59224346R</t>
  </si>
  <si>
    <t>prstenec vyrovnávací šachetní; betonový; TBW; DN = 625,0 mm; h = 40,0 mm; s = 120,00 mm</t>
  </si>
  <si>
    <t>9        R01</t>
  </si>
  <si>
    <t>hodina, třída 4</t>
  </si>
  <si>
    <t>894431112R00</t>
  </si>
  <si>
    <t>Osazení plastových šachet z dílců 600 mm</t>
  </si>
  <si>
    <t>894421112R00</t>
  </si>
  <si>
    <t>Osazení betonových dílců pro šachty podle DIN 4034 skruže rovné, o hmotnosti do 1,4 t</t>
  </si>
  <si>
    <t>721176212R00</t>
  </si>
  <si>
    <t>Potrubí KG odpadní svislé vnější průměr D 110 mm, tloušťka stěny 3,2 mm, DN 100</t>
  </si>
  <si>
    <t>286971500R</t>
  </si>
  <si>
    <t>28697122.AR</t>
  </si>
  <si>
    <t>28697166R</t>
  </si>
  <si>
    <t>286981003R</t>
  </si>
  <si>
    <t>Příslušenství šachty</t>
  </si>
  <si>
    <t>286971041R</t>
  </si>
  <si>
    <t>28697160R</t>
  </si>
  <si>
    <t>59224230R</t>
  </si>
  <si>
    <t>prstenec do uliční vpusti; betonový; DN = 600,0 mm; únosnost D 400, C 250 kN</t>
  </si>
  <si>
    <t>55241711R</t>
  </si>
  <si>
    <t>10</t>
  </si>
  <si>
    <t>998721101R00</t>
  </si>
  <si>
    <t>Přesun hmot pro vnitřní kanalizaci v objektech výšky do 6 m</t>
  </si>
  <si>
    <t>460650015RT1</t>
  </si>
  <si>
    <t>Podkladová vrstva ze štěrkopísku, rozprostření a zhutnění</t>
  </si>
  <si>
    <t>583425601R</t>
  </si>
  <si>
    <t>Kamenivo stanovené přírodní; drcené; 8/16; typ: praný; OH = 2,63 Mg/m3; granodiorit</t>
  </si>
  <si>
    <t>583423602R</t>
  </si>
  <si>
    <t>Kamenivo stanovené přírodní; drcené; 0/63; amfibolit</t>
  </si>
  <si>
    <t>POL2_</t>
  </si>
  <si>
    <t>131100110RA0</t>
  </si>
  <si>
    <t>Hloubení jam zapažených v hornině 1 ÷ 4, odvoz do 1 000 m, uložení na skládku</t>
  </si>
  <si>
    <t>Trubka tlaková RC PE100 32x3,0 mm PN16, návin 100 m</t>
  </si>
  <si>
    <t>Šachta vodoměrná, dno, 1,44 x 1,14 m, výška 2,06m, pref. železobetonová, spec viz. dokumentace</t>
  </si>
  <si>
    <t>894423114R00</t>
  </si>
  <si>
    <t>Osazení betonových dílců pro šachty podle DIN 4034 šachtového dna, o hmotnosti do 5 t</t>
  </si>
  <si>
    <t>Šachta vod., zákrytová deska, výška 0,18m, pref. železobetonová, spec viz. dokumentace</t>
  </si>
  <si>
    <t>55244414R</t>
  </si>
  <si>
    <t>899102111R00</t>
  </si>
  <si>
    <t>Osazení poklopů litinových a ocelových o hmotnost jednotlivě přes 50  do 100 kg</t>
  </si>
  <si>
    <t>55118007R</t>
  </si>
  <si>
    <t>souprava vodoměrná šroubení, kohouty, zpětná klapka, filtr; vodoměr 1"; souprava 1"</t>
  </si>
  <si>
    <t>42293140R</t>
  </si>
  <si>
    <t>souprava zemní teleskopická pro domovní přípojky se šroub.napojením; DN 3/4" - 2"; krycí hloubka 1,3 - 1,8 m</t>
  </si>
  <si>
    <t>422915501R</t>
  </si>
  <si>
    <t>deska podkladová pro šoupátkové poklopy</t>
  </si>
  <si>
    <t>42200740R</t>
  </si>
  <si>
    <t>poklop uliční typ těžký; šedá litina; použití pro vodu; vnitř.pr.D = 77 mm; D = 190,0 mm; výška 250 mm; pro: armatura pro domovní přípojku</t>
  </si>
  <si>
    <t>Pas navrtávací na PVC potrubí D63-5/4" č. 5250</t>
  </si>
  <si>
    <t>Šoupátko zemní s ISO hrdlem, voda, DN 1" č. 2800</t>
  </si>
  <si>
    <t>28655344R</t>
  </si>
  <si>
    <t>Spojka plastová typ: se zarážkou, přechodová; materiál: PP; ds = 32,0 mm; G; 1"; těsnění: NBR; PN 16; teplota média do 80 °C</t>
  </si>
  <si>
    <t>998276101R00</t>
  </si>
  <si>
    <t>Přesun hmot pro trubní vedení z trub plastových nebo sklolaminátových v otevřeném výkopu</t>
  </si>
  <si>
    <t>vodovodu nebo kanalizace ražené nebo hloubené (827 1.1, 827 1.9, 827 2.1, 827 2.9), drobných objektů</t>
  </si>
  <si>
    <t>722221112R00</t>
  </si>
  <si>
    <t>Montážní práce na vodovodu, instalační naterál, (přechody a podobně)</t>
  </si>
  <si>
    <t>998272201R00</t>
  </si>
  <si>
    <t>Přesun hmot pro trubní vedení z ocelových trub v otevřeném výkopu</t>
  </si>
  <si>
    <t>svařovaných (vodovody, plynovody, teplovody, shybky, produktovody - 827 1.2, 827 2.2, 827 4.2, 827 5.2, 827 6.2) včetně drobných objektů,</t>
  </si>
  <si>
    <t>14710014R</t>
  </si>
  <si>
    <t>Trubka ocelová předizolovaná svařovaná; materiál: uhlíková ocel; značka: 11 353 (SPT360); DN = 32; de = 42,4 mm; tl. stěny = 2,6 mm; Dmax = 110,0 mm; izolace: PUR, 31 mm; opláštění: HD-PE, 2,5 mm; teplota média -200 až 140 °C</t>
  </si>
  <si>
    <t>5512964468R</t>
  </si>
  <si>
    <t>T-kus ocelový předizolovaný typ: redukovaný; materiál: uhlíková ocel; de = 50,0 mm; de3 = 32,0 mm; Dmax = 126,0 mm; Dmax3 = 91,0 mm; izolace: PUR; opláštění: LLD-PE; PN 10; teplota média do 95 °C</t>
  </si>
  <si>
    <t>230014031R00</t>
  </si>
  <si>
    <t>Spojka předizolovaného potrubí DN 32/D110 mm</t>
  </si>
  <si>
    <t>230014051R00</t>
  </si>
  <si>
    <t>Spojka předizolovaného potrubí DN 50/D125 mm</t>
  </si>
  <si>
    <t>55129645731R</t>
  </si>
  <si>
    <t>armatury předizolované uzavírací s lisovanými přechody pro termoplasticky zesílenou médiovou trubku (TRSP), single; ocel; vel. d32; vnější rozměr DA 91 mm; tlak 16 bar; teplota do 115 °C; použití pro: vodu, topení, otopné systémy</t>
  </si>
  <si>
    <t>230013031R00</t>
  </si>
  <si>
    <t>Montáž předizolovaného potrubí DN 32, D 110 mm, spoj po 6 m</t>
  </si>
  <si>
    <t>Montážní práce na teplovodu, drobný instalační materiál</t>
  </si>
  <si>
    <t>783425750R00</t>
  </si>
  <si>
    <t>Nátěry potrubí a armatur syntetické potrubí, do DN 100 mm, základní, Hmota nátěrová funkce: protikorozní; barva: šedá</t>
  </si>
  <si>
    <t>800-783</t>
  </si>
  <si>
    <t>na vzduchu schnoucí</t>
  </si>
  <si>
    <t>230170001R00</t>
  </si>
  <si>
    <t>Příprava pro zkoušku těsnosti, DN do 40</t>
  </si>
  <si>
    <t>sada</t>
  </si>
  <si>
    <t>230170011R00</t>
  </si>
  <si>
    <t>Zkouška těsnosti potrubí, DN do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</si>
</sst>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rgb="FFD6E1EE"/>
      <name val="Arial CE"/>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1">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28"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2" xfId="0" applyNumberFormat="1" applyFont="1" applyBorder="1" applyAlignment="1">
      <alignment horizontal="right" vertical="center" wrapText="1" shrinkToFit="1"/>
    </xf>
    <xf numFmtId="4" fontId="3" fillId="0" borderId="32" xfId="0" applyNumberFormat="1" applyFont="1" applyBorder="1" applyAlignment="1">
      <alignment horizontal="right" vertical="center" shrinkToFit="1"/>
    </xf>
    <xf numFmtId="4" fontId="0" fillId="0" borderId="32" xfId="0" applyNumberFormat="1" applyBorder="1" applyAlignment="1">
      <alignmen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2" xfId="0" applyNumberFormat="1" applyFont="1" applyBorder="1" applyAlignment="1">
      <alignment vertical="center" wrapText="1" shrinkToFit="1"/>
    </xf>
    <xf numFmtId="4" fontId="5" fillId="0" borderId="32" xfId="0" applyNumberFormat="1" applyFont="1" applyBorder="1" applyAlignment="1">
      <alignment vertical="center"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2"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15" fillId="3" borderId="35" xfId="0" applyNumberFormat="1" applyFont="1" applyFill="1" applyBorder="1" applyAlignment="1">
      <alignment vertical="center" wrapText="1" shrinkToFit="1"/>
    </xf>
    <xf numFmtId="4" fontId="15" fillId="3" borderId="35" xfId="0" applyNumberFormat="1" applyFont="1" applyFill="1" applyBorder="1" applyAlignment="1">
      <alignment vertical="center" shrinkToFit="1"/>
    </xf>
    <xf numFmtId="4" fontId="0" fillId="3" borderId="36" xfId="0" applyNumberFormat="1" applyFill="1" applyBorder="1" applyAlignment="1">
      <alignment vertical="center" shrinkToFit="1"/>
    </xf>
    <xf numFmtId="3" fontId="0" fillId="3" borderId="36"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6" fillId="0" borderId="0" xfId="0" applyNumberFormat="1" applyFont="1" applyAlignment="1">
      <alignment wrapText="1"/>
    </xf>
    <xf numFmtId="0" fontId="0" fillId="0" borderId="0" xfId="0" applyNumberFormat="1" applyAlignment="1">
      <alignment wrapText="1"/>
    </xf>
    <xf numFmtId="0" fontId="4" fillId="0" borderId="0" xfId="0" applyFont="1"/>
    <xf numFmtId="49" fontId="0" fillId="0" borderId="0" xfId="0" applyNumberFormat="1"/>
    <xf numFmtId="0" fontId="17"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7" fillId="5" borderId="28" xfId="0" applyFont="1" applyFill="1" applyBorder="1" applyAlignment="1">
      <alignment horizontal="center" vertical="center" wrapText="1"/>
    </xf>
    <xf numFmtId="0" fontId="17" fillId="5" borderId="29" xfId="0" applyFont="1" applyFill="1" applyBorder="1" applyAlignment="1">
      <alignment horizontal="center" vertical="center" wrapText="1"/>
    </xf>
    <xf numFmtId="0" fontId="17"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6"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6" xfId="0" applyNumberFormat="1" applyFont="1" applyFill="1" applyBorder="1" applyAlignment="1">
      <alignment horizontal="center" vertical="center"/>
    </xf>
    <xf numFmtId="4" fontId="3" fillId="3" borderId="36"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8"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8" fillId="0" borderId="0" xfId="0" applyFont="1" applyBorder="1" applyAlignment="1">
      <alignment vertical="top"/>
    </xf>
    <xf numFmtId="49" fontId="18" fillId="0" borderId="0" xfId="0" applyNumberFormat="1" applyFont="1" applyBorder="1" applyAlignment="1">
      <alignment vertical="top"/>
    </xf>
    <xf numFmtId="165" fontId="18" fillId="0" borderId="0" xfId="0" applyNumberFormat="1" applyFont="1" applyBorder="1" applyAlignment="1">
      <alignment vertical="top" shrinkToFit="1"/>
    </xf>
    <xf numFmtId="4" fontId="18"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7"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8" fillId="0" borderId="38" xfId="0" applyFont="1" applyBorder="1" applyAlignment="1">
      <alignment vertical="top"/>
    </xf>
    <xf numFmtId="49" fontId="18" fillId="0" borderId="39" xfId="0" applyNumberFormat="1" applyFont="1" applyBorder="1" applyAlignment="1">
      <alignment vertical="top"/>
    </xf>
    <xf numFmtId="0" fontId="18" fillId="0" borderId="39" xfId="0" applyFont="1" applyBorder="1" applyAlignment="1">
      <alignment horizontal="center" vertical="top" shrinkToFit="1"/>
    </xf>
    <xf numFmtId="165" fontId="18" fillId="0" borderId="39" xfId="0" applyNumberFormat="1" applyFont="1" applyBorder="1" applyAlignment="1">
      <alignment vertical="top" shrinkToFit="1"/>
    </xf>
    <xf numFmtId="4" fontId="18" fillId="4" borderId="39" xfId="0" applyNumberFormat="1" applyFont="1" applyFill="1" applyBorder="1" applyAlignment="1" applyProtection="1">
      <alignment vertical="top" shrinkToFit="1"/>
      <protection locked="0"/>
    </xf>
    <xf numFmtId="4" fontId="18" fillId="0" borderId="39" xfId="0" applyNumberFormat="1" applyFont="1" applyBorder="1" applyAlignment="1">
      <alignment vertical="top" shrinkToFit="1"/>
    </xf>
    <xf numFmtId="4" fontId="18" fillId="0" borderId="40" xfId="0" applyNumberFormat="1" applyFont="1" applyBorder="1" applyAlignment="1">
      <alignment vertical="top" shrinkToFit="1"/>
    </xf>
    <xf numFmtId="0" fontId="18" fillId="0" borderId="18" xfId="0" applyNumberFormat="1" applyFont="1" applyBorder="1" applyAlignment="1">
      <alignment vertical="top" wrapText="1"/>
    </xf>
    <xf numFmtId="0" fontId="20" fillId="0" borderId="0" xfId="0" applyNumberFormat="1" applyFont="1" applyAlignment="1">
      <alignment wrapText="1"/>
    </xf>
    <xf numFmtId="0" fontId="19" fillId="0" borderId="18" xfId="0" applyNumberFormat="1" applyFont="1" applyBorder="1" applyAlignment="1">
      <alignment vertical="top" wrapText="1"/>
    </xf>
    <xf numFmtId="0" fontId="18" fillId="0" borderId="41" xfId="0" applyFont="1" applyBorder="1" applyAlignment="1">
      <alignment vertical="top"/>
    </xf>
    <xf numFmtId="49" fontId="18" fillId="0" borderId="42" xfId="0" applyNumberFormat="1" applyFont="1" applyBorder="1" applyAlignment="1">
      <alignment vertical="top"/>
    </xf>
    <xf numFmtId="0" fontId="18" fillId="0" borderId="42" xfId="0" applyFont="1" applyBorder="1" applyAlignment="1">
      <alignment horizontal="center" vertical="top" shrinkToFit="1"/>
    </xf>
    <xf numFmtId="165" fontId="18" fillId="0" borderId="42" xfId="0" applyNumberFormat="1" applyFont="1" applyBorder="1" applyAlignment="1">
      <alignment vertical="top" shrinkToFit="1"/>
    </xf>
    <xf numFmtId="4" fontId="18" fillId="4" borderId="42" xfId="0" applyNumberFormat="1" applyFont="1" applyFill="1" applyBorder="1" applyAlignment="1" applyProtection="1">
      <alignment vertical="top" shrinkToFit="1"/>
      <protection locked="0"/>
    </xf>
    <xf numFmtId="4" fontId="18" fillId="0" borderId="42" xfId="0" applyNumberFormat="1" applyFont="1" applyBorder="1" applyAlignment="1">
      <alignment vertical="top" shrinkToFit="1"/>
    </xf>
    <xf numFmtId="4" fontId="18" fillId="0" borderId="43" xfId="0" applyNumberFormat="1" applyFont="1" applyBorder="1" applyAlignment="1">
      <alignment vertical="top" shrinkToFit="1"/>
    </xf>
    <xf numFmtId="0" fontId="19" fillId="0" borderId="0" xfId="0" applyNumberFormat="1" applyFont="1" applyBorder="1" applyAlignment="1">
      <alignment vertical="top" wrapText="1"/>
    </xf>
    <xf numFmtId="49" fontId="5" fillId="3" borderId="18" xfId="0" applyNumberFormat="1" applyFont="1" applyFill="1" applyBorder="1" applyAlignment="1">
      <alignment horizontal="left" vertical="top" wrapText="1"/>
    </xf>
    <xf numFmtId="49" fontId="18" fillId="0" borderId="39"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0" fontId="19" fillId="0" borderId="18" xfId="0" applyNumberFormat="1" applyFont="1" applyBorder="1" applyAlignment="1">
      <alignment horizontal="left" vertical="top" wrapText="1"/>
    </xf>
    <xf numFmtId="49" fontId="18" fillId="0" borderId="42" xfId="0" applyNumberFormat="1" applyFont="1" applyBorder="1" applyAlignment="1">
      <alignment horizontal="left" vertical="top" wrapText="1"/>
    </xf>
    <xf numFmtId="0" fontId="19"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24\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76" t="s">
        <v>39</v>
      </c>
      <c r="B2" s="76"/>
      <c r="C2" s="76"/>
      <c r="D2" s="76"/>
      <c r="E2" s="76"/>
      <c r="F2" s="76"/>
      <c r="G2" s="76"/>
    </row>
  </sheetData>
  <sheetProtection algorithmName="SHA-512" hashValue="JxY4vvWBxZDfhul7zls0iK7XxfTB5kmWNdrw/wT3jNtfIQgvdpTRYyvW4jcLYbajIny0z5glA3BTxGUiFUC/LQ==" saltValue="ytFqy50AMg2BCRHBhIXS9g=="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39"/>
  <sheetViews>
    <sheetView showGridLines="0" tabSelected="1" topLeftCell="B56" zoomScaleNormal="100" zoomScaleSheetLayoutView="75" workbookViewId="0">
      <selection activeCell="B76" sqref="A76:XFD76"/>
    </sheetView>
  </sheetViews>
  <sheetFormatPr defaultColWidth="9" defaultRowHeight="13.2" x14ac:dyDescent="0.25"/>
  <cols>
    <col min="1" max="1" width="8.44140625" hidden="1" customWidth="1"/>
    <col min="2" max="2" width="13.44140625" customWidth="1"/>
    <col min="3" max="3" width="7.44140625" style="52" customWidth="1"/>
    <col min="4" max="4" width="13" style="52" customWidth="1"/>
    <col min="5" max="5" width="9.6640625" style="52" customWidth="1"/>
    <col min="6" max="6" width="11.6640625" customWidth="1"/>
    <col min="7" max="9" width="13" customWidth="1"/>
    <col min="10" max="10" width="5.5546875" customWidth="1"/>
    <col min="11" max="11" width="4.33203125" customWidth="1"/>
    <col min="12" max="15" width="10.6640625" customWidth="1"/>
    <col min="52" max="52" width="94" customWidth="1"/>
  </cols>
  <sheetData>
    <row r="1" spans="1:15" ht="33.75" customHeight="1" x14ac:dyDescent="0.25">
      <c r="A1" s="47" t="s">
        <v>36</v>
      </c>
      <c r="B1" s="77" t="s">
        <v>41</v>
      </c>
      <c r="C1" s="78"/>
      <c r="D1" s="78"/>
      <c r="E1" s="78"/>
      <c r="F1" s="78"/>
      <c r="G1" s="78"/>
      <c r="H1" s="78"/>
      <c r="I1" s="78"/>
      <c r="J1" s="79"/>
    </row>
    <row r="2" spans="1:15" ht="36" customHeight="1" x14ac:dyDescent="0.25">
      <c r="A2" s="2"/>
      <c r="B2" s="111" t="s">
        <v>22</v>
      </c>
      <c r="C2" s="112"/>
      <c r="D2" s="113" t="s">
        <v>43</v>
      </c>
      <c r="E2" s="114" t="s">
        <v>44</v>
      </c>
      <c r="F2" s="115"/>
      <c r="G2" s="115"/>
      <c r="H2" s="115"/>
      <c r="I2" s="115"/>
      <c r="J2" s="116"/>
      <c r="O2" s="1"/>
    </row>
    <row r="3" spans="1:15" ht="27" hidden="1" customHeight="1" x14ac:dyDescent="0.25">
      <c r="A3" s="2"/>
      <c r="B3" s="117"/>
      <c r="C3" s="112"/>
      <c r="D3" s="118"/>
      <c r="E3" s="119"/>
      <c r="F3" s="120"/>
      <c r="G3" s="120"/>
      <c r="H3" s="120"/>
      <c r="I3" s="120"/>
      <c r="J3" s="121"/>
    </row>
    <row r="4" spans="1:15" ht="23.25" customHeight="1" x14ac:dyDescent="0.25">
      <c r="A4" s="2"/>
      <c r="B4" s="122"/>
      <c r="C4" s="123"/>
      <c r="D4" s="124"/>
      <c r="E4" s="125"/>
      <c r="F4" s="125"/>
      <c r="G4" s="125"/>
      <c r="H4" s="125"/>
      <c r="I4" s="125"/>
      <c r="J4" s="126"/>
    </row>
    <row r="5" spans="1:15" ht="24" customHeight="1" x14ac:dyDescent="0.25">
      <c r="A5" s="2"/>
      <c r="B5" s="31" t="s">
        <v>42</v>
      </c>
      <c r="D5" s="92"/>
      <c r="E5" s="93"/>
      <c r="F5" s="93"/>
      <c r="G5" s="93"/>
      <c r="H5" s="18" t="s">
        <v>40</v>
      </c>
      <c r="I5" s="22"/>
      <c r="J5" s="8"/>
    </row>
    <row r="6" spans="1:15" ht="15.75" customHeight="1" x14ac:dyDescent="0.25">
      <c r="A6" s="2"/>
      <c r="B6" s="28"/>
      <c r="C6" s="55"/>
      <c r="D6" s="86"/>
      <c r="E6" s="94"/>
      <c r="F6" s="94"/>
      <c r="G6" s="94"/>
      <c r="H6" s="18" t="s">
        <v>34</v>
      </c>
      <c r="I6" s="22"/>
      <c r="J6" s="8"/>
    </row>
    <row r="7" spans="1:15" ht="15.75" customHeight="1" x14ac:dyDescent="0.25">
      <c r="A7" s="2"/>
      <c r="B7" s="29"/>
      <c r="C7" s="56"/>
      <c r="D7" s="53"/>
      <c r="E7" s="95"/>
      <c r="F7" s="96"/>
      <c r="G7" s="96"/>
      <c r="H7" s="24"/>
      <c r="I7" s="23"/>
      <c r="J7" s="34"/>
    </row>
    <row r="8" spans="1:15" ht="24" hidden="1" customHeight="1" x14ac:dyDescent="0.25">
      <c r="A8" s="2"/>
      <c r="B8" s="31" t="s">
        <v>20</v>
      </c>
      <c r="D8" s="51"/>
      <c r="H8" s="18" t="s">
        <v>40</v>
      </c>
      <c r="I8" s="22"/>
      <c r="J8" s="8"/>
    </row>
    <row r="9" spans="1:15" ht="15.75" hidden="1" customHeight="1" x14ac:dyDescent="0.25">
      <c r="A9" s="2"/>
      <c r="B9" s="2"/>
      <c r="D9" s="51"/>
      <c r="H9" s="18" t="s">
        <v>34</v>
      </c>
      <c r="I9" s="22"/>
      <c r="J9" s="8"/>
    </row>
    <row r="10" spans="1:15" ht="15.75" hidden="1" customHeight="1" x14ac:dyDescent="0.25">
      <c r="A10" s="2"/>
      <c r="B10" s="35"/>
      <c r="C10" s="56"/>
      <c r="D10" s="53"/>
      <c r="E10" s="57"/>
      <c r="F10" s="24"/>
      <c r="G10" s="14"/>
      <c r="H10" s="14"/>
      <c r="I10" s="36"/>
      <c r="J10" s="34"/>
    </row>
    <row r="11" spans="1:15" ht="24" customHeight="1" x14ac:dyDescent="0.25">
      <c r="A11" s="2"/>
      <c r="B11" s="31" t="s">
        <v>19</v>
      </c>
      <c r="D11" s="127"/>
      <c r="E11" s="127"/>
      <c r="F11" s="127"/>
      <c r="G11" s="127"/>
      <c r="H11" s="18" t="s">
        <v>40</v>
      </c>
      <c r="I11" s="132"/>
      <c r="J11" s="8"/>
    </row>
    <row r="12" spans="1:15" ht="15.75" customHeight="1" x14ac:dyDescent="0.25">
      <c r="A12" s="2"/>
      <c r="B12" s="28"/>
      <c r="C12" s="55"/>
      <c r="D12" s="128"/>
      <c r="E12" s="128"/>
      <c r="F12" s="128"/>
      <c r="G12" s="128"/>
      <c r="H12" s="18" t="s">
        <v>34</v>
      </c>
      <c r="I12" s="132"/>
      <c r="J12" s="8"/>
    </row>
    <row r="13" spans="1:15" ht="15.75" customHeight="1" x14ac:dyDescent="0.25">
      <c r="A13" s="2"/>
      <c r="B13" s="29"/>
      <c r="C13" s="56"/>
      <c r="D13" s="131"/>
      <c r="E13" s="129"/>
      <c r="F13" s="130"/>
      <c r="G13" s="130"/>
      <c r="H13" s="19"/>
      <c r="I13" s="23"/>
      <c r="J13" s="34"/>
    </row>
    <row r="14" spans="1:15" ht="24" customHeight="1" x14ac:dyDescent="0.25">
      <c r="A14" s="2"/>
      <c r="B14" s="43" t="s">
        <v>21</v>
      </c>
      <c r="C14" s="58"/>
      <c r="D14" s="59"/>
      <c r="E14" s="60"/>
      <c r="F14" s="44"/>
      <c r="G14" s="44"/>
      <c r="H14" s="45"/>
      <c r="I14" s="44"/>
      <c r="J14" s="46"/>
    </row>
    <row r="15" spans="1:15" ht="32.25" customHeight="1" x14ac:dyDescent="0.25">
      <c r="A15" s="2"/>
      <c r="B15" s="35" t="s">
        <v>32</v>
      </c>
      <c r="C15" s="61"/>
      <c r="D15" s="54"/>
      <c r="E15" s="87"/>
      <c r="F15" s="87"/>
      <c r="G15" s="88"/>
      <c r="H15" s="88"/>
      <c r="I15" s="88" t="s">
        <v>29</v>
      </c>
      <c r="J15" s="89"/>
    </row>
    <row r="16" spans="1:15" ht="23.25" customHeight="1" x14ac:dyDescent="0.25">
      <c r="A16" s="199" t="s">
        <v>24</v>
      </c>
      <c r="B16" s="38" t="s">
        <v>24</v>
      </c>
      <c r="C16" s="62"/>
      <c r="D16" s="63"/>
      <c r="E16" s="83"/>
      <c r="F16" s="84"/>
      <c r="G16" s="83"/>
      <c r="H16" s="84"/>
      <c r="I16" s="83">
        <f>SUMIF(F81:F135,A16,I81:I135)+SUMIF(F81:F135,"PSU",I81:I135)</f>
        <v>0</v>
      </c>
      <c r="J16" s="85"/>
    </row>
    <row r="17" spans="1:10" ht="23.25" customHeight="1" x14ac:dyDescent="0.25">
      <c r="A17" s="199" t="s">
        <v>25</v>
      </c>
      <c r="B17" s="38" t="s">
        <v>25</v>
      </c>
      <c r="C17" s="62"/>
      <c r="D17" s="63"/>
      <c r="E17" s="83"/>
      <c r="F17" s="84"/>
      <c r="G17" s="83"/>
      <c r="H17" s="84"/>
      <c r="I17" s="83">
        <f>SUMIF(F81:F135,A17,I81:I135)</f>
        <v>0</v>
      </c>
      <c r="J17" s="85"/>
    </row>
    <row r="18" spans="1:10" ht="23.25" customHeight="1" x14ac:dyDescent="0.25">
      <c r="A18" s="199" t="s">
        <v>26</v>
      </c>
      <c r="B18" s="38" t="s">
        <v>26</v>
      </c>
      <c r="C18" s="62"/>
      <c r="D18" s="63"/>
      <c r="E18" s="83"/>
      <c r="F18" s="84"/>
      <c r="G18" s="83"/>
      <c r="H18" s="84"/>
      <c r="I18" s="83">
        <f>SUMIF(F81:F135,A18,I81:I135)</f>
        <v>0</v>
      </c>
      <c r="J18" s="85"/>
    </row>
    <row r="19" spans="1:10" ht="23.25" customHeight="1" x14ac:dyDescent="0.25">
      <c r="A19" s="199" t="s">
        <v>200</v>
      </c>
      <c r="B19" s="38" t="s">
        <v>27</v>
      </c>
      <c r="C19" s="62"/>
      <c r="D19" s="63"/>
      <c r="E19" s="83"/>
      <c r="F19" s="84"/>
      <c r="G19" s="83"/>
      <c r="H19" s="84"/>
      <c r="I19" s="83">
        <f>SUMIF(F81:F135,A19,I81:I135)</f>
        <v>0</v>
      </c>
      <c r="J19" s="85"/>
    </row>
    <row r="20" spans="1:10" ht="23.25" customHeight="1" x14ac:dyDescent="0.25">
      <c r="A20" s="199" t="s">
        <v>201</v>
      </c>
      <c r="B20" s="38" t="s">
        <v>28</v>
      </c>
      <c r="C20" s="62"/>
      <c r="D20" s="63"/>
      <c r="E20" s="83"/>
      <c r="F20" s="84"/>
      <c r="G20" s="83"/>
      <c r="H20" s="84"/>
      <c r="I20" s="83">
        <f>SUMIF(F81:F135,A20,I81:I135)</f>
        <v>0</v>
      </c>
      <c r="J20" s="85"/>
    </row>
    <row r="21" spans="1:10" ht="23.25" customHeight="1" x14ac:dyDescent="0.25">
      <c r="A21" s="2"/>
      <c r="B21" s="48" t="s">
        <v>29</v>
      </c>
      <c r="C21" s="64"/>
      <c r="D21" s="65"/>
      <c r="E21" s="90"/>
      <c r="F21" s="91"/>
      <c r="G21" s="90"/>
      <c r="H21" s="91"/>
      <c r="I21" s="90">
        <f>SUM(I16:J20)</f>
        <v>0</v>
      </c>
      <c r="J21" s="102"/>
    </row>
    <row r="22" spans="1:10" ht="33" customHeight="1" x14ac:dyDescent="0.25">
      <c r="A22" s="2"/>
      <c r="B22" s="42" t="s">
        <v>33</v>
      </c>
      <c r="C22" s="62"/>
      <c r="D22" s="63"/>
      <c r="E22" s="66"/>
      <c r="F22" s="39"/>
      <c r="G22" s="33"/>
      <c r="H22" s="33"/>
      <c r="I22" s="33"/>
      <c r="J22" s="40"/>
    </row>
    <row r="23" spans="1:10" ht="23.25" customHeight="1" x14ac:dyDescent="0.25">
      <c r="A23" s="2"/>
      <c r="B23" s="38" t="s">
        <v>12</v>
      </c>
      <c r="C23" s="62"/>
      <c r="D23" s="63"/>
      <c r="E23" s="67">
        <v>12</v>
      </c>
      <c r="F23" s="39" t="s">
        <v>0</v>
      </c>
      <c r="G23" s="100">
        <f>ZakladDPHSniVypocet</f>
        <v>0</v>
      </c>
      <c r="H23" s="101"/>
      <c r="I23" s="101"/>
      <c r="J23" s="40" t="str">
        <f t="shared" ref="J23:J28" si="0">Mena</f>
        <v>CZK</v>
      </c>
    </row>
    <row r="24" spans="1:10" ht="23.25" hidden="1" customHeight="1" x14ac:dyDescent="0.25">
      <c r="A24" s="2"/>
      <c r="B24" s="38" t="s">
        <v>13</v>
      </c>
      <c r="C24" s="62"/>
      <c r="D24" s="63"/>
      <c r="E24" s="67">
        <f>SazbaDPH1</f>
        <v>12</v>
      </c>
      <c r="F24" s="39" t="s">
        <v>0</v>
      </c>
      <c r="G24" s="98">
        <f>I23*E23/100</f>
        <v>0</v>
      </c>
      <c r="H24" s="99"/>
      <c r="I24" s="99"/>
      <c r="J24" s="40" t="str">
        <f t="shared" si="0"/>
        <v>CZK</v>
      </c>
    </row>
    <row r="25" spans="1:10" ht="23.25" customHeight="1" x14ac:dyDescent="0.25">
      <c r="A25" s="2"/>
      <c r="B25" s="38" t="s">
        <v>14</v>
      </c>
      <c r="C25" s="62"/>
      <c r="D25" s="63"/>
      <c r="E25" s="67">
        <v>21</v>
      </c>
      <c r="F25" s="39" t="s">
        <v>0</v>
      </c>
      <c r="G25" s="100">
        <f>ZakladDPHZaklVypocet</f>
        <v>0</v>
      </c>
      <c r="H25" s="101"/>
      <c r="I25" s="101"/>
      <c r="J25" s="40" t="str">
        <f t="shared" si="0"/>
        <v>CZK</v>
      </c>
    </row>
    <row r="26" spans="1:10" ht="23.25" hidden="1" customHeight="1" x14ac:dyDescent="0.25">
      <c r="A26" s="2"/>
      <c r="B26" s="32" t="s">
        <v>15</v>
      </c>
      <c r="C26" s="68"/>
      <c r="D26" s="54"/>
      <c r="E26" s="69">
        <f>SazbaDPH2</f>
        <v>21</v>
      </c>
      <c r="F26" s="30" t="s">
        <v>0</v>
      </c>
      <c r="G26" s="80">
        <f>I25*E25/100</f>
        <v>0</v>
      </c>
      <c r="H26" s="81"/>
      <c r="I26" s="81"/>
      <c r="J26" s="37" t="str">
        <f t="shared" si="0"/>
        <v>CZK</v>
      </c>
    </row>
    <row r="27" spans="1:10" ht="23.25" customHeight="1" thickBot="1" x14ac:dyDescent="0.3">
      <c r="A27" s="2">
        <f>ZakladDPHSni+ZakladDPHZakl</f>
        <v>0</v>
      </c>
      <c r="B27" s="31" t="s">
        <v>4</v>
      </c>
      <c r="C27" s="70"/>
      <c r="D27" s="71"/>
      <c r="E27" s="70"/>
      <c r="F27" s="16"/>
      <c r="G27" s="82">
        <f>CenaCelkemBezDPH-(ZakladDPHSni+ZakladDPHZakl)</f>
        <v>0</v>
      </c>
      <c r="H27" s="82"/>
      <c r="I27" s="82"/>
      <c r="J27" s="41" t="str">
        <f t="shared" si="0"/>
        <v>CZK</v>
      </c>
    </row>
    <row r="28" spans="1:10" ht="27.75" customHeight="1" thickBot="1" x14ac:dyDescent="0.3">
      <c r="A28" s="2">
        <f>(A27-INT(A27))*100</f>
        <v>0</v>
      </c>
      <c r="B28" s="166" t="s">
        <v>23</v>
      </c>
      <c r="C28" s="167"/>
      <c r="D28" s="167"/>
      <c r="E28" s="168"/>
      <c r="F28" s="169"/>
      <c r="G28" s="170">
        <f>A27</f>
        <v>0</v>
      </c>
      <c r="H28" s="170"/>
      <c r="I28" s="170"/>
      <c r="J28" s="171" t="str">
        <f t="shared" si="0"/>
        <v>CZK</v>
      </c>
    </row>
    <row r="29" spans="1:10" ht="27.75" hidden="1" customHeight="1" thickBot="1" x14ac:dyDescent="0.3">
      <c r="A29" s="2"/>
      <c r="B29" s="166" t="s">
        <v>35</v>
      </c>
      <c r="C29" s="172"/>
      <c r="D29" s="172"/>
      <c r="E29" s="172"/>
      <c r="F29" s="173"/>
      <c r="G29" s="174">
        <f>ZakladDPHSni+DPHSni+ZakladDPHZakl+DPHZakl+Zaokrouhleni</f>
        <v>0</v>
      </c>
      <c r="H29" s="174"/>
      <c r="I29" s="174"/>
      <c r="J29" s="175" t="s">
        <v>80</v>
      </c>
    </row>
    <row r="30" spans="1:10" ht="12.75" customHeight="1" x14ac:dyDescent="0.25">
      <c r="A30" s="2"/>
      <c r="B30" s="2"/>
      <c r="J30" s="9"/>
    </row>
    <row r="31" spans="1:10" ht="30" customHeight="1" x14ac:dyDescent="0.25">
      <c r="A31" s="2"/>
      <c r="B31" s="2"/>
      <c r="J31" s="9"/>
    </row>
    <row r="32" spans="1:10" ht="18.75" customHeight="1" x14ac:dyDescent="0.25">
      <c r="A32" s="2"/>
      <c r="B32" s="17"/>
      <c r="C32" s="72" t="s">
        <v>11</v>
      </c>
      <c r="D32" s="73"/>
      <c r="E32" s="73"/>
      <c r="F32" s="15" t="s">
        <v>10</v>
      </c>
      <c r="G32" s="26"/>
      <c r="H32" s="27"/>
      <c r="I32" s="26"/>
      <c r="J32" s="9"/>
    </row>
    <row r="33" spans="1:10" ht="47.25" customHeight="1" x14ac:dyDescent="0.25">
      <c r="A33" s="2"/>
      <c r="B33" s="2"/>
      <c r="J33" s="9"/>
    </row>
    <row r="34" spans="1:10" s="21" customFormat="1" ht="18.75" customHeight="1" x14ac:dyDescent="0.25">
      <c r="A34" s="20"/>
      <c r="B34" s="20"/>
      <c r="C34" s="74"/>
      <c r="D34" s="103"/>
      <c r="E34" s="104"/>
      <c r="G34" s="105"/>
      <c r="H34" s="106"/>
      <c r="I34" s="106"/>
      <c r="J34" s="25"/>
    </row>
    <row r="35" spans="1:10" ht="12.75" customHeight="1" x14ac:dyDescent="0.25">
      <c r="A35" s="2"/>
      <c r="B35" s="2"/>
      <c r="D35" s="97" t="s">
        <v>2</v>
      </c>
      <c r="E35" s="97"/>
      <c r="H35" s="10" t="s">
        <v>3</v>
      </c>
      <c r="J35" s="9"/>
    </row>
    <row r="36" spans="1:10" ht="13.5" customHeight="1" thickBot="1" x14ac:dyDescent="0.3">
      <c r="A36" s="11"/>
      <c r="B36" s="11"/>
      <c r="C36" s="75"/>
      <c r="D36" s="75"/>
      <c r="E36" s="75"/>
      <c r="F36" s="12"/>
      <c r="G36" s="12"/>
      <c r="H36" s="12"/>
      <c r="I36" s="12"/>
      <c r="J36" s="13"/>
    </row>
    <row r="37" spans="1:10" ht="27" customHeight="1" x14ac:dyDescent="0.25">
      <c r="B37" s="135" t="s">
        <v>16</v>
      </c>
      <c r="C37" s="136"/>
      <c r="D37" s="136"/>
      <c r="E37" s="136"/>
      <c r="F37" s="137"/>
      <c r="G37" s="137"/>
      <c r="H37" s="137"/>
      <c r="I37" s="137"/>
      <c r="J37" s="138"/>
    </row>
    <row r="38" spans="1:10" ht="25.5" customHeight="1" x14ac:dyDescent="0.25">
      <c r="A38" s="134" t="s">
        <v>37</v>
      </c>
      <c r="B38" s="139" t="s">
        <v>17</v>
      </c>
      <c r="C38" s="140" t="s">
        <v>5</v>
      </c>
      <c r="D38" s="140"/>
      <c r="E38" s="140"/>
      <c r="F38" s="141" t="str">
        <f>B23</f>
        <v>Základ pro sníženou DPH</v>
      </c>
      <c r="G38" s="141" t="str">
        <f>B25</f>
        <v>Základ pro základní DPH</v>
      </c>
      <c r="H38" s="142" t="s">
        <v>18</v>
      </c>
      <c r="I38" s="143" t="s">
        <v>1</v>
      </c>
      <c r="J38" s="144" t="s">
        <v>0</v>
      </c>
    </row>
    <row r="39" spans="1:10" ht="25.5" hidden="1" customHeight="1" x14ac:dyDescent="0.25">
      <c r="A39" s="134">
        <v>1</v>
      </c>
      <c r="B39" s="145" t="s">
        <v>45</v>
      </c>
      <c r="C39" s="146"/>
      <c r="D39" s="146"/>
      <c r="E39" s="146"/>
      <c r="F39" s="147">
        <f>'01 SO01 Pol'!AE357+'01 SO01.1 Pol'!AE94+'01 SO01.2 Pol'!AE108+'01 SO01.3 Pol'!AE83+'01 SO02 Pol'!AE64+'01 SO03.1 Pol'!AE177+'01 SO03.2 Pol'!AE177+'01 SO03.3 Pol'!AE177+'01 SO03.4 Pol'!AE177+'01 SO03.5 Pol'!AE280+'01 SO03.6 Pol'!AE57+'01 SO04 Pol'!AE46+'01 SO05 Pol'!AE75+'01 SO06 Pol'!AE56+'01 SO07 Pol'!AE39</f>
        <v>0</v>
      </c>
      <c r="G39" s="148">
        <f>'01 SO01 Pol'!AF357+'01 SO01.1 Pol'!AF94+'01 SO01.2 Pol'!AF108+'01 SO01.3 Pol'!AF83+'01 SO02 Pol'!AF64+'01 SO03.1 Pol'!AF177+'01 SO03.2 Pol'!AF177+'01 SO03.3 Pol'!AF177+'01 SO03.4 Pol'!AF177+'01 SO03.5 Pol'!AF280+'01 SO03.6 Pol'!AF57+'01 SO04 Pol'!AF46+'01 SO05 Pol'!AF75+'01 SO06 Pol'!AF56+'01 SO07 Pol'!AF39</f>
        <v>0</v>
      </c>
      <c r="H39" s="149"/>
      <c r="I39" s="150">
        <f>F39+G39+H39</f>
        <v>0</v>
      </c>
      <c r="J39" s="151" t="str">
        <f>IF(_xlfn.SINGLE(CenaCelkemVypocet)=0,"",I39/_xlfn.SINGLE(CenaCelkemVypocet)*100)</f>
        <v/>
      </c>
    </row>
    <row r="40" spans="1:10" ht="25.5" customHeight="1" x14ac:dyDescent="0.25">
      <c r="A40" s="134">
        <v>2</v>
      </c>
      <c r="B40" s="152"/>
      <c r="C40" s="153" t="s">
        <v>46</v>
      </c>
      <c r="D40" s="153"/>
      <c r="E40" s="153"/>
      <c r="F40" s="154"/>
      <c r="G40" s="155"/>
      <c r="H40" s="155"/>
      <c r="I40" s="156"/>
      <c r="J40" s="157"/>
    </row>
    <row r="41" spans="1:10" ht="25.5" customHeight="1" x14ac:dyDescent="0.25">
      <c r="A41" s="134">
        <v>2</v>
      </c>
      <c r="B41" s="152" t="s">
        <v>47</v>
      </c>
      <c r="C41" s="153" t="s">
        <v>48</v>
      </c>
      <c r="D41" s="153"/>
      <c r="E41" s="153"/>
      <c r="F41" s="154">
        <f>'01 SO01 Pol'!AE357+'01 SO01.1 Pol'!AE94+'01 SO01.2 Pol'!AE108+'01 SO01.3 Pol'!AE83+'01 SO02 Pol'!AE64+'01 SO03.1 Pol'!AE177+'01 SO03.2 Pol'!AE177+'01 SO03.3 Pol'!AE177+'01 SO03.4 Pol'!AE177+'01 SO03.5 Pol'!AE280+'01 SO03.6 Pol'!AE57+'01 SO04 Pol'!AE46+'01 SO05 Pol'!AE75+'01 SO06 Pol'!AE56+'01 SO07 Pol'!AE39</f>
        <v>0</v>
      </c>
      <c r="G41" s="155">
        <f>'01 SO01 Pol'!AF357+'01 SO01.1 Pol'!AF94+'01 SO01.2 Pol'!AF108+'01 SO01.3 Pol'!AF83+'01 SO02 Pol'!AF64+'01 SO03.1 Pol'!AF177+'01 SO03.2 Pol'!AF177+'01 SO03.3 Pol'!AF177+'01 SO03.4 Pol'!AF177+'01 SO03.5 Pol'!AF280+'01 SO03.6 Pol'!AF57+'01 SO04 Pol'!AF46+'01 SO05 Pol'!AF75+'01 SO06 Pol'!AF56+'01 SO07 Pol'!AF39</f>
        <v>0</v>
      </c>
      <c r="H41" s="155"/>
      <c r="I41" s="156">
        <f>F41+G41+H41</f>
        <v>0</v>
      </c>
      <c r="J41" s="157" t="str">
        <f>IF(_xlfn.SINGLE(CenaCelkemVypocet)=0,"",I41/_xlfn.SINGLE(CenaCelkemVypocet)*100)</f>
        <v/>
      </c>
    </row>
    <row r="42" spans="1:10" ht="25.5" customHeight="1" x14ac:dyDescent="0.25">
      <c r="A42" s="134">
        <v>3</v>
      </c>
      <c r="B42" s="158" t="s">
        <v>49</v>
      </c>
      <c r="C42" s="146" t="s">
        <v>50</v>
      </c>
      <c r="D42" s="146"/>
      <c r="E42" s="146"/>
      <c r="F42" s="159">
        <f>'01 SO01 Pol'!AE357</f>
        <v>0</v>
      </c>
      <c r="G42" s="149">
        <f>'01 SO01 Pol'!AF357</f>
        <v>0</v>
      </c>
      <c r="H42" s="149"/>
      <c r="I42" s="150">
        <f>F42+G42+H42</f>
        <v>0</v>
      </c>
      <c r="J42" s="151" t="str">
        <f>IF(_xlfn.SINGLE(CenaCelkemVypocet)=0,"",I42/_xlfn.SINGLE(CenaCelkemVypocet)*100)</f>
        <v/>
      </c>
    </row>
    <row r="43" spans="1:10" ht="25.5" customHeight="1" x14ac:dyDescent="0.25">
      <c r="A43" s="134">
        <v>3</v>
      </c>
      <c r="B43" s="158" t="s">
        <v>51</v>
      </c>
      <c r="C43" s="146" t="s">
        <v>52</v>
      </c>
      <c r="D43" s="146"/>
      <c r="E43" s="146"/>
      <c r="F43" s="159">
        <f>'01 SO01.1 Pol'!AE94</f>
        <v>0</v>
      </c>
      <c r="G43" s="149">
        <f>'01 SO01.1 Pol'!AF94</f>
        <v>0</v>
      </c>
      <c r="H43" s="149"/>
      <c r="I43" s="150">
        <f>F43+G43+H43</f>
        <v>0</v>
      </c>
      <c r="J43" s="151" t="str">
        <f>IF(_xlfn.SINGLE(CenaCelkemVypocet)=0,"",I43/_xlfn.SINGLE(CenaCelkemVypocet)*100)</f>
        <v/>
      </c>
    </row>
    <row r="44" spans="1:10" ht="25.5" customHeight="1" x14ac:dyDescent="0.25">
      <c r="A44" s="134">
        <v>3</v>
      </c>
      <c r="B44" s="158" t="s">
        <v>53</v>
      </c>
      <c r="C44" s="146" t="s">
        <v>54</v>
      </c>
      <c r="D44" s="146"/>
      <c r="E44" s="146"/>
      <c r="F44" s="159">
        <f>'01 SO01.2 Pol'!AE108</f>
        <v>0</v>
      </c>
      <c r="G44" s="149">
        <f>'01 SO01.2 Pol'!AF108</f>
        <v>0</v>
      </c>
      <c r="H44" s="149"/>
      <c r="I44" s="150">
        <f>F44+G44+H44</f>
        <v>0</v>
      </c>
      <c r="J44" s="151" t="str">
        <f>IF(_xlfn.SINGLE(CenaCelkemVypocet)=0,"",I44/_xlfn.SINGLE(CenaCelkemVypocet)*100)</f>
        <v/>
      </c>
    </row>
    <row r="45" spans="1:10" ht="25.5" customHeight="1" x14ac:dyDescent="0.25">
      <c r="A45" s="134">
        <v>3</v>
      </c>
      <c r="B45" s="158" t="s">
        <v>55</v>
      </c>
      <c r="C45" s="146" t="s">
        <v>56</v>
      </c>
      <c r="D45" s="146"/>
      <c r="E45" s="146"/>
      <c r="F45" s="159">
        <f>'01 SO01.3 Pol'!AE83</f>
        <v>0</v>
      </c>
      <c r="G45" s="149">
        <f>'01 SO01.3 Pol'!AF83</f>
        <v>0</v>
      </c>
      <c r="H45" s="149"/>
      <c r="I45" s="150">
        <f>F45+G45+H45</f>
        <v>0</v>
      </c>
      <c r="J45" s="151" t="str">
        <f>IF(_xlfn.SINGLE(CenaCelkemVypocet)=0,"",I45/_xlfn.SINGLE(CenaCelkemVypocet)*100)</f>
        <v/>
      </c>
    </row>
    <row r="46" spans="1:10" ht="25.5" customHeight="1" x14ac:dyDescent="0.25">
      <c r="A46" s="134">
        <v>3</v>
      </c>
      <c r="B46" s="158" t="s">
        <v>57</v>
      </c>
      <c r="C46" s="146" t="s">
        <v>58</v>
      </c>
      <c r="D46" s="146"/>
      <c r="E46" s="146"/>
      <c r="F46" s="159">
        <f>'01 SO02 Pol'!AE64</f>
        <v>0</v>
      </c>
      <c r="G46" s="149">
        <f>'01 SO02 Pol'!AF64</f>
        <v>0</v>
      </c>
      <c r="H46" s="149"/>
      <c r="I46" s="150">
        <f>F46+G46+H46</f>
        <v>0</v>
      </c>
      <c r="J46" s="151" t="str">
        <f>IF(_xlfn.SINGLE(CenaCelkemVypocet)=0,"",I46/_xlfn.SINGLE(CenaCelkemVypocet)*100)</f>
        <v/>
      </c>
    </row>
    <row r="47" spans="1:10" ht="25.5" customHeight="1" x14ac:dyDescent="0.25">
      <c r="A47" s="134">
        <v>3</v>
      </c>
      <c r="B47" s="158" t="s">
        <v>59</v>
      </c>
      <c r="C47" s="146" t="s">
        <v>60</v>
      </c>
      <c r="D47" s="146"/>
      <c r="E47" s="146"/>
      <c r="F47" s="159">
        <f>'01 SO03.1 Pol'!AE177</f>
        <v>0</v>
      </c>
      <c r="G47" s="149">
        <f>'01 SO03.1 Pol'!AF177</f>
        <v>0</v>
      </c>
      <c r="H47" s="149"/>
      <c r="I47" s="150">
        <f>F47+G47+H47</f>
        <v>0</v>
      </c>
      <c r="J47" s="151" t="str">
        <f>IF(_xlfn.SINGLE(CenaCelkemVypocet)=0,"",I47/_xlfn.SINGLE(CenaCelkemVypocet)*100)</f>
        <v/>
      </c>
    </row>
    <row r="48" spans="1:10" ht="25.5" customHeight="1" x14ac:dyDescent="0.25">
      <c r="A48" s="134">
        <v>3</v>
      </c>
      <c r="B48" s="158" t="s">
        <v>61</v>
      </c>
      <c r="C48" s="146" t="s">
        <v>62</v>
      </c>
      <c r="D48" s="146"/>
      <c r="E48" s="146"/>
      <c r="F48" s="159">
        <f>'01 SO03.2 Pol'!AE177</f>
        <v>0</v>
      </c>
      <c r="G48" s="149">
        <f>'01 SO03.2 Pol'!AF177</f>
        <v>0</v>
      </c>
      <c r="H48" s="149"/>
      <c r="I48" s="150">
        <f>F48+G48+H48</f>
        <v>0</v>
      </c>
      <c r="J48" s="151" t="str">
        <f>IF(_xlfn.SINGLE(CenaCelkemVypocet)=0,"",I48/_xlfn.SINGLE(CenaCelkemVypocet)*100)</f>
        <v/>
      </c>
    </row>
    <row r="49" spans="1:52" ht="25.5" customHeight="1" x14ac:dyDescent="0.25">
      <c r="A49" s="134">
        <v>3</v>
      </c>
      <c r="B49" s="158" t="s">
        <v>63</v>
      </c>
      <c r="C49" s="146" t="s">
        <v>64</v>
      </c>
      <c r="D49" s="146"/>
      <c r="E49" s="146"/>
      <c r="F49" s="159">
        <f>'01 SO03.3 Pol'!AE177</f>
        <v>0</v>
      </c>
      <c r="G49" s="149">
        <f>'01 SO03.3 Pol'!AF177</f>
        <v>0</v>
      </c>
      <c r="H49" s="149"/>
      <c r="I49" s="150">
        <f>F49+G49+H49</f>
        <v>0</v>
      </c>
      <c r="J49" s="151" t="str">
        <f>IF(_xlfn.SINGLE(CenaCelkemVypocet)=0,"",I49/_xlfn.SINGLE(CenaCelkemVypocet)*100)</f>
        <v/>
      </c>
    </row>
    <row r="50" spans="1:52" ht="25.5" customHeight="1" x14ac:dyDescent="0.25">
      <c r="A50" s="134">
        <v>3</v>
      </c>
      <c r="B50" s="158" t="s">
        <v>65</v>
      </c>
      <c r="C50" s="146" t="s">
        <v>66</v>
      </c>
      <c r="D50" s="146"/>
      <c r="E50" s="146"/>
      <c r="F50" s="159">
        <f>'01 SO03.4 Pol'!AE177</f>
        <v>0</v>
      </c>
      <c r="G50" s="149">
        <f>'01 SO03.4 Pol'!AF177</f>
        <v>0</v>
      </c>
      <c r="H50" s="149"/>
      <c r="I50" s="150">
        <f>F50+G50+H50</f>
        <v>0</v>
      </c>
      <c r="J50" s="151" t="str">
        <f>IF(_xlfn.SINGLE(CenaCelkemVypocet)=0,"",I50/_xlfn.SINGLE(CenaCelkemVypocet)*100)</f>
        <v/>
      </c>
    </row>
    <row r="51" spans="1:52" ht="25.5" customHeight="1" x14ac:dyDescent="0.25">
      <c r="A51" s="134">
        <v>3</v>
      </c>
      <c r="B51" s="158" t="s">
        <v>67</v>
      </c>
      <c r="C51" s="146" t="s">
        <v>68</v>
      </c>
      <c r="D51" s="146"/>
      <c r="E51" s="146"/>
      <c r="F51" s="159">
        <f>'01 SO03.5 Pol'!AE280</f>
        <v>0</v>
      </c>
      <c r="G51" s="149">
        <f>'01 SO03.5 Pol'!AF280</f>
        <v>0</v>
      </c>
      <c r="H51" s="149"/>
      <c r="I51" s="150">
        <f>F51+G51+H51</f>
        <v>0</v>
      </c>
      <c r="J51" s="151" t="str">
        <f>IF(_xlfn.SINGLE(CenaCelkemVypocet)=0,"",I51/_xlfn.SINGLE(CenaCelkemVypocet)*100)</f>
        <v/>
      </c>
    </row>
    <row r="52" spans="1:52" ht="25.5" customHeight="1" x14ac:dyDescent="0.25">
      <c r="A52" s="134">
        <v>3</v>
      </c>
      <c r="B52" s="158" t="s">
        <v>69</v>
      </c>
      <c r="C52" s="146" t="s">
        <v>70</v>
      </c>
      <c r="D52" s="146"/>
      <c r="E52" s="146"/>
      <c r="F52" s="159">
        <f>'01 SO03.6 Pol'!AE57</f>
        <v>0</v>
      </c>
      <c r="G52" s="149">
        <f>'01 SO03.6 Pol'!AF57</f>
        <v>0</v>
      </c>
      <c r="H52" s="149"/>
      <c r="I52" s="150">
        <f>F52+G52+H52</f>
        <v>0</v>
      </c>
      <c r="J52" s="151" t="str">
        <f>IF(_xlfn.SINGLE(CenaCelkemVypocet)=0,"",I52/_xlfn.SINGLE(CenaCelkemVypocet)*100)</f>
        <v/>
      </c>
    </row>
    <row r="53" spans="1:52" ht="25.5" customHeight="1" x14ac:dyDescent="0.25">
      <c r="A53" s="134">
        <v>3</v>
      </c>
      <c r="B53" s="158" t="s">
        <v>71</v>
      </c>
      <c r="C53" s="146" t="s">
        <v>72</v>
      </c>
      <c r="D53" s="146"/>
      <c r="E53" s="146"/>
      <c r="F53" s="159">
        <f>'01 SO04 Pol'!AE46</f>
        <v>0</v>
      </c>
      <c r="G53" s="149">
        <f>'01 SO04 Pol'!AF46</f>
        <v>0</v>
      </c>
      <c r="H53" s="149"/>
      <c r="I53" s="150">
        <f>F53+G53+H53</f>
        <v>0</v>
      </c>
      <c r="J53" s="151" t="str">
        <f>IF(_xlfn.SINGLE(CenaCelkemVypocet)=0,"",I53/_xlfn.SINGLE(CenaCelkemVypocet)*100)</f>
        <v/>
      </c>
    </row>
    <row r="54" spans="1:52" ht="25.5" customHeight="1" x14ac:dyDescent="0.25">
      <c r="A54" s="134">
        <v>3</v>
      </c>
      <c r="B54" s="158" t="s">
        <v>73</v>
      </c>
      <c r="C54" s="146" t="s">
        <v>74</v>
      </c>
      <c r="D54" s="146"/>
      <c r="E54" s="146"/>
      <c r="F54" s="159">
        <f>'01 SO05 Pol'!AE75</f>
        <v>0</v>
      </c>
      <c r="G54" s="149">
        <f>'01 SO05 Pol'!AF75</f>
        <v>0</v>
      </c>
      <c r="H54" s="149"/>
      <c r="I54" s="150">
        <f>F54+G54+H54</f>
        <v>0</v>
      </c>
      <c r="J54" s="151" t="str">
        <f>IF(_xlfn.SINGLE(CenaCelkemVypocet)=0,"",I54/_xlfn.SINGLE(CenaCelkemVypocet)*100)</f>
        <v/>
      </c>
    </row>
    <row r="55" spans="1:52" ht="25.5" customHeight="1" x14ac:dyDescent="0.25">
      <c r="A55" s="134">
        <v>3</v>
      </c>
      <c r="B55" s="158" t="s">
        <v>75</v>
      </c>
      <c r="C55" s="146" t="s">
        <v>76</v>
      </c>
      <c r="D55" s="146"/>
      <c r="E55" s="146"/>
      <c r="F55" s="159">
        <f>'01 SO06 Pol'!AE56</f>
        <v>0</v>
      </c>
      <c r="G55" s="149">
        <f>'01 SO06 Pol'!AF56</f>
        <v>0</v>
      </c>
      <c r="H55" s="149"/>
      <c r="I55" s="150">
        <f>F55+G55+H55</f>
        <v>0</v>
      </c>
      <c r="J55" s="151" t="str">
        <f>IF(_xlfn.SINGLE(CenaCelkemVypocet)=0,"",I55/_xlfn.SINGLE(CenaCelkemVypocet)*100)</f>
        <v/>
      </c>
    </row>
    <row r="56" spans="1:52" ht="25.5" customHeight="1" x14ac:dyDescent="0.25">
      <c r="A56" s="134">
        <v>3</v>
      </c>
      <c r="B56" s="158" t="s">
        <v>77</v>
      </c>
      <c r="C56" s="146" t="s">
        <v>78</v>
      </c>
      <c r="D56" s="146"/>
      <c r="E56" s="146"/>
      <c r="F56" s="159">
        <f>'01 SO07 Pol'!AE39</f>
        <v>0</v>
      </c>
      <c r="G56" s="149">
        <f>'01 SO07 Pol'!AF39</f>
        <v>0</v>
      </c>
      <c r="H56" s="149"/>
      <c r="I56" s="150">
        <f>F56+G56+H56</f>
        <v>0</v>
      </c>
      <c r="J56" s="151" t="str">
        <f>IF(_xlfn.SINGLE(CenaCelkemVypocet)=0,"",I56/_xlfn.SINGLE(CenaCelkemVypocet)*100)</f>
        <v/>
      </c>
    </row>
    <row r="57" spans="1:52" ht="25.5" customHeight="1" x14ac:dyDescent="0.25">
      <c r="A57" s="134"/>
      <c r="B57" s="160" t="s">
        <v>79</v>
      </c>
      <c r="C57" s="161"/>
      <c r="D57" s="161"/>
      <c r="E57" s="161"/>
      <c r="F57" s="162">
        <f>SUMIF(A39:A56,"=1",F39:F56)</f>
        <v>0</v>
      </c>
      <c r="G57" s="163">
        <f>SUMIF(A39:A56,"=1",G39:G56)</f>
        <v>0</v>
      </c>
      <c r="H57" s="163">
        <f>SUMIF(A39:A56,"=1",H39:H56)</f>
        <v>0</v>
      </c>
      <c r="I57" s="164">
        <f>SUMIF(A39:A56,"=1",I39:I56)</f>
        <v>0</v>
      </c>
      <c r="J57" s="165">
        <f>SUMIF(A39:A56,"=1",J39:J56)</f>
        <v>0</v>
      </c>
    </row>
    <row r="59" spans="1:52" x14ac:dyDescent="0.25">
      <c r="B59" s="177" t="s">
        <v>81</v>
      </c>
      <c r="C59" s="177"/>
      <c r="D59" s="177"/>
      <c r="E59" s="177"/>
      <c r="F59" s="177"/>
      <c r="G59" s="177"/>
      <c r="H59" s="177"/>
      <c r="I59" s="177"/>
      <c r="J59" s="177"/>
      <c r="AZ59" s="176" t="str">
        <f>B59</f>
        <v>Popis stavby: 004_2024 - Bytové jednotky Nová Ves</v>
      </c>
    </row>
    <row r="60" spans="1:52" x14ac:dyDescent="0.25">
      <c r="A60" t="s">
        <v>82</v>
      </c>
      <c r="B60" t="s">
        <v>83</v>
      </c>
    </row>
    <row r="61" spans="1:52" x14ac:dyDescent="0.25">
      <c r="B61" s="177" t="s">
        <v>84</v>
      </c>
      <c r="C61" s="177"/>
      <c r="D61" s="177"/>
      <c r="E61" s="177"/>
      <c r="F61" s="177"/>
      <c r="G61" s="177"/>
      <c r="H61" s="177"/>
      <c r="I61" s="177"/>
      <c r="J61" s="177"/>
      <c r="AZ61" s="176" t="str">
        <f>B61</f>
        <v>Popis rozpočtu: SO01 - Bytové jednotky</v>
      </c>
    </row>
    <row r="62" spans="1:52" x14ac:dyDescent="0.25">
      <c r="A62" t="s">
        <v>85</v>
      </c>
      <c r="B62" t="s">
        <v>86</v>
      </c>
    </row>
    <row r="63" spans="1:52" x14ac:dyDescent="0.25">
      <c r="B63" s="177" t="s">
        <v>87</v>
      </c>
      <c r="C63" s="177"/>
      <c r="D63" s="177"/>
      <c r="E63" s="177"/>
      <c r="F63" s="177"/>
      <c r="G63" s="177"/>
      <c r="H63" s="177"/>
      <c r="I63" s="177"/>
      <c r="J63" s="177"/>
      <c r="AZ63" s="176" t="str">
        <f>B63</f>
        <v>Popis rozpočtu: SO01.2 - Vodovod</v>
      </c>
    </row>
    <row r="64" spans="1:52" x14ac:dyDescent="0.25">
      <c r="A64" t="s">
        <v>85</v>
      </c>
      <c r="B64" t="s">
        <v>88</v>
      </c>
    </row>
    <row r="65" spans="1:10" x14ac:dyDescent="0.25">
      <c r="A65" t="s">
        <v>85</v>
      </c>
      <c r="B65" t="s">
        <v>89</v>
      </c>
    </row>
    <row r="66" spans="1:10" x14ac:dyDescent="0.25">
      <c r="A66" t="s">
        <v>85</v>
      </c>
      <c r="B66" t="s">
        <v>90</v>
      </c>
    </row>
    <row r="67" spans="1:10" x14ac:dyDescent="0.25">
      <c r="A67" t="s">
        <v>85</v>
      </c>
      <c r="B67" t="s">
        <v>91</v>
      </c>
    </row>
    <row r="68" spans="1:10" x14ac:dyDescent="0.25">
      <c r="A68" t="s">
        <v>85</v>
      </c>
      <c r="B68" t="s">
        <v>92</v>
      </c>
    </row>
    <row r="69" spans="1:10" x14ac:dyDescent="0.25">
      <c r="A69" t="s">
        <v>85</v>
      </c>
      <c r="B69" t="s">
        <v>93</v>
      </c>
    </row>
    <row r="70" spans="1:10" x14ac:dyDescent="0.25">
      <c r="A70" t="s">
        <v>85</v>
      </c>
      <c r="B70" t="s">
        <v>94</v>
      </c>
    </row>
    <row r="71" spans="1:10" x14ac:dyDescent="0.25">
      <c r="A71" t="s">
        <v>85</v>
      </c>
      <c r="B71" t="s">
        <v>95</v>
      </c>
    </row>
    <row r="72" spans="1:10" x14ac:dyDescent="0.25">
      <c r="A72" t="s">
        <v>85</v>
      </c>
      <c r="B72" t="s">
        <v>96</v>
      </c>
    </row>
    <row r="73" spans="1:10" x14ac:dyDescent="0.25">
      <c r="A73" t="s">
        <v>85</v>
      </c>
      <c r="B73" t="s">
        <v>97</v>
      </c>
    </row>
    <row r="74" spans="1:10" x14ac:dyDescent="0.25">
      <c r="A74" t="s">
        <v>85</v>
      </c>
      <c r="B74" t="s">
        <v>98</v>
      </c>
    </row>
    <row r="75" spans="1:10" x14ac:dyDescent="0.25">
      <c r="A75" t="s">
        <v>85</v>
      </c>
      <c r="B75" t="s">
        <v>99</v>
      </c>
    </row>
    <row r="78" spans="1:10" ht="15.6" x14ac:dyDescent="0.3">
      <c r="B78" s="178" t="s">
        <v>100</v>
      </c>
    </row>
    <row r="80" spans="1:10" ht="25.5" customHeight="1" x14ac:dyDescent="0.25">
      <c r="A80" s="180"/>
      <c r="B80" s="183" t="s">
        <v>17</v>
      </c>
      <c r="C80" s="183" t="s">
        <v>5</v>
      </c>
      <c r="D80" s="184"/>
      <c r="E80" s="184"/>
      <c r="F80" s="185" t="s">
        <v>101</v>
      </c>
      <c r="G80" s="185"/>
      <c r="H80" s="185"/>
      <c r="I80" s="185" t="s">
        <v>29</v>
      </c>
      <c r="J80" s="185" t="s">
        <v>0</v>
      </c>
    </row>
    <row r="81" spans="1:10" ht="36.75" customHeight="1" x14ac:dyDescent="0.25">
      <c r="A81" s="181"/>
      <c r="B81" s="186" t="s">
        <v>102</v>
      </c>
      <c r="C81" s="187" t="s">
        <v>103</v>
      </c>
      <c r="D81" s="188"/>
      <c r="E81" s="188"/>
      <c r="F81" s="195" t="s">
        <v>24</v>
      </c>
      <c r="G81" s="196"/>
      <c r="H81" s="196"/>
      <c r="I81" s="196">
        <f>'01 SO01 Pol'!G8+'01 SO01.1 Pol'!G8+'01 SO01.2 Pol'!G8+'01 SO02 Pol'!G8+'01 SO04 Pol'!G8+'01 SO05 Pol'!G8+'01 SO06 Pol'!G8+'01 SO07 Pol'!G8</f>
        <v>0</v>
      </c>
      <c r="J81" s="192" t="str">
        <f>IF(I136=0,"",I81/I136*100)</f>
        <v/>
      </c>
    </row>
    <row r="82" spans="1:10" ht="36.75" customHeight="1" x14ac:dyDescent="0.25">
      <c r="A82" s="181"/>
      <c r="B82" s="186" t="s">
        <v>104</v>
      </c>
      <c r="C82" s="187" t="s">
        <v>105</v>
      </c>
      <c r="D82" s="188"/>
      <c r="E82" s="188"/>
      <c r="F82" s="195" t="s">
        <v>24</v>
      </c>
      <c r="G82" s="196"/>
      <c r="H82" s="196"/>
      <c r="I82" s="196">
        <f>'01 SO05 Pol'!G16</f>
        <v>0</v>
      </c>
      <c r="J82" s="192" t="str">
        <f>IF(I136=0,"",I82/I136*100)</f>
        <v/>
      </c>
    </row>
    <row r="83" spans="1:10" ht="36.75" customHeight="1" x14ac:dyDescent="0.25">
      <c r="A83" s="181"/>
      <c r="B83" s="186" t="s">
        <v>104</v>
      </c>
      <c r="C83" s="187" t="s">
        <v>106</v>
      </c>
      <c r="D83" s="188"/>
      <c r="E83" s="188"/>
      <c r="F83" s="195" t="s">
        <v>24</v>
      </c>
      <c r="G83" s="196"/>
      <c r="H83" s="196"/>
      <c r="I83" s="196">
        <f>'01 SO01 Pol'!G26</f>
        <v>0</v>
      </c>
      <c r="J83" s="192" t="str">
        <f>IF(I136=0,"",I83/I136*100)</f>
        <v/>
      </c>
    </row>
    <row r="84" spans="1:10" ht="36.75" customHeight="1" x14ac:dyDescent="0.25">
      <c r="A84" s="181"/>
      <c r="B84" s="186" t="s">
        <v>107</v>
      </c>
      <c r="C84" s="187" t="s">
        <v>31</v>
      </c>
      <c r="D84" s="188"/>
      <c r="E84" s="188"/>
      <c r="F84" s="195" t="s">
        <v>24</v>
      </c>
      <c r="G84" s="196"/>
      <c r="H84" s="196"/>
      <c r="I84" s="196">
        <f>'01 SO03.1 Pol'!G10+'01 SO03.1 Pol'!G28+'01 SO03.1 Pol'!G37+'01 SO03.1 Pol'!G48+'01 SO03.1 Pol'!G54+'01 SO03.1 Pol'!G60+'01 SO03.1 Pol'!G66+'01 SO03.1 Pol'!G70+'01 SO03.1 Pol'!G75+'01 SO03.1 Pol'!G82+'01 SO03.1 Pol'!G86+'01 SO03.1 Pol'!G90+'01 SO03.1 Pol'!G94+'01 SO03.1 Pol'!G98+'01 SO03.1 Pol'!G102+'01 SO03.1 Pol'!G106+'01 SO03.1 Pol'!G110+'01 SO03.1 Pol'!G115+'01 SO03.1 Pol'!G120+'01 SO03.2 Pol'!G10+'01 SO03.2 Pol'!G28+'01 SO03.2 Pol'!G37+'01 SO03.2 Pol'!G48+'01 SO03.2 Pol'!G54+'01 SO03.2 Pol'!G60+'01 SO03.2 Pol'!G66+'01 SO03.2 Pol'!G70+'01 SO03.2 Pol'!G75+'01 SO03.2 Pol'!G82+'01 SO03.2 Pol'!G86+'01 SO03.2 Pol'!G90+'01 SO03.2 Pol'!G94+'01 SO03.2 Pol'!G98+'01 SO03.2 Pol'!G102+'01 SO03.2 Pol'!G106+'01 SO03.2 Pol'!G110+'01 SO03.2 Pol'!G115+'01 SO03.2 Pol'!G120+'01 SO03.3 Pol'!G10+'01 SO03.3 Pol'!G28+'01 SO03.3 Pol'!G37+'01 SO03.3 Pol'!G48+'01 SO03.3 Pol'!G54+'01 SO03.3 Pol'!G60+'01 SO03.3 Pol'!G66+'01 SO03.3 Pol'!G70+'01 SO03.3 Pol'!G75+'01 SO03.3 Pol'!G82+'01 SO03.3 Pol'!G86+'01 SO03.3 Pol'!G90+'01 SO03.3 Pol'!G94+'01 SO03.3 Pol'!G98+'01 SO03.3 Pol'!G102+'01 SO03.3 Pol'!G106+'01 SO03.3 Pol'!G110+'01 SO03.3 Pol'!G115+'01 SO03.3 Pol'!G120+'01 SO03.4 Pol'!G10+'01 SO03.4 Pol'!G28+'01 SO03.4 Pol'!G37+'01 SO03.4 Pol'!G48+'01 SO03.4 Pol'!G54+'01 SO03.4 Pol'!G60+'01 SO03.4 Pol'!G66+'01 SO03.4 Pol'!G70+'01 SO03.4 Pol'!G75+'01 SO03.4 Pol'!G82+'01 SO03.4 Pol'!G86+'01 SO03.4 Pol'!G90+'01 SO03.4 Pol'!G94+'01 SO03.4 Pol'!G98+'01 SO03.4 Pol'!G102+'01 SO03.4 Pol'!G106+'01 SO03.4 Pol'!G110+'01 SO03.4 Pol'!G115+'01 SO03.4 Pol'!G120+'01 SO03.5 Pol'!G8+'01 SO03.5 Pol'!G12+'01 SO03.5 Pol'!G17+'01 SO03.5 Pol'!G21+'01 SO03.5 Pol'!G25+'01 SO03.5 Pol'!G36+'01 SO03.5 Pol'!G47+'01 SO03.5 Pol'!G53+'01 SO03.5 Pol'!G58+'01 SO03.5 Pol'!G85+'01 SO03.5 Pol'!G89+'01 SO03.5 Pol'!G93+'01 SO03.5 Pol'!G100+'01 SO03.5 Pol'!G105+'01 SO03.5 Pol'!G111+'01 SO03.5 Pol'!G118+'01 SO03.5 Pol'!G122+'01 SO03.5 Pol'!G126+'01 SO03.5 Pol'!G132+'01 SO03.5 Pol'!G138+'01 SO03.5 Pol'!G144+'01 SO03.5 Pol'!G148+'01 SO03.5 Pol'!G153+'01 SO03.5 Pol'!G160+'01 SO03.5 Pol'!G164+'01 SO03.5 Pol'!G169+'01 SO03.5 Pol'!G173+'01 SO03.5 Pol'!G177+'01 SO03.5 Pol'!G181+'01 SO03.5 Pol'!G185+'01 SO03.5 Pol'!G189+'01 SO03.5 Pol'!G194+'01 SO03.5 Pol'!G198+'01 SO03.6 Pol'!G11+'01 SO03.6 Pol'!G16+'01 SO03.6 Pol'!G23+'01 SO03.6 Pol'!G27+'01 SO03.6 Pol'!G35+'01 SO03.6 Pol'!G43+'01 SO03.6 Pol'!G48</f>
        <v>0</v>
      </c>
      <c r="J84" s="192" t="str">
        <f>IF(I136=0,"",I84/I136*100)</f>
        <v/>
      </c>
    </row>
    <row r="85" spans="1:10" ht="36.75" customHeight="1" x14ac:dyDescent="0.25">
      <c r="A85" s="181"/>
      <c r="B85" s="186" t="s">
        <v>108</v>
      </c>
      <c r="C85" s="187" t="s">
        <v>109</v>
      </c>
      <c r="D85" s="188"/>
      <c r="E85" s="188"/>
      <c r="F85" s="195" t="s">
        <v>24</v>
      </c>
      <c r="G85" s="196"/>
      <c r="H85" s="196"/>
      <c r="I85" s="196">
        <f>'01 SO01 Pol'!G50</f>
        <v>0</v>
      </c>
      <c r="J85" s="192" t="str">
        <f>IF(I136=0,"",I85/I136*100)</f>
        <v/>
      </c>
    </row>
    <row r="86" spans="1:10" ht="36.75" customHeight="1" x14ac:dyDescent="0.25">
      <c r="A86" s="181"/>
      <c r="B86" s="186" t="s">
        <v>110</v>
      </c>
      <c r="C86" s="187" t="s">
        <v>111</v>
      </c>
      <c r="D86" s="188"/>
      <c r="E86" s="188"/>
      <c r="F86" s="195" t="s">
        <v>24</v>
      </c>
      <c r="G86" s="196"/>
      <c r="H86" s="196"/>
      <c r="I86" s="196">
        <f>'01 SO03.1 Pol'!G8+'01 SO03.1 Pol'!G23+'01 SO03.1 Pol'!G31+'01 SO03.1 Pol'!G41+'01 SO03.1 Pol'!G50+'01 SO03.1 Pol'!G58+'01 SO03.1 Pol'!G64+'01 SO03.1 Pol'!G68+'01 SO03.1 Pol'!G73+'01 SO03.1 Pol'!G77+'01 SO03.1 Pol'!G84+'01 SO03.1 Pol'!G88+'01 SO03.1 Pol'!G92+'01 SO03.1 Pol'!G96+'01 SO03.1 Pol'!G100+'01 SO03.1 Pol'!G104+'01 SO03.1 Pol'!G108+'01 SO03.1 Pol'!G112+'01 SO03.1 Pol'!G117+'01 SO03.1 Pol'!G128+'01 SO03.2 Pol'!G8+'01 SO03.2 Pol'!G23+'01 SO03.2 Pol'!G31+'01 SO03.2 Pol'!G41+'01 SO03.2 Pol'!G50+'01 SO03.2 Pol'!G58+'01 SO03.2 Pol'!G64+'01 SO03.2 Pol'!G68+'01 SO03.2 Pol'!G73+'01 SO03.2 Pol'!G77+'01 SO03.2 Pol'!G84+'01 SO03.2 Pol'!G88+'01 SO03.2 Pol'!G92+'01 SO03.2 Pol'!G96+'01 SO03.2 Pol'!G100+'01 SO03.2 Pol'!G104+'01 SO03.2 Pol'!G108+'01 SO03.2 Pol'!G112+'01 SO03.2 Pol'!G117+'01 SO03.2 Pol'!G128+'01 SO03.3 Pol'!G8+'01 SO03.3 Pol'!G23+'01 SO03.3 Pol'!G31+'01 SO03.3 Pol'!G41+'01 SO03.3 Pol'!G50+'01 SO03.3 Pol'!G58+'01 SO03.3 Pol'!G64+'01 SO03.3 Pol'!G68+'01 SO03.3 Pol'!G73+'01 SO03.3 Pol'!G77+'01 SO03.3 Pol'!G84+'01 SO03.3 Pol'!G88+'01 SO03.3 Pol'!G92+'01 SO03.3 Pol'!G96+'01 SO03.3 Pol'!G100+'01 SO03.3 Pol'!G104+'01 SO03.3 Pol'!G108+'01 SO03.3 Pol'!G112+'01 SO03.3 Pol'!G117+'01 SO03.3 Pol'!G128+'01 SO03.4 Pol'!G8+'01 SO03.4 Pol'!G23+'01 SO03.4 Pol'!G31+'01 SO03.4 Pol'!G41+'01 SO03.4 Pol'!G50+'01 SO03.4 Pol'!G58+'01 SO03.4 Pol'!G64+'01 SO03.4 Pol'!G68+'01 SO03.4 Pol'!G73+'01 SO03.4 Pol'!G77+'01 SO03.4 Pol'!G84+'01 SO03.4 Pol'!G88+'01 SO03.4 Pol'!G92+'01 SO03.4 Pol'!G96+'01 SO03.4 Pol'!G100+'01 SO03.4 Pol'!G104+'01 SO03.4 Pol'!G108+'01 SO03.4 Pol'!G112+'01 SO03.4 Pol'!G117+'01 SO03.4 Pol'!G128+'01 SO03.5 Pol'!G10+'01 SO03.5 Pol'!G15+'01 SO03.5 Pol'!G19+'01 SO03.5 Pol'!G23+'01 SO03.5 Pol'!G32+'01 SO03.5 Pol'!G45+'01 SO03.5 Pol'!G51+'01 SO03.5 Pol'!G55+'01 SO03.5 Pol'!G81+'01 SO03.5 Pol'!G87+'01 SO03.5 Pol'!G91+'01 SO03.5 Pol'!G95+'01 SO03.5 Pol'!G103+'01 SO03.5 Pol'!G107+'01 SO03.5 Pol'!G114+'01 SO03.5 Pol'!G120+'01 SO03.5 Pol'!G124+'01 SO03.5 Pol'!G128+'01 SO03.5 Pol'!G136+'01 SO03.5 Pol'!G142+'01 SO03.5 Pol'!G146+'01 SO03.5 Pol'!G151+'01 SO03.5 Pol'!G155+'01 SO03.5 Pol'!G162+'01 SO03.5 Pol'!G167+'01 SO03.5 Pol'!G171+'01 SO03.5 Pol'!G175+'01 SO03.5 Pol'!G179+'01 SO03.5 Pol'!G183+'01 SO03.5 Pol'!G187+'01 SO03.5 Pol'!G191+'01 SO03.5 Pol'!G196+'01 SO03.5 Pol'!G208+'01 SO03.6 Pol'!G8+'01 SO03.6 Pol'!G13+'01 SO03.6 Pol'!G18+'01 SO03.6 Pol'!G25+'01 SO03.6 Pol'!G29+'01 SO03.6 Pol'!G38+'01 SO03.6 Pol'!G45</f>
        <v>0</v>
      </c>
      <c r="J86" s="192" t="str">
        <f>IF(I136=0,"",I86/I136*100)</f>
        <v/>
      </c>
    </row>
    <row r="87" spans="1:10" ht="36.75" customHeight="1" x14ac:dyDescent="0.25">
      <c r="A87" s="181"/>
      <c r="B87" s="186" t="s">
        <v>112</v>
      </c>
      <c r="C87" s="187" t="s">
        <v>113</v>
      </c>
      <c r="D87" s="188"/>
      <c r="E87" s="188"/>
      <c r="F87" s="195" t="s">
        <v>24</v>
      </c>
      <c r="G87" s="196"/>
      <c r="H87" s="196"/>
      <c r="I87" s="196">
        <f>'01 SO03.1 Pol'!G172+'01 SO03.2 Pol'!G172+'01 SO03.3 Pol'!G172+'01 SO03.4 Pol'!G172+'01 SO03.5 Pol'!G272+'01 SO03.6 Pol'!G51</f>
        <v>0</v>
      </c>
      <c r="J87" s="192" t="str">
        <f>IF(I136=0,"",I87/I136*100)</f>
        <v/>
      </c>
    </row>
    <row r="88" spans="1:10" ht="36.75" customHeight="1" x14ac:dyDescent="0.25">
      <c r="A88" s="181"/>
      <c r="B88" s="186" t="s">
        <v>114</v>
      </c>
      <c r="C88" s="187" t="s">
        <v>115</v>
      </c>
      <c r="D88" s="188"/>
      <c r="E88" s="188"/>
      <c r="F88" s="195" t="s">
        <v>24</v>
      </c>
      <c r="G88" s="196"/>
      <c r="H88" s="196"/>
      <c r="I88" s="196">
        <f>'01 SO01 Pol'!G58</f>
        <v>0</v>
      </c>
      <c r="J88" s="192" t="str">
        <f>IF(I136=0,"",I88/I136*100)</f>
        <v/>
      </c>
    </row>
    <row r="89" spans="1:10" ht="36.75" customHeight="1" x14ac:dyDescent="0.25">
      <c r="A89" s="181"/>
      <c r="B89" s="186" t="s">
        <v>116</v>
      </c>
      <c r="C89" s="187" t="s">
        <v>31</v>
      </c>
      <c r="D89" s="188"/>
      <c r="E89" s="188"/>
      <c r="F89" s="195" t="s">
        <v>24</v>
      </c>
      <c r="G89" s="196"/>
      <c r="H89" s="196"/>
      <c r="I89" s="196">
        <f>'01 SO03.1 Pol'!G132+'01 SO03.1 Pol'!G138+'01 SO03.1 Pol'!G143+'01 SO03.1 Pol'!G148+'01 SO03.1 Pol'!G152+'01 SO03.1 Pol'!G156+'01 SO03.1 Pol'!G160+'01 SO03.1 Pol'!G166+'01 SO03.2 Pol'!G132+'01 SO03.2 Pol'!G138+'01 SO03.2 Pol'!G143+'01 SO03.2 Pol'!G148+'01 SO03.2 Pol'!G152+'01 SO03.2 Pol'!G156+'01 SO03.2 Pol'!G160+'01 SO03.2 Pol'!G166+'01 SO03.3 Pol'!G132+'01 SO03.3 Pol'!G138+'01 SO03.3 Pol'!G143+'01 SO03.3 Pol'!G148+'01 SO03.3 Pol'!G152+'01 SO03.3 Pol'!G156+'01 SO03.3 Pol'!G160+'01 SO03.3 Pol'!G166+'01 SO03.4 Pol'!G132+'01 SO03.4 Pol'!G138+'01 SO03.4 Pol'!G143+'01 SO03.4 Pol'!G148+'01 SO03.4 Pol'!G152+'01 SO03.4 Pol'!G156+'01 SO03.4 Pol'!G160+'01 SO03.4 Pol'!G166+'01 SO03.5 Pol'!G213+'01 SO03.5 Pol'!G219+'01 SO03.5 Pol'!G223+'01 SO03.5 Pol'!G227+'01 SO03.5 Pol'!G232+'01 SO03.5 Pol'!G236+'01 SO03.5 Pol'!G240+'01 SO03.5 Pol'!G244+'01 SO03.5 Pol'!G249+'01 SO03.5 Pol'!G253+'01 SO03.5 Pol'!G257+'01 SO03.5 Pol'!G262+'01 SO03.5 Pol'!G269</f>
        <v>0</v>
      </c>
      <c r="J89" s="192" t="str">
        <f>IF(I136=0,"",I89/I136*100)</f>
        <v/>
      </c>
    </row>
    <row r="90" spans="1:10" ht="36.75" customHeight="1" x14ac:dyDescent="0.25">
      <c r="A90" s="181"/>
      <c r="B90" s="186" t="s">
        <v>117</v>
      </c>
      <c r="C90" s="187" t="s">
        <v>111</v>
      </c>
      <c r="D90" s="188"/>
      <c r="E90" s="188"/>
      <c r="F90" s="195" t="s">
        <v>24</v>
      </c>
      <c r="G90" s="196"/>
      <c r="H90" s="196"/>
      <c r="I90" s="196">
        <f>'01 SO03.1 Pol'!G130+'01 SO03.1 Pol'!G134+'01 SO03.1 Pol'!G141+'01 SO03.1 Pol'!G145+'01 SO03.1 Pol'!G150+'01 SO03.1 Pol'!G154+'01 SO03.1 Pol'!G158+'01 SO03.1 Pol'!G163+'01 SO03.2 Pol'!G130+'01 SO03.2 Pol'!G134+'01 SO03.2 Pol'!G141+'01 SO03.2 Pol'!G145+'01 SO03.2 Pol'!G150+'01 SO03.2 Pol'!G154+'01 SO03.2 Pol'!G158+'01 SO03.2 Pol'!G163+'01 SO03.3 Pol'!G130+'01 SO03.3 Pol'!G134+'01 SO03.3 Pol'!G141+'01 SO03.3 Pol'!G145+'01 SO03.3 Pol'!G150+'01 SO03.3 Pol'!G154+'01 SO03.3 Pol'!G158+'01 SO03.3 Pol'!G163+'01 SO03.4 Pol'!G130+'01 SO03.4 Pol'!G134+'01 SO03.4 Pol'!G141+'01 SO03.4 Pol'!G145+'01 SO03.4 Pol'!G150+'01 SO03.4 Pol'!G154+'01 SO03.4 Pol'!G158+'01 SO03.4 Pol'!G163+'01 SO03.5 Pol'!G210+'01 SO03.5 Pol'!G216+'01 SO03.5 Pol'!G221+'01 SO03.5 Pol'!G225+'01 SO03.5 Pol'!G229+'01 SO03.5 Pol'!G234+'01 SO03.5 Pol'!G238+'01 SO03.5 Pol'!G242+'01 SO03.5 Pol'!G246+'01 SO03.5 Pol'!G251+'01 SO03.5 Pol'!G255+'01 SO03.5 Pol'!G260+'01 SO03.5 Pol'!G267</f>
        <v>0</v>
      </c>
      <c r="J90" s="192" t="str">
        <f>IF(I136=0,"",I90/I136*100)</f>
        <v/>
      </c>
    </row>
    <row r="91" spans="1:10" ht="36.75" customHeight="1" x14ac:dyDescent="0.25">
      <c r="A91" s="181"/>
      <c r="B91" s="186" t="s">
        <v>118</v>
      </c>
      <c r="C91" s="187" t="s">
        <v>119</v>
      </c>
      <c r="D91" s="188"/>
      <c r="E91" s="188"/>
      <c r="F91" s="195" t="s">
        <v>24</v>
      </c>
      <c r="G91" s="196"/>
      <c r="H91" s="196"/>
      <c r="I91" s="196">
        <f>'01 SO01 Pol'!G91</f>
        <v>0</v>
      </c>
      <c r="J91" s="192" t="str">
        <f>IF(I136=0,"",I91/I136*100)</f>
        <v/>
      </c>
    </row>
    <row r="92" spans="1:10" ht="36.75" customHeight="1" x14ac:dyDescent="0.25">
      <c r="A92" s="181"/>
      <c r="B92" s="186" t="s">
        <v>120</v>
      </c>
      <c r="C92" s="187" t="s">
        <v>109</v>
      </c>
      <c r="D92" s="188"/>
      <c r="E92" s="188"/>
      <c r="F92" s="195" t="s">
        <v>24</v>
      </c>
      <c r="G92" s="196"/>
      <c r="H92" s="196"/>
      <c r="I92" s="196">
        <f>'01 SO01 Pol'!G94+'01 SO01.1 Pol'!G14+'01 SO01.2 Pol'!G13+'01 SO04 Pol'!G13+'01 SO05 Pol'!G39+'01 SO06 Pol'!G14+'01 SO07 Pol'!G13</f>
        <v>0</v>
      </c>
      <c r="J92" s="192" t="str">
        <f>IF(I136=0,"",I92/I136*100)</f>
        <v/>
      </c>
    </row>
    <row r="93" spans="1:10" ht="36.75" customHeight="1" x14ac:dyDescent="0.25">
      <c r="A93" s="181"/>
      <c r="B93" s="186" t="s">
        <v>121</v>
      </c>
      <c r="C93" s="187" t="s">
        <v>58</v>
      </c>
      <c r="D93" s="188"/>
      <c r="E93" s="188"/>
      <c r="F93" s="195" t="s">
        <v>24</v>
      </c>
      <c r="G93" s="196"/>
      <c r="H93" s="196"/>
      <c r="I93" s="196">
        <f>'01 SO01 Pol'!G129+'01 SO02 Pol'!G15+'01 SO04 Pol'!G16</f>
        <v>0</v>
      </c>
      <c r="J93" s="192" t="str">
        <f>IF(I136=0,"",I93/I136*100)</f>
        <v/>
      </c>
    </row>
    <row r="94" spans="1:10" ht="36.75" customHeight="1" x14ac:dyDescent="0.25">
      <c r="A94" s="181"/>
      <c r="B94" s="186" t="s">
        <v>122</v>
      </c>
      <c r="C94" s="187" t="s">
        <v>123</v>
      </c>
      <c r="D94" s="188"/>
      <c r="E94" s="188"/>
      <c r="F94" s="195" t="s">
        <v>24</v>
      </c>
      <c r="G94" s="196"/>
      <c r="H94" s="196"/>
      <c r="I94" s="196">
        <f>'01 SO01 Pol'!G131</f>
        <v>0</v>
      </c>
      <c r="J94" s="192" t="str">
        <f>IF(I136=0,"",I94/I136*100)</f>
        <v/>
      </c>
    </row>
    <row r="95" spans="1:10" ht="36.75" customHeight="1" x14ac:dyDescent="0.25">
      <c r="A95" s="181"/>
      <c r="B95" s="186" t="s">
        <v>124</v>
      </c>
      <c r="C95" s="187" t="s">
        <v>125</v>
      </c>
      <c r="D95" s="188"/>
      <c r="E95" s="188"/>
      <c r="F95" s="195" t="s">
        <v>24</v>
      </c>
      <c r="G95" s="196"/>
      <c r="H95" s="196"/>
      <c r="I95" s="196">
        <f>'01 SO01.1 Pol'!G17+'01 SO01.2 Pol'!G16+'01 SO01.3 Pol'!G8</f>
        <v>0</v>
      </c>
      <c r="J95" s="192" t="str">
        <f>IF(I136=0,"",I95/I136*100)</f>
        <v/>
      </c>
    </row>
    <row r="96" spans="1:10" ht="36.75" customHeight="1" x14ac:dyDescent="0.25">
      <c r="A96" s="181"/>
      <c r="B96" s="186" t="s">
        <v>124</v>
      </c>
      <c r="C96" s="187" t="s">
        <v>126</v>
      </c>
      <c r="D96" s="188"/>
      <c r="E96" s="188"/>
      <c r="F96" s="195" t="s">
        <v>24</v>
      </c>
      <c r="G96" s="196"/>
      <c r="H96" s="196"/>
      <c r="I96" s="196">
        <f>'01 SO01 Pol'!G138</f>
        <v>0</v>
      </c>
      <c r="J96" s="192" t="str">
        <f>IF(I136=0,"",I96/I136*100)</f>
        <v/>
      </c>
    </row>
    <row r="97" spans="1:10" ht="36.75" customHeight="1" x14ac:dyDescent="0.25">
      <c r="A97" s="181"/>
      <c r="B97" s="186" t="s">
        <v>127</v>
      </c>
      <c r="C97" s="187" t="s">
        <v>128</v>
      </c>
      <c r="D97" s="188"/>
      <c r="E97" s="188"/>
      <c r="F97" s="195" t="s">
        <v>24</v>
      </c>
      <c r="G97" s="196"/>
      <c r="H97" s="196"/>
      <c r="I97" s="196">
        <f>'01 SO01 Pol'!G147</f>
        <v>0</v>
      </c>
      <c r="J97" s="192" t="str">
        <f>IF(I136=0,"",I97/I136*100)</f>
        <v/>
      </c>
    </row>
    <row r="98" spans="1:10" ht="36.75" customHeight="1" x14ac:dyDescent="0.25">
      <c r="A98" s="181"/>
      <c r="B98" s="186" t="s">
        <v>129</v>
      </c>
      <c r="C98" s="187" t="s">
        <v>130</v>
      </c>
      <c r="D98" s="188"/>
      <c r="E98" s="188"/>
      <c r="F98" s="195" t="s">
        <v>24</v>
      </c>
      <c r="G98" s="196"/>
      <c r="H98" s="196"/>
      <c r="I98" s="196">
        <f>'01 SO01 Pol'!G179</f>
        <v>0</v>
      </c>
      <c r="J98" s="192" t="str">
        <f>IF(I136=0,"",I98/I136*100)</f>
        <v/>
      </c>
    </row>
    <row r="99" spans="1:10" ht="36.75" customHeight="1" x14ac:dyDescent="0.25">
      <c r="A99" s="181"/>
      <c r="B99" s="186" t="s">
        <v>131</v>
      </c>
      <c r="C99" s="187" t="s">
        <v>132</v>
      </c>
      <c r="D99" s="188"/>
      <c r="E99" s="188"/>
      <c r="F99" s="195" t="s">
        <v>24</v>
      </c>
      <c r="G99" s="196"/>
      <c r="H99" s="196"/>
      <c r="I99" s="196">
        <f>'01 SO01 Pol'!G192</f>
        <v>0</v>
      </c>
      <c r="J99" s="192" t="str">
        <f>IF(I136=0,"",I99/I136*100)</f>
        <v/>
      </c>
    </row>
    <row r="100" spans="1:10" ht="36.75" customHeight="1" x14ac:dyDescent="0.25">
      <c r="A100" s="181"/>
      <c r="B100" s="186" t="s">
        <v>133</v>
      </c>
      <c r="C100" s="187" t="s">
        <v>134</v>
      </c>
      <c r="D100" s="188"/>
      <c r="E100" s="188"/>
      <c r="F100" s="195" t="s">
        <v>24</v>
      </c>
      <c r="G100" s="196"/>
      <c r="H100" s="196"/>
      <c r="I100" s="196">
        <f>'01 SO01.1 Pol'!G20+'01 SO01.2 Pol'!G19+'01 SO04 Pol'!G21+'01 SO05 Pol'!G42+'01 SO06 Pol'!G17</f>
        <v>0</v>
      </c>
      <c r="J100" s="192" t="str">
        <f>IF(I136=0,"",I100/I136*100)</f>
        <v/>
      </c>
    </row>
    <row r="101" spans="1:10" ht="36.75" customHeight="1" x14ac:dyDescent="0.25">
      <c r="A101" s="181"/>
      <c r="B101" s="186" t="s">
        <v>135</v>
      </c>
      <c r="C101" s="187" t="s">
        <v>136</v>
      </c>
      <c r="D101" s="188"/>
      <c r="E101" s="188"/>
      <c r="F101" s="195" t="s">
        <v>24</v>
      </c>
      <c r="G101" s="196"/>
      <c r="H101" s="196"/>
      <c r="I101" s="196">
        <f>'01 SO01 Pol'!G202</f>
        <v>0</v>
      </c>
      <c r="J101" s="192" t="str">
        <f>IF(I136=0,"",I101/I136*100)</f>
        <v/>
      </c>
    </row>
    <row r="102" spans="1:10" ht="36.75" customHeight="1" x14ac:dyDescent="0.25">
      <c r="A102" s="181"/>
      <c r="B102" s="186" t="s">
        <v>137</v>
      </c>
      <c r="C102" s="187" t="s">
        <v>138</v>
      </c>
      <c r="D102" s="188"/>
      <c r="E102" s="188"/>
      <c r="F102" s="195" t="s">
        <v>24</v>
      </c>
      <c r="G102" s="196"/>
      <c r="H102" s="196"/>
      <c r="I102" s="196">
        <f>'01 SO01 Pol'!G211</f>
        <v>0</v>
      </c>
      <c r="J102" s="192" t="str">
        <f>IF(I136=0,"",I102/I136*100)</f>
        <v/>
      </c>
    </row>
    <row r="103" spans="1:10" ht="36.75" customHeight="1" x14ac:dyDescent="0.25">
      <c r="A103" s="181"/>
      <c r="B103" s="186" t="s">
        <v>139</v>
      </c>
      <c r="C103" s="187" t="s">
        <v>140</v>
      </c>
      <c r="D103" s="188"/>
      <c r="E103" s="188"/>
      <c r="F103" s="195" t="s">
        <v>24</v>
      </c>
      <c r="G103" s="196"/>
      <c r="H103" s="196"/>
      <c r="I103" s="196">
        <f>'01 SO02 Pol'!G42</f>
        <v>0</v>
      </c>
      <c r="J103" s="192" t="str">
        <f>IF(I136=0,"",I103/I136*100)</f>
        <v/>
      </c>
    </row>
    <row r="104" spans="1:10" ht="36.75" customHeight="1" x14ac:dyDescent="0.25">
      <c r="A104" s="181"/>
      <c r="B104" s="186" t="s">
        <v>141</v>
      </c>
      <c r="C104" s="187" t="s">
        <v>142</v>
      </c>
      <c r="D104" s="188"/>
      <c r="E104" s="188"/>
      <c r="F104" s="195" t="s">
        <v>24</v>
      </c>
      <c r="G104" s="196"/>
      <c r="H104" s="196"/>
      <c r="I104" s="196">
        <f>'01 SO01.1 Pol'!G25+'01 SO01.2 Pol'!G24+'01 SO01.3 Pol'!G11+'01 SO04 Pol'!G26</f>
        <v>0</v>
      </c>
      <c r="J104" s="192" t="str">
        <f>IF(I136=0,"",I104/I136*100)</f>
        <v/>
      </c>
    </row>
    <row r="105" spans="1:10" ht="36.75" customHeight="1" x14ac:dyDescent="0.25">
      <c r="A105" s="181"/>
      <c r="B105" s="186" t="s">
        <v>143</v>
      </c>
      <c r="C105" s="187" t="s">
        <v>144</v>
      </c>
      <c r="D105" s="188"/>
      <c r="E105" s="188"/>
      <c r="F105" s="195" t="s">
        <v>24</v>
      </c>
      <c r="G105" s="196"/>
      <c r="H105" s="196"/>
      <c r="I105" s="196">
        <f>'01 SO01 Pol'!G213+'01 SO02 Pol'!G49+'01 SO06 Pol'!G42+'01 SO07 Pol'!G16</f>
        <v>0</v>
      </c>
      <c r="J105" s="192" t="str">
        <f>IF(I136=0,"",I105/I136*100)</f>
        <v/>
      </c>
    </row>
    <row r="106" spans="1:10" ht="36.75" customHeight="1" x14ac:dyDescent="0.25">
      <c r="A106" s="181"/>
      <c r="B106" s="186" t="s">
        <v>145</v>
      </c>
      <c r="C106" s="187" t="s">
        <v>146</v>
      </c>
      <c r="D106" s="188"/>
      <c r="E106" s="188"/>
      <c r="F106" s="195" t="s">
        <v>25</v>
      </c>
      <c r="G106" s="196"/>
      <c r="H106" s="196"/>
      <c r="I106" s="196">
        <f>'01 SO01 Pol'!G216</f>
        <v>0</v>
      </c>
      <c r="J106" s="192" t="str">
        <f>IF(I136=0,"",I106/I136*100)</f>
        <v/>
      </c>
    </row>
    <row r="107" spans="1:10" ht="36.75" customHeight="1" x14ac:dyDescent="0.25">
      <c r="A107" s="181"/>
      <c r="B107" s="186" t="s">
        <v>147</v>
      </c>
      <c r="C107" s="187" t="s">
        <v>148</v>
      </c>
      <c r="D107" s="188"/>
      <c r="E107" s="188"/>
      <c r="F107" s="195" t="s">
        <v>25</v>
      </c>
      <c r="G107" s="196"/>
      <c r="H107" s="196"/>
      <c r="I107" s="196">
        <f>'01 SO01 Pol'!G227+'01 SO01.1 Pol'!G35+'01 SO01.3 Pol'!G23</f>
        <v>0</v>
      </c>
      <c r="J107" s="192" t="str">
        <f>IF(I136=0,"",I107/I136*100)</f>
        <v/>
      </c>
    </row>
    <row r="108" spans="1:10" ht="36.75" customHeight="1" x14ac:dyDescent="0.25">
      <c r="A108" s="181"/>
      <c r="B108" s="186" t="s">
        <v>149</v>
      </c>
      <c r="C108" s="187" t="s">
        <v>150</v>
      </c>
      <c r="D108" s="188"/>
      <c r="E108" s="188"/>
      <c r="F108" s="195" t="s">
        <v>25</v>
      </c>
      <c r="G108" s="196"/>
      <c r="H108" s="196"/>
      <c r="I108" s="196">
        <f>'01 SO01.1 Pol'!G37+'01 SO04 Pol'!G30+'01 SO05 Pol'!G49</f>
        <v>0</v>
      </c>
      <c r="J108" s="192" t="str">
        <f>IF(I136=0,"",I108/I136*100)</f>
        <v/>
      </c>
    </row>
    <row r="109" spans="1:10" ht="36.75" customHeight="1" x14ac:dyDescent="0.25">
      <c r="A109" s="181"/>
      <c r="B109" s="186" t="s">
        <v>151</v>
      </c>
      <c r="C109" s="187" t="s">
        <v>152</v>
      </c>
      <c r="D109" s="188"/>
      <c r="E109" s="188"/>
      <c r="F109" s="195" t="s">
        <v>25</v>
      </c>
      <c r="G109" s="196"/>
      <c r="H109" s="196"/>
      <c r="I109" s="196">
        <f>'01 SO01.2 Pol'!G36+'01 SO06 Pol'!G45</f>
        <v>0</v>
      </c>
      <c r="J109" s="192" t="str">
        <f>IF(I136=0,"",I109/I136*100)</f>
        <v/>
      </c>
    </row>
    <row r="110" spans="1:10" ht="36.75" customHeight="1" x14ac:dyDescent="0.25">
      <c r="A110" s="181"/>
      <c r="B110" s="186" t="s">
        <v>153</v>
      </c>
      <c r="C110" s="187" t="s">
        <v>154</v>
      </c>
      <c r="D110" s="188"/>
      <c r="E110" s="188"/>
      <c r="F110" s="195" t="s">
        <v>25</v>
      </c>
      <c r="G110" s="196"/>
      <c r="H110" s="196"/>
      <c r="I110" s="196">
        <f>'01 SO01.2 Pol'!G60</f>
        <v>0</v>
      </c>
      <c r="J110" s="192" t="str">
        <f>IF(I136=0,"",I110/I136*100)</f>
        <v/>
      </c>
    </row>
    <row r="111" spans="1:10" ht="36.75" customHeight="1" x14ac:dyDescent="0.25">
      <c r="A111" s="181"/>
      <c r="B111" s="186" t="s">
        <v>155</v>
      </c>
      <c r="C111" s="187" t="s">
        <v>156</v>
      </c>
      <c r="D111" s="188"/>
      <c r="E111" s="188"/>
      <c r="F111" s="195" t="s">
        <v>25</v>
      </c>
      <c r="G111" s="196"/>
      <c r="H111" s="196"/>
      <c r="I111" s="196">
        <f>'01 SO01.1 Pol'!G64+'01 SO01.2 Pol'!G72</f>
        <v>0</v>
      </c>
      <c r="J111" s="192" t="str">
        <f>IF(I136=0,"",I111/I136*100)</f>
        <v/>
      </c>
    </row>
    <row r="112" spans="1:10" ht="36.75" customHeight="1" x14ac:dyDescent="0.25">
      <c r="A112" s="181"/>
      <c r="B112" s="186" t="s">
        <v>157</v>
      </c>
      <c r="C112" s="187" t="s">
        <v>158</v>
      </c>
      <c r="D112" s="188"/>
      <c r="E112" s="188"/>
      <c r="F112" s="195" t="s">
        <v>25</v>
      </c>
      <c r="G112" s="196"/>
      <c r="H112" s="196"/>
      <c r="I112" s="196">
        <f>'01 SO01 Pol'!G240</f>
        <v>0</v>
      </c>
      <c r="J112" s="192" t="str">
        <f>IF(I136=0,"",I112/I136*100)</f>
        <v/>
      </c>
    </row>
    <row r="113" spans="1:10" ht="36.75" customHeight="1" x14ac:dyDescent="0.25">
      <c r="A113" s="181"/>
      <c r="B113" s="186" t="s">
        <v>159</v>
      </c>
      <c r="C113" s="187" t="s">
        <v>160</v>
      </c>
      <c r="D113" s="188"/>
      <c r="E113" s="188"/>
      <c r="F113" s="195" t="s">
        <v>25</v>
      </c>
      <c r="G113" s="196"/>
      <c r="H113" s="196"/>
      <c r="I113" s="196">
        <f>'01 SO01.3 Pol'!G29</f>
        <v>0</v>
      </c>
      <c r="J113" s="192" t="str">
        <f>IF(I136=0,"",I113/I136*100)</f>
        <v/>
      </c>
    </row>
    <row r="114" spans="1:10" ht="36.75" customHeight="1" x14ac:dyDescent="0.25">
      <c r="A114" s="181"/>
      <c r="B114" s="186" t="s">
        <v>161</v>
      </c>
      <c r="C114" s="187" t="s">
        <v>162</v>
      </c>
      <c r="D114" s="188"/>
      <c r="E114" s="188"/>
      <c r="F114" s="195" t="s">
        <v>25</v>
      </c>
      <c r="G114" s="196"/>
      <c r="H114" s="196"/>
      <c r="I114" s="196">
        <f>'01 SO01.3 Pol'!G35+'01 SO07 Pol'!G19</f>
        <v>0</v>
      </c>
      <c r="J114" s="192" t="str">
        <f>IF(I136=0,"",I114/I136*100)</f>
        <v/>
      </c>
    </row>
    <row r="115" spans="1:10" ht="36.75" customHeight="1" x14ac:dyDescent="0.25">
      <c r="A115" s="181"/>
      <c r="B115" s="186" t="s">
        <v>163</v>
      </c>
      <c r="C115" s="187" t="s">
        <v>164</v>
      </c>
      <c r="D115" s="188"/>
      <c r="E115" s="188"/>
      <c r="F115" s="195" t="s">
        <v>25</v>
      </c>
      <c r="G115" s="196"/>
      <c r="H115" s="196"/>
      <c r="I115" s="196">
        <f>'01 SO01.2 Pol'!G83+'01 SO01.3 Pol'!G46</f>
        <v>0</v>
      </c>
      <c r="J115" s="192" t="str">
        <f>IF(I136=0,"",I115/I136*100)</f>
        <v/>
      </c>
    </row>
    <row r="116" spans="1:10" ht="36.75" customHeight="1" x14ac:dyDescent="0.25">
      <c r="A116" s="181"/>
      <c r="B116" s="186" t="s">
        <v>165</v>
      </c>
      <c r="C116" s="187" t="s">
        <v>166</v>
      </c>
      <c r="D116" s="188"/>
      <c r="E116" s="188"/>
      <c r="F116" s="195" t="s">
        <v>25</v>
      </c>
      <c r="G116" s="196"/>
      <c r="H116" s="196"/>
      <c r="I116" s="196">
        <f>'01 SO01.3 Pol'!G64</f>
        <v>0</v>
      </c>
      <c r="J116" s="192" t="str">
        <f>IF(I136=0,"",I116/I136*100)</f>
        <v/>
      </c>
    </row>
    <row r="117" spans="1:10" ht="36.75" customHeight="1" x14ac:dyDescent="0.25">
      <c r="A117" s="181"/>
      <c r="B117" s="186" t="s">
        <v>167</v>
      </c>
      <c r="C117" s="187" t="s">
        <v>168</v>
      </c>
      <c r="D117" s="188"/>
      <c r="E117" s="188"/>
      <c r="F117" s="195" t="s">
        <v>25</v>
      </c>
      <c r="G117" s="196"/>
      <c r="H117" s="196"/>
      <c r="I117" s="196">
        <f>'01 SO01.3 Pol'!G73</f>
        <v>0</v>
      </c>
      <c r="J117" s="192" t="str">
        <f>IF(I136=0,"",I117/I136*100)</f>
        <v/>
      </c>
    </row>
    <row r="118" spans="1:10" ht="36.75" customHeight="1" x14ac:dyDescent="0.25">
      <c r="A118" s="181"/>
      <c r="B118" s="186" t="s">
        <v>169</v>
      </c>
      <c r="C118" s="187" t="s">
        <v>170</v>
      </c>
      <c r="D118" s="188"/>
      <c r="E118" s="188"/>
      <c r="F118" s="195" t="s">
        <v>25</v>
      </c>
      <c r="G118" s="196"/>
      <c r="H118" s="196"/>
      <c r="I118" s="196">
        <f>'01 SO01 Pol'!G243</f>
        <v>0</v>
      </c>
      <c r="J118" s="192" t="str">
        <f>IF(I136=0,"",I118/I136*100)</f>
        <v/>
      </c>
    </row>
    <row r="119" spans="1:10" ht="36.75" customHeight="1" x14ac:dyDescent="0.25">
      <c r="A119" s="181"/>
      <c r="B119" s="186" t="s">
        <v>171</v>
      </c>
      <c r="C119" s="187" t="s">
        <v>172</v>
      </c>
      <c r="D119" s="188"/>
      <c r="E119" s="188"/>
      <c r="F119" s="195" t="s">
        <v>25</v>
      </c>
      <c r="G119" s="196"/>
      <c r="H119" s="196"/>
      <c r="I119" s="196">
        <f>'01 SO01 Pol'!G256</f>
        <v>0</v>
      </c>
      <c r="J119" s="192" t="str">
        <f>IF(I136=0,"",I119/I136*100)</f>
        <v/>
      </c>
    </row>
    <row r="120" spans="1:10" ht="36.75" customHeight="1" x14ac:dyDescent="0.25">
      <c r="A120" s="181"/>
      <c r="B120" s="186" t="s">
        <v>173</v>
      </c>
      <c r="C120" s="187" t="s">
        <v>174</v>
      </c>
      <c r="D120" s="188"/>
      <c r="E120" s="188"/>
      <c r="F120" s="195" t="s">
        <v>25</v>
      </c>
      <c r="G120" s="196"/>
      <c r="H120" s="196"/>
      <c r="I120" s="196">
        <f>'01 SO01 Pol'!G261</f>
        <v>0</v>
      </c>
      <c r="J120" s="192" t="str">
        <f>IF(I136=0,"",I120/I136*100)</f>
        <v/>
      </c>
    </row>
    <row r="121" spans="1:10" ht="36.75" customHeight="1" x14ac:dyDescent="0.25">
      <c r="A121" s="181"/>
      <c r="B121" s="186" t="s">
        <v>175</v>
      </c>
      <c r="C121" s="187" t="s">
        <v>176</v>
      </c>
      <c r="D121" s="188"/>
      <c r="E121" s="188"/>
      <c r="F121" s="195" t="s">
        <v>25</v>
      </c>
      <c r="G121" s="196"/>
      <c r="H121" s="196"/>
      <c r="I121" s="196">
        <f>'01 SO01 Pol'!G273</f>
        <v>0</v>
      </c>
      <c r="J121" s="192" t="str">
        <f>IF(I136=0,"",I121/I136*100)</f>
        <v/>
      </c>
    </row>
    <row r="122" spans="1:10" ht="36.75" customHeight="1" x14ac:dyDescent="0.25">
      <c r="A122" s="181"/>
      <c r="B122" s="186" t="s">
        <v>177</v>
      </c>
      <c r="C122" s="187" t="s">
        <v>178</v>
      </c>
      <c r="D122" s="188"/>
      <c r="E122" s="188"/>
      <c r="F122" s="195" t="s">
        <v>25</v>
      </c>
      <c r="G122" s="196"/>
      <c r="H122" s="196"/>
      <c r="I122" s="196">
        <f>'01 SO01 Pol'!G286</f>
        <v>0</v>
      </c>
      <c r="J122" s="192" t="str">
        <f>IF(I136=0,"",I122/I136*100)</f>
        <v/>
      </c>
    </row>
    <row r="123" spans="1:10" ht="36.75" customHeight="1" x14ac:dyDescent="0.25">
      <c r="A123" s="181"/>
      <c r="B123" s="186" t="s">
        <v>179</v>
      </c>
      <c r="C123" s="187" t="s">
        <v>180</v>
      </c>
      <c r="D123" s="188"/>
      <c r="E123" s="188"/>
      <c r="F123" s="195" t="s">
        <v>25</v>
      </c>
      <c r="G123" s="196"/>
      <c r="H123" s="196"/>
      <c r="I123" s="196">
        <f>'01 SO02 Pol'!G52</f>
        <v>0</v>
      </c>
      <c r="J123" s="192" t="str">
        <f>IF(I136=0,"",I123/I136*100)</f>
        <v/>
      </c>
    </row>
    <row r="124" spans="1:10" ht="36.75" customHeight="1" x14ac:dyDescent="0.25">
      <c r="A124" s="181"/>
      <c r="B124" s="186" t="s">
        <v>181</v>
      </c>
      <c r="C124" s="187" t="s">
        <v>182</v>
      </c>
      <c r="D124" s="188"/>
      <c r="E124" s="188"/>
      <c r="F124" s="195" t="s">
        <v>25</v>
      </c>
      <c r="G124" s="196"/>
      <c r="H124" s="196"/>
      <c r="I124" s="196">
        <f>'01 SO01 Pol'!G294</f>
        <v>0</v>
      </c>
      <c r="J124" s="192" t="str">
        <f>IF(I136=0,"",I124/I136*100)</f>
        <v/>
      </c>
    </row>
    <row r="125" spans="1:10" ht="36.75" customHeight="1" x14ac:dyDescent="0.25">
      <c r="A125" s="181"/>
      <c r="B125" s="186" t="s">
        <v>183</v>
      </c>
      <c r="C125" s="187" t="s">
        <v>184</v>
      </c>
      <c r="D125" s="188"/>
      <c r="E125" s="188"/>
      <c r="F125" s="195" t="s">
        <v>25</v>
      </c>
      <c r="G125" s="196"/>
      <c r="H125" s="196"/>
      <c r="I125" s="196">
        <f>'01 SO01 Pol'!G308</f>
        <v>0</v>
      </c>
      <c r="J125" s="192" t="str">
        <f>IF(I136=0,"",I125/I136*100)</f>
        <v/>
      </c>
    </row>
    <row r="126" spans="1:10" ht="36.75" customHeight="1" x14ac:dyDescent="0.25">
      <c r="A126" s="181"/>
      <c r="B126" s="186" t="s">
        <v>185</v>
      </c>
      <c r="C126" s="187" t="s">
        <v>186</v>
      </c>
      <c r="D126" s="188"/>
      <c r="E126" s="188"/>
      <c r="F126" s="195" t="s">
        <v>25</v>
      </c>
      <c r="G126" s="196"/>
      <c r="H126" s="196"/>
      <c r="I126" s="196">
        <f>'01 SO01 Pol'!G318</f>
        <v>0</v>
      </c>
      <c r="J126" s="192" t="str">
        <f>IF(I136=0,"",I126/I136*100)</f>
        <v/>
      </c>
    </row>
    <row r="127" spans="1:10" ht="36.75" customHeight="1" x14ac:dyDescent="0.25">
      <c r="A127" s="181"/>
      <c r="B127" s="186" t="s">
        <v>187</v>
      </c>
      <c r="C127" s="187" t="s">
        <v>188</v>
      </c>
      <c r="D127" s="188"/>
      <c r="E127" s="188"/>
      <c r="F127" s="195" t="s">
        <v>25</v>
      </c>
      <c r="G127" s="196"/>
      <c r="H127" s="196"/>
      <c r="I127" s="196">
        <f>'01 SO01 Pol'!G328</f>
        <v>0</v>
      </c>
      <c r="J127" s="192" t="str">
        <f>IF(I136=0,"",I127/I136*100)</f>
        <v/>
      </c>
    </row>
    <row r="128" spans="1:10" ht="36.75" customHeight="1" x14ac:dyDescent="0.25">
      <c r="A128" s="181"/>
      <c r="B128" s="186" t="s">
        <v>189</v>
      </c>
      <c r="C128" s="187" t="s">
        <v>190</v>
      </c>
      <c r="D128" s="188"/>
      <c r="E128" s="188"/>
      <c r="F128" s="195" t="s">
        <v>25</v>
      </c>
      <c r="G128" s="196"/>
      <c r="H128" s="196"/>
      <c r="I128" s="196">
        <f>'01 SO07 Pol'!G29</f>
        <v>0</v>
      </c>
      <c r="J128" s="192" t="str">
        <f>IF(I136=0,"",I128/I136*100)</f>
        <v/>
      </c>
    </row>
    <row r="129" spans="1:10" ht="36.75" customHeight="1" x14ac:dyDescent="0.25">
      <c r="A129" s="181"/>
      <c r="B129" s="186" t="s">
        <v>191</v>
      </c>
      <c r="C129" s="187" t="s">
        <v>192</v>
      </c>
      <c r="D129" s="188"/>
      <c r="E129" s="188"/>
      <c r="F129" s="195" t="s">
        <v>25</v>
      </c>
      <c r="G129" s="196"/>
      <c r="H129" s="196"/>
      <c r="I129" s="196">
        <f>'01 SO01 Pol'!G330</f>
        <v>0</v>
      </c>
      <c r="J129" s="192" t="str">
        <f>IF(I136=0,"",I129/I136*100)</f>
        <v/>
      </c>
    </row>
    <row r="130" spans="1:10" ht="36.75" customHeight="1" x14ac:dyDescent="0.25">
      <c r="A130" s="181"/>
      <c r="B130" s="186" t="s">
        <v>193</v>
      </c>
      <c r="C130" s="187" t="s">
        <v>168</v>
      </c>
      <c r="D130" s="188"/>
      <c r="E130" s="188"/>
      <c r="F130" s="195" t="s">
        <v>25</v>
      </c>
      <c r="G130" s="196"/>
      <c r="H130" s="196"/>
      <c r="I130" s="196">
        <f>'01 SO01 Pol'!G332</f>
        <v>0</v>
      </c>
      <c r="J130" s="192" t="str">
        <f>IF(I136=0,"",I130/I136*100)</f>
        <v/>
      </c>
    </row>
    <row r="131" spans="1:10" ht="36.75" customHeight="1" x14ac:dyDescent="0.25">
      <c r="A131" s="181"/>
      <c r="B131" s="186" t="s">
        <v>194</v>
      </c>
      <c r="C131" s="187" t="s">
        <v>195</v>
      </c>
      <c r="D131" s="188"/>
      <c r="E131" s="188"/>
      <c r="F131" s="195" t="s">
        <v>26</v>
      </c>
      <c r="G131" s="196"/>
      <c r="H131" s="196"/>
      <c r="I131" s="196">
        <f>'01 SO01.2 Pol'!G99+'01 SO07 Pol'!G32</f>
        <v>0</v>
      </c>
      <c r="J131" s="192" t="str">
        <f>IF(I136=0,"",I131/I136*100)</f>
        <v/>
      </c>
    </row>
    <row r="132" spans="1:10" ht="36.75" customHeight="1" x14ac:dyDescent="0.25">
      <c r="A132" s="181"/>
      <c r="B132" s="186" t="s">
        <v>196</v>
      </c>
      <c r="C132" s="187" t="s">
        <v>197</v>
      </c>
      <c r="D132" s="188"/>
      <c r="E132" s="188"/>
      <c r="F132" s="195" t="s">
        <v>26</v>
      </c>
      <c r="G132" s="196"/>
      <c r="H132" s="196"/>
      <c r="I132" s="196">
        <f>'01 SO01 Pol'!G335</f>
        <v>0</v>
      </c>
      <c r="J132" s="192" t="str">
        <f>IF(I136=0,"",I132/I136*100)</f>
        <v/>
      </c>
    </row>
    <row r="133" spans="1:10" ht="36.75" customHeight="1" x14ac:dyDescent="0.25">
      <c r="A133" s="181"/>
      <c r="B133" s="186" t="s">
        <v>198</v>
      </c>
      <c r="C133" s="187" t="s">
        <v>199</v>
      </c>
      <c r="D133" s="188"/>
      <c r="E133" s="188"/>
      <c r="F133" s="195" t="s">
        <v>26</v>
      </c>
      <c r="G133" s="196"/>
      <c r="H133" s="196"/>
      <c r="I133" s="196">
        <f>'01 SO01.1 Pol'!G90+'01 SO01.2 Pol'!G104+'01 SO04 Pol'!G42+'01 SO05 Pol'!G68+'01 SO06 Pol'!G50+'01 SO07 Pol'!G35</f>
        <v>0</v>
      </c>
      <c r="J133" s="192" t="str">
        <f>IF(I136=0,"",I133/I136*100)</f>
        <v/>
      </c>
    </row>
    <row r="134" spans="1:10" ht="36.75" customHeight="1" x14ac:dyDescent="0.25">
      <c r="A134" s="181"/>
      <c r="B134" s="186" t="s">
        <v>200</v>
      </c>
      <c r="C134" s="187" t="s">
        <v>27</v>
      </c>
      <c r="D134" s="188"/>
      <c r="E134" s="188"/>
      <c r="F134" s="195" t="s">
        <v>200</v>
      </c>
      <c r="G134" s="196"/>
      <c r="H134" s="196"/>
      <c r="I134" s="196">
        <f>'01 SO01 Pol'!G339</f>
        <v>0</v>
      </c>
      <c r="J134" s="192" t="str">
        <f>IF(I136=0,"",I134/I136*100)</f>
        <v/>
      </c>
    </row>
    <row r="135" spans="1:10" ht="36.75" customHeight="1" x14ac:dyDescent="0.25">
      <c r="A135" s="181"/>
      <c r="B135" s="186" t="s">
        <v>201</v>
      </c>
      <c r="C135" s="187" t="s">
        <v>28</v>
      </c>
      <c r="D135" s="188"/>
      <c r="E135" s="188"/>
      <c r="F135" s="195" t="s">
        <v>201</v>
      </c>
      <c r="G135" s="196"/>
      <c r="H135" s="196"/>
      <c r="I135" s="196">
        <f>'01 SO01 Pol'!G350</f>
        <v>0</v>
      </c>
      <c r="J135" s="192" t="str">
        <f>IF(I136=0,"",I135/I136*100)</f>
        <v/>
      </c>
    </row>
    <row r="136" spans="1:10" ht="25.5" customHeight="1" x14ac:dyDescent="0.25">
      <c r="A136" s="182"/>
      <c r="B136" s="189" t="s">
        <v>1</v>
      </c>
      <c r="C136" s="190"/>
      <c r="D136" s="191"/>
      <c r="E136" s="191"/>
      <c r="F136" s="197"/>
      <c r="G136" s="198"/>
      <c r="H136" s="198"/>
      <c r="I136" s="198">
        <f>SUM(I81:I135)</f>
        <v>0</v>
      </c>
      <c r="J136" s="193">
        <f>SUM(J81:J135)</f>
        <v>0</v>
      </c>
    </row>
    <row r="137" spans="1:10" x14ac:dyDescent="0.25">
      <c r="F137" s="133"/>
      <c r="G137" s="133"/>
      <c r="H137" s="133"/>
      <c r="I137" s="133"/>
      <c r="J137" s="194"/>
    </row>
    <row r="138" spans="1:10" x14ac:dyDescent="0.25">
      <c r="F138" s="133"/>
      <c r="G138" s="133"/>
      <c r="H138" s="133"/>
      <c r="I138" s="133"/>
      <c r="J138" s="194"/>
    </row>
    <row r="139" spans="1:10" x14ac:dyDescent="0.25">
      <c r="F139" s="133"/>
      <c r="G139" s="133"/>
      <c r="H139" s="133"/>
      <c r="I139" s="133"/>
      <c r="J139" s="194"/>
    </row>
  </sheetData>
  <sheetProtection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18">
    <mergeCell ref="C132:E132"/>
    <mergeCell ref="C133:E133"/>
    <mergeCell ref="C134:E134"/>
    <mergeCell ref="C135:E135"/>
    <mergeCell ref="C127:E127"/>
    <mergeCell ref="C128:E128"/>
    <mergeCell ref="C129:E129"/>
    <mergeCell ref="C130:E130"/>
    <mergeCell ref="C131:E131"/>
    <mergeCell ref="C122:E122"/>
    <mergeCell ref="C123:E123"/>
    <mergeCell ref="C124:E124"/>
    <mergeCell ref="C125:E125"/>
    <mergeCell ref="C126:E126"/>
    <mergeCell ref="C117:E117"/>
    <mergeCell ref="C118:E118"/>
    <mergeCell ref="C119:E119"/>
    <mergeCell ref="C120:E120"/>
    <mergeCell ref="C121:E121"/>
    <mergeCell ref="C112:E112"/>
    <mergeCell ref="C113:E113"/>
    <mergeCell ref="C114:E114"/>
    <mergeCell ref="C115:E115"/>
    <mergeCell ref="C116:E116"/>
    <mergeCell ref="C107:E107"/>
    <mergeCell ref="C108:E108"/>
    <mergeCell ref="C109:E109"/>
    <mergeCell ref="C110:E110"/>
    <mergeCell ref="C111:E111"/>
    <mergeCell ref="C102:E102"/>
    <mergeCell ref="C103:E103"/>
    <mergeCell ref="C104:E104"/>
    <mergeCell ref="C105:E105"/>
    <mergeCell ref="C106:E106"/>
    <mergeCell ref="C97:E97"/>
    <mergeCell ref="C98:E98"/>
    <mergeCell ref="C99:E99"/>
    <mergeCell ref="C100:E100"/>
    <mergeCell ref="C101:E101"/>
    <mergeCell ref="C92:E92"/>
    <mergeCell ref="C93:E93"/>
    <mergeCell ref="C94:E94"/>
    <mergeCell ref="C95:E95"/>
    <mergeCell ref="C96:E96"/>
    <mergeCell ref="C87:E87"/>
    <mergeCell ref="C88:E88"/>
    <mergeCell ref="C89:E89"/>
    <mergeCell ref="C90:E90"/>
    <mergeCell ref="C91:E91"/>
    <mergeCell ref="C82:E82"/>
    <mergeCell ref="C83:E83"/>
    <mergeCell ref="C84:E84"/>
    <mergeCell ref="C85:E85"/>
    <mergeCell ref="C86:E86"/>
    <mergeCell ref="C81:E81"/>
    <mergeCell ref="B61:J61"/>
    <mergeCell ref="B63:J63"/>
    <mergeCell ref="C54:E54"/>
    <mergeCell ref="C55:E55"/>
    <mergeCell ref="C56:E56"/>
    <mergeCell ref="B57:E57"/>
    <mergeCell ref="B59:J59"/>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75"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7" t="s">
        <v>6</v>
      </c>
      <c r="B1" s="107"/>
      <c r="C1" s="108"/>
      <c r="D1" s="107"/>
      <c r="E1" s="107"/>
      <c r="F1" s="107"/>
      <c r="G1" s="107"/>
    </row>
    <row r="2" spans="1:7" ht="24.9" customHeight="1" x14ac:dyDescent="0.25">
      <c r="A2" s="50" t="s">
        <v>7</v>
      </c>
      <c r="B2" s="49"/>
      <c r="C2" s="109"/>
      <c r="D2" s="109"/>
      <c r="E2" s="109"/>
      <c r="F2" s="109"/>
      <c r="G2" s="110"/>
    </row>
    <row r="3" spans="1:7" ht="24.9" customHeight="1" x14ac:dyDescent="0.25">
      <c r="A3" s="50" t="s">
        <v>8</v>
      </c>
      <c r="B3" s="49"/>
      <c r="C3" s="109"/>
      <c r="D3" s="109"/>
      <c r="E3" s="109"/>
      <c r="F3" s="109"/>
      <c r="G3" s="110"/>
    </row>
    <row r="4" spans="1:7" ht="24.9" customHeight="1" x14ac:dyDescent="0.25">
      <c r="A4" s="50" t="s">
        <v>9</v>
      </c>
      <c r="B4" s="49"/>
      <c r="C4" s="109"/>
      <c r="D4" s="109"/>
      <c r="E4" s="109"/>
      <c r="F4" s="109"/>
      <c r="G4" s="110"/>
    </row>
    <row r="5" spans="1:7" x14ac:dyDescent="0.25">
      <c r="B5" s="4"/>
      <c r="C5" s="5"/>
      <c r="D5" s="6"/>
    </row>
  </sheetData>
  <sheetProtection algorithmName="SHA-512" hashValue="XPf/EtCYIHn9laMZry/5eFli3vO3mVknVG6ii+65TRZqye/0garkrNe107WbeGuuZRpIStpkm7dge55bAz2tAQ==" saltValue="aVNJYhQrhmkjvJ3sRND9aQ=="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80A9A-BDAD-490D-B2EB-62B4D4CC3F21}">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202</v>
      </c>
      <c r="B1" s="200"/>
      <c r="C1" s="200"/>
      <c r="D1" s="200"/>
      <c r="E1" s="200"/>
      <c r="F1" s="200"/>
      <c r="G1" s="200"/>
      <c r="AG1" t="s">
        <v>203</v>
      </c>
    </row>
    <row r="2" spans="1:60" ht="25.05" customHeight="1" x14ac:dyDescent="0.25">
      <c r="A2" s="201" t="s">
        <v>7</v>
      </c>
      <c r="B2" s="49" t="s">
        <v>43</v>
      </c>
      <c r="C2" s="204" t="s">
        <v>44</v>
      </c>
      <c r="D2" s="202"/>
      <c r="E2" s="202"/>
      <c r="F2" s="202"/>
      <c r="G2" s="203"/>
      <c r="AG2" t="s">
        <v>204</v>
      </c>
    </row>
    <row r="3" spans="1:60" ht="25.05" customHeight="1" x14ac:dyDescent="0.25">
      <c r="A3" s="201" t="s">
        <v>8</v>
      </c>
      <c r="B3" s="49" t="s">
        <v>47</v>
      </c>
      <c r="C3" s="204" t="s">
        <v>48</v>
      </c>
      <c r="D3" s="202"/>
      <c r="E3" s="202"/>
      <c r="F3" s="202"/>
      <c r="G3" s="203"/>
      <c r="AC3" s="179" t="s">
        <v>204</v>
      </c>
      <c r="AG3" t="s">
        <v>205</v>
      </c>
    </row>
    <row r="4" spans="1:60" ht="25.05" customHeight="1" x14ac:dyDescent="0.25">
      <c r="A4" s="205" t="s">
        <v>9</v>
      </c>
      <c r="B4" s="206" t="s">
        <v>49</v>
      </c>
      <c r="C4" s="207" t="s">
        <v>50</v>
      </c>
      <c r="D4" s="208"/>
      <c r="E4" s="208"/>
      <c r="F4" s="208"/>
      <c r="G4" s="209"/>
      <c r="AG4" t="s">
        <v>206</v>
      </c>
    </row>
    <row r="5" spans="1:60" x14ac:dyDescent="0.25">
      <c r="D5" s="10"/>
    </row>
    <row r="6" spans="1:60" ht="39.6" x14ac:dyDescent="0.25">
      <c r="A6" s="211" t="s">
        <v>207</v>
      </c>
      <c r="B6" s="213" t="s">
        <v>208</v>
      </c>
      <c r="C6" s="213" t="s">
        <v>209</v>
      </c>
      <c r="D6" s="212" t="s">
        <v>210</v>
      </c>
      <c r="E6" s="211" t="s">
        <v>211</v>
      </c>
      <c r="F6" s="210" t="s">
        <v>212</v>
      </c>
      <c r="G6" s="211" t="s">
        <v>29</v>
      </c>
      <c r="H6" s="214" t="s">
        <v>30</v>
      </c>
      <c r="I6" s="214" t="s">
        <v>213</v>
      </c>
      <c r="J6" s="214" t="s">
        <v>31</v>
      </c>
      <c r="K6" s="214" t="s">
        <v>214</v>
      </c>
      <c r="L6" s="214" t="s">
        <v>215</v>
      </c>
      <c r="M6" s="214" t="s">
        <v>216</v>
      </c>
      <c r="N6" s="214" t="s">
        <v>217</v>
      </c>
      <c r="O6" s="214" t="s">
        <v>218</v>
      </c>
      <c r="P6" s="214" t="s">
        <v>219</v>
      </c>
      <c r="Q6" s="214" t="s">
        <v>220</v>
      </c>
      <c r="R6" s="214" t="s">
        <v>221</v>
      </c>
      <c r="S6" s="214" t="s">
        <v>222</v>
      </c>
      <c r="T6" s="214" t="s">
        <v>223</v>
      </c>
      <c r="U6" s="214" t="s">
        <v>224</v>
      </c>
      <c r="V6" s="214" t="s">
        <v>225</v>
      </c>
      <c r="W6" s="214" t="s">
        <v>226</v>
      </c>
      <c r="X6" s="214" t="s">
        <v>227</v>
      </c>
      <c r="Y6" s="214" t="s">
        <v>228</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229</v>
      </c>
      <c r="B8" s="228" t="s">
        <v>102</v>
      </c>
      <c r="C8" s="252" t="s">
        <v>103</v>
      </c>
      <c r="D8" s="229"/>
      <c r="E8" s="230"/>
      <c r="F8" s="231"/>
      <c r="G8" s="231">
        <f>SUMIF(AG9:AG25,"&lt;&gt;NOR",G9:G25)</f>
        <v>0</v>
      </c>
      <c r="H8" s="231"/>
      <c r="I8" s="231">
        <f>SUM(I9:I25)</f>
        <v>0</v>
      </c>
      <c r="J8" s="231"/>
      <c r="K8" s="231">
        <f>SUM(K9:K25)</f>
        <v>0</v>
      </c>
      <c r="L8" s="231"/>
      <c r="M8" s="231">
        <f>SUM(M9:M25)</f>
        <v>0</v>
      </c>
      <c r="N8" s="230"/>
      <c r="O8" s="230">
        <f>SUM(O9:O25)</f>
        <v>0</v>
      </c>
      <c r="P8" s="230"/>
      <c r="Q8" s="230">
        <f>SUM(Q9:Q25)</f>
        <v>0</v>
      </c>
      <c r="R8" s="231"/>
      <c r="S8" s="231"/>
      <c r="T8" s="232"/>
      <c r="U8" s="226"/>
      <c r="V8" s="226">
        <f>SUM(V9:V25)</f>
        <v>184.57</v>
      </c>
      <c r="W8" s="226"/>
      <c r="X8" s="226"/>
      <c r="Y8" s="226"/>
      <c r="AG8" t="s">
        <v>230</v>
      </c>
    </row>
    <row r="9" spans="1:60" outlineLevel="1" x14ac:dyDescent="0.25">
      <c r="A9" s="234">
        <v>1</v>
      </c>
      <c r="B9" s="235" t="s">
        <v>231</v>
      </c>
      <c r="C9" s="253" t="s">
        <v>232</v>
      </c>
      <c r="D9" s="236" t="s">
        <v>233</v>
      </c>
      <c r="E9" s="237">
        <v>202.85783000000001</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234</v>
      </c>
      <c r="S9" s="239" t="s">
        <v>235</v>
      </c>
      <c r="T9" s="240" t="s">
        <v>235</v>
      </c>
      <c r="U9" s="225">
        <v>1.0999999999999999E-2</v>
      </c>
      <c r="V9" s="225">
        <f>ROUND(E9*U9,2)</f>
        <v>2.23</v>
      </c>
      <c r="W9" s="225"/>
      <c r="X9" s="225" t="s">
        <v>236</v>
      </c>
      <c r="Y9" s="225" t="s">
        <v>237</v>
      </c>
      <c r="Z9" s="215"/>
      <c r="AA9" s="215"/>
      <c r="AB9" s="215"/>
      <c r="AC9" s="215"/>
      <c r="AD9" s="215"/>
      <c r="AE9" s="215"/>
      <c r="AF9" s="215"/>
      <c r="AG9" s="215" t="s">
        <v>238</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5">
      <c r="A10" s="222"/>
      <c r="B10" s="223"/>
      <c r="C10" s="254" t="s">
        <v>239</v>
      </c>
      <c r="D10" s="241"/>
      <c r="E10" s="241"/>
      <c r="F10" s="241"/>
      <c r="G10" s="241"/>
      <c r="H10" s="225"/>
      <c r="I10" s="225"/>
      <c r="J10" s="225"/>
      <c r="K10" s="225"/>
      <c r="L10" s="225"/>
      <c r="M10" s="225"/>
      <c r="N10" s="224"/>
      <c r="O10" s="224"/>
      <c r="P10" s="224"/>
      <c r="Q10" s="224"/>
      <c r="R10" s="225"/>
      <c r="S10" s="225"/>
      <c r="T10" s="225"/>
      <c r="U10" s="225"/>
      <c r="V10" s="225"/>
      <c r="W10" s="225"/>
      <c r="X10" s="225"/>
      <c r="Y10" s="225"/>
      <c r="Z10" s="215"/>
      <c r="AA10" s="215"/>
      <c r="AB10" s="215"/>
      <c r="AC10" s="215"/>
      <c r="AD10" s="215"/>
      <c r="AE10" s="215"/>
      <c r="AF10" s="215"/>
      <c r="AG10" s="215" t="s">
        <v>240</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1" x14ac:dyDescent="0.25">
      <c r="A11" s="234">
        <v>2</v>
      </c>
      <c r="B11" s="235" t="s">
        <v>241</v>
      </c>
      <c r="C11" s="253" t="s">
        <v>242</v>
      </c>
      <c r="D11" s="236" t="s">
        <v>233</v>
      </c>
      <c r="E11" s="237">
        <v>176.23883000000001</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t="s">
        <v>234</v>
      </c>
      <c r="S11" s="239" t="s">
        <v>235</v>
      </c>
      <c r="T11" s="240" t="s">
        <v>235</v>
      </c>
      <c r="U11" s="225">
        <v>3.1E-2</v>
      </c>
      <c r="V11" s="225">
        <f>ROUND(E11*U11,2)</f>
        <v>5.46</v>
      </c>
      <c r="W11" s="225"/>
      <c r="X11" s="225" t="s">
        <v>236</v>
      </c>
      <c r="Y11" s="225" t="s">
        <v>237</v>
      </c>
      <c r="Z11" s="215"/>
      <c r="AA11" s="215"/>
      <c r="AB11" s="215"/>
      <c r="AC11" s="215"/>
      <c r="AD11" s="215"/>
      <c r="AE11" s="215"/>
      <c r="AF11" s="215"/>
      <c r="AG11" s="215" t="s">
        <v>243</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2" x14ac:dyDescent="0.25">
      <c r="A12" s="222"/>
      <c r="B12" s="223"/>
      <c r="C12" s="255" t="s">
        <v>244</v>
      </c>
      <c r="D12" s="243"/>
      <c r="E12" s="243"/>
      <c r="F12" s="243"/>
      <c r="G12" s="243"/>
      <c r="H12" s="225"/>
      <c r="I12" s="225"/>
      <c r="J12" s="225"/>
      <c r="K12" s="225"/>
      <c r="L12" s="225"/>
      <c r="M12" s="225"/>
      <c r="N12" s="224"/>
      <c r="O12" s="224"/>
      <c r="P12" s="224"/>
      <c r="Q12" s="224"/>
      <c r="R12" s="225"/>
      <c r="S12" s="225"/>
      <c r="T12" s="225"/>
      <c r="U12" s="225"/>
      <c r="V12" s="225"/>
      <c r="W12" s="225"/>
      <c r="X12" s="225"/>
      <c r="Y12" s="225"/>
      <c r="Z12" s="215"/>
      <c r="AA12" s="215"/>
      <c r="AB12" s="215"/>
      <c r="AC12" s="215"/>
      <c r="AD12" s="215"/>
      <c r="AE12" s="215"/>
      <c r="AF12" s="215"/>
      <c r="AG12" s="215" t="s">
        <v>245</v>
      </c>
      <c r="AH12" s="215"/>
      <c r="AI12" s="215"/>
      <c r="AJ12" s="215"/>
      <c r="AK12" s="215"/>
      <c r="AL12" s="215"/>
      <c r="AM12" s="215"/>
      <c r="AN12" s="215"/>
      <c r="AO12" s="215"/>
      <c r="AP12" s="215"/>
      <c r="AQ12" s="215"/>
      <c r="AR12" s="215"/>
      <c r="AS12" s="215"/>
      <c r="AT12" s="215"/>
      <c r="AU12" s="215"/>
      <c r="AV12" s="215"/>
      <c r="AW12" s="215"/>
      <c r="AX12" s="215"/>
      <c r="AY12" s="215"/>
      <c r="AZ12" s="215"/>
      <c r="BA12" s="242" t="str">
        <f>C12</f>
        <v>Uložení sypaniny do násypů nebo na skládku s rozprostřením sypaniny ve vrstvách a s hrubým urovnáním.</v>
      </c>
      <c r="BB12" s="215"/>
      <c r="BC12" s="215"/>
      <c r="BD12" s="215"/>
      <c r="BE12" s="215"/>
      <c r="BF12" s="215"/>
      <c r="BG12" s="215"/>
      <c r="BH12" s="215"/>
    </row>
    <row r="13" spans="1:60" outlineLevel="1" x14ac:dyDescent="0.25">
      <c r="A13" s="234">
        <v>3</v>
      </c>
      <c r="B13" s="235" t="s">
        <v>246</v>
      </c>
      <c r="C13" s="253" t="s">
        <v>247</v>
      </c>
      <c r="D13" s="236" t="s">
        <v>233</v>
      </c>
      <c r="E13" s="237">
        <v>51.075000000000003</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t="s">
        <v>234</v>
      </c>
      <c r="S13" s="239" t="s">
        <v>235</v>
      </c>
      <c r="T13" s="240" t="s">
        <v>235</v>
      </c>
      <c r="U13" s="225">
        <v>9.7000000000000003E-2</v>
      </c>
      <c r="V13" s="225">
        <f>ROUND(E13*U13,2)</f>
        <v>4.95</v>
      </c>
      <c r="W13" s="225"/>
      <c r="X13" s="225" t="s">
        <v>236</v>
      </c>
      <c r="Y13" s="225" t="s">
        <v>237</v>
      </c>
      <c r="Z13" s="215"/>
      <c r="AA13" s="215"/>
      <c r="AB13" s="215"/>
      <c r="AC13" s="215"/>
      <c r="AD13" s="215"/>
      <c r="AE13" s="215"/>
      <c r="AF13" s="215"/>
      <c r="AG13" s="215" t="s">
        <v>238</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2" x14ac:dyDescent="0.25">
      <c r="A14" s="222"/>
      <c r="B14" s="223"/>
      <c r="C14" s="254" t="s">
        <v>248</v>
      </c>
      <c r="D14" s="241"/>
      <c r="E14" s="241"/>
      <c r="F14" s="241"/>
      <c r="G14" s="241"/>
      <c r="H14" s="225"/>
      <c r="I14" s="225"/>
      <c r="J14" s="225"/>
      <c r="K14" s="225"/>
      <c r="L14" s="225"/>
      <c r="M14" s="225"/>
      <c r="N14" s="224"/>
      <c r="O14" s="224"/>
      <c r="P14" s="224"/>
      <c r="Q14" s="224"/>
      <c r="R14" s="225"/>
      <c r="S14" s="225"/>
      <c r="T14" s="225"/>
      <c r="U14" s="225"/>
      <c r="V14" s="225"/>
      <c r="W14" s="225"/>
      <c r="X14" s="225"/>
      <c r="Y14" s="225"/>
      <c r="Z14" s="215"/>
      <c r="AA14" s="215"/>
      <c r="AB14" s="215"/>
      <c r="AC14" s="215"/>
      <c r="AD14" s="215"/>
      <c r="AE14" s="215"/>
      <c r="AF14" s="215"/>
      <c r="AG14" s="215" t="s">
        <v>240</v>
      </c>
      <c r="AH14" s="215"/>
      <c r="AI14" s="215"/>
      <c r="AJ14" s="215"/>
      <c r="AK14" s="215"/>
      <c r="AL14" s="215"/>
      <c r="AM14" s="215"/>
      <c r="AN14" s="215"/>
      <c r="AO14" s="215"/>
      <c r="AP14" s="215"/>
      <c r="AQ14" s="215"/>
      <c r="AR14" s="215"/>
      <c r="AS14" s="215"/>
      <c r="AT14" s="215"/>
      <c r="AU14" s="215"/>
      <c r="AV14" s="215"/>
      <c r="AW14" s="215"/>
      <c r="AX14" s="215"/>
      <c r="AY14" s="215"/>
      <c r="AZ14" s="215"/>
      <c r="BA14" s="242" t="str">
        <f>C14</f>
        <v>nebo lesní půdy, s vodorovným přemístěním na hromady v místě upotřebení nebo na dočasné či trvalé skládky se složením</v>
      </c>
      <c r="BB14" s="215"/>
      <c r="BC14" s="215"/>
      <c r="BD14" s="215"/>
      <c r="BE14" s="215"/>
      <c r="BF14" s="215"/>
      <c r="BG14" s="215"/>
      <c r="BH14" s="215"/>
    </row>
    <row r="15" spans="1:60" outlineLevel="1" x14ac:dyDescent="0.25">
      <c r="A15" s="234">
        <v>4</v>
      </c>
      <c r="B15" s="235" t="s">
        <v>249</v>
      </c>
      <c r="C15" s="253" t="s">
        <v>250</v>
      </c>
      <c r="D15" s="236" t="s">
        <v>233</v>
      </c>
      <c r="E15" s="237">
        <v>125.16383</v>
      </c>
      <c r="F15" s="238"/>
      <c r="G15" s="239">
        <f>ROUND(E15*F15,2)</f>
        <v>0</v>
      </c>
      <c r="H15" s="238"/>
      <c r="I15" s="239">
        <f>ROUND(E15*H15,2)</f>
        <v>0</v>
      </c>
      <c r="J15" s="238"/>
      <c r="K15" s="239">
        <f>ROUND(E15*J15,2)</f>
        <v>0</v>
      </c>
      <c r="L15" s="239">
        <v>21</v>
      </c>
      <c r="M15" s="239">
        <f>G15*(1+L15/100)</f>
        <v>0</v>
      </c>
      <c r="N15" s="237">
        <v>0</v>
      </c>
      <c r="O15" s="237">
        <f>ROUND(E15*N15,2)</f>
        <v>0</v>
      </c>
      <c r="P15" s="237">
        <v>0</v>
      </c>
      <c r="Q15" s="237">
        <f>ROUND(E15*P15,2)</f>
        <v>0</v>
      </c>
      <c r="R15" s="239" t="s">
        <v>234</v>
      </c>
      <c r="S15" s="239" t="s">
        <v>235</v>
      </c>
      <c r="T15" s="240" t="s">
        <v>235</v>
      </c>
      <c r="U15" s="225">
        <v>5.8000000000000003E-2</v>
      </c>
      <c r="V15" s="225">
        <f>ROUND(E15*U15,2)</f>
        <v>7.26</v>
      </c>
      <c r="W15" s="225"/>
      <c r="X15" s="225" t="s">
        <v>236</v>
      </c>
      <c r="Y15" s="225" t="s">
        <v>237</v>
      </c>
      <c r="Z15" s="215"/>
      <c r="AA15" s="215"/>
      <c r="AB15" s="215"/>
      <c r="AC15" s="215"/>
      <c r="AD15" s="215"/>
      <c r="AE15" s="215"/>
      <c r="AF15" s="215"/>
      <c r="AG15" s="215" t="s">
        <v>238</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2" x14ac:dyDescent="0.25">
      <c r="A16" s="222"/>
      <c r="B16" s="223"/>
      <c r="C16" s="254" t="s">
        <v>251</v>
      </c>
      <c r="D16" s="241"/>
      <c r="E16" s="241"/>
      <c r="F16" s="241"/>
      <c r="G16" s="241"/>
      <c r="H16" s="225"/>
      <c r="I16" s="225"/>
      <c r="J16" s="225"/>
      <c r="K16" s="225"/>
      <c r="L16" s="225"/>
      <c r="M16" s="225"/>
      <c r="N16" s="224"/>
      <c r="O16" s="224"/>
      <c r="P16" s="224"/>
      <c r="Q16" s="224"/>
      <c r="R16" s="225"/>
      <c r="S16" s="225"/>
      <c r="T16" s="225"/>
      <c r="U16" s="225"/>
      <c r="V16" s="225"/>
      <c r="W16" s="225"/>
      <c r="X16" s="225"/>
      <c r="Y16" s="225"/>
      <c r="Z16" s="215"/>
      <c r="AA16" s="215"/>
      <c r="AB16" s="215"/>
      <c r="AC16" s="215"/>
      <c r="AD16" s="215"/>
      <c r="AE16" s="215"/>
      <c r="AF16" s="215"/>
      <c r="AG16" s="215" t="s">
        <v>240</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5">
      <c r="A17" s="244">
        <v>5</v>
      </c>
      <c r="B17" s="245" t="s">
        <v>252</v>
      </c>
      <c r="C17" s="256" t="s">
        <v>253</v>
      </c>
      <c r="D17" s="246" t="s">
        <v>233</v>
      </c>
      <c r="E17" s="247">
        <v>26.619</v>
      </c>
      <c r="F17" s="248"/>
      <c r="G17" s="249">
        <f>ROUND(E17*F17,2)</f>
        <v>0</v>
      </c>
      <c r="H17" s="248"/>
      <c r="I17" s="249">
        <f>ROUND(E17*H17,2)</f>
        <v>0</v>
      </c>
      <c r="J17" s="248"/>
      <c r="K17" s="249">
        <f>ROUND(E17*J17,2)</f>
        <v>0</v>
      </c>
      <c r="L17" s="249">
        <v>21</v>
      </c>
      <c r="M17" s="249">
        <f>G17*(1+L17/100)</f>
        <v>0</v>
      </c>
      <c r="N17" s="247">
        <v>0</v>
      </c>
      <c r="O17" s="247">
        <f>ROUND(E17*N17,2)</f>
        <v>0</v>
      </c>
      <c r="P17" s="247">
        <v>0</v>
      </c>
      <c r="Q17" s="247">
        <f>ROUND(E17*P17,2)</f>
        <v>0</v>
      </c>
      <c r="R17" s="249"/>
      <c r="S17" s="249" t="s">
        <v>235</v>
      </c>
      <c r="T17" s="250" t="s">
        <v>235</v>
      </c>
      <c r="U17" s="225">
        <v>0.93100000000000005</v>
      </c>
      <c r="V17" s="225">
        <f>ROUND(E17*U17,2)</f>
        <v>24.78</v>
      </c>
      <c r="W17" s="225"/>
      <c r="X17" s="225" t="s">
        <v>236</v>
      </c>
      <c r="Y17" s="225" t="s">
        <v>237</v>
      </c>
      <c r="Z17" s="215"/>
      <c r="AA17" s="215"/>
      <c r="AB17" s="215"/>
      <c r="AC17" s="215"/>
      <c r="AD17" s="215"/>
      <c r="AE17" s="215"/>
      <c r="AF17" s="215"/>
      <c r="AG17" s="215" t="s">
        <v>238</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4">
        <v>6</v>
      </c>
      <c r="B18" s="245" t="s">
        <v>254</v>
      </c>
      <c r="C18" s="256" t="s">
        <v>255</v>
      </c>
      <c r="D18" s="246" t="s">
        <v>233</v>
      </c>
      <c r="E18" s="247">
        <v>149.61983000000001</v>
      </c>
      <c r="F18" s="248"/>
      <c r="G18" s="249">
        <f>ROUND(E18*F18,2)</f>
        <v>0</v>
      </c>
      <c r="H18" s="248"/>
      <c r="I18" s="249">
        <f>ROUND(E18*H18,2)</f>
        <v>0</v>
      </c>
      <c r="J18" s="248"/>
      <c r="K18" s="249">
        <f>ROUND(E18*J18,2)</f>
        <v>0</v>
      </c>
      <c r="L18" s="249">
        <v>21</v>
      </c>
      <c r="M18" s="249">
        <f>G18*(1+L18/100)</f>
        <v>0</v>
      </c>
      <c r="N18" s="247">
        <v>0</v>
      </c>
      <c r="O18" s="247">
        <f>ROUND(E18*N18,2)</f>
        <v>0</v>
      </c>
      <c r="P18" s="247">
        <v>0</v>
      </c>
      <c r="Q18" s="247">
        <f>ROUND(E18*P18,2)</f>
        <v>0</v>
      </c>
      <c r="R18" s="249"/>
      <c r="S18" s="249" t="s">
        <v>235</v>
      </c>
      <c r="T18" s="250" t="s">
        <v>235</v>
      </c>
      <c r="U18" s="225">
        <v>0.66300000000000003</v>
      </c>
      <c r="V18" s="225">
        <f>ROUND(E18*U18,2)</f>
        <v>99.2</v>
      </c>
      <c r="W18" s="225"/>
      <c r="X18" s="225" t="s">
        <v>236</v>
      </c>
      <c r="Y18" s="225" t="s">
        <v>237</v>
      </c>
      <c r="Z18" s="215"/>
      <c r="AA18" s="215"/>
      <c r="AB18" s="215"/>
      <c r="AC18" s="215"/>
      <c r="AD18" s="215"/>
      <c r="AE18" s="215"/>
      <c r="AF18" s="215"/>
      <c r="AG18" s="215" t="s">
        <v>238</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ht="20.399999999999999" outlineLevel="1" x14ac:dyDescent="0.25">
      <c r="A19" s="244">
        <v>7</v>
      </c>
      <c r="B19" s="245" t="s">
        <v>256</v>
      </c>
      <c r="C19" s="256" t="s">
        <v>257</v>
      </c>
      <c r="D19" s="246" t="s">
        <v>233</v>
      </c>
      <c r="E19" s="247">
        <v>26.619</v>
      </c>
      <c r="F19" s="248"/>
      <c r="G19" s="249">
        <f>ROUND(E19*F19,2)</f>
        <v>0</v>
      </c>
      <c r="H19" s="248"/>
      <c r="I19" s="249">
        <f>ROUND(E19*H19,2)</f>
        <v>0</v>
      </c>
      <c r="J19" s="248"/>
      <c r="K19" s="249">
        <f>ROUND(E19*J19,2)</f>
        <v>0</v>
      </c>
      <c r="L19" s="249">
        <v>21</v>
      </c>
      <c r="M19" s="249">
        <f>G19*(1+L19/100)</f>
        <v>0</v>
      </c>
      <c r="N19" s="247">
        <v>0</v>
      </c>
      <c r="O19" s="247">
        <f>ROUND(E19*N19,2)</f>
        <v>0</v>
      </c>
      <c r="P19" s="247">
        <v>0</v>
      </c>
      <c r="Q19" s="247">
        <f>ROUND(E19*P19,2)</f>
        <v>0</v>
      </c>
      <c r="R19" s="249" t="s">
        <v>234</v>
      </c>
      <c r="S19" s="249" t="s">
        <v>235</v>
      </c>
      <c r="T19" s="250" t="s">
        <v>235</v>
      </c>
      <c r="U19" s="225">
        <v>5.2999999999999999E-2</v>
      </c>
      <c r="V19" s="225">
        <f>ROUND(E19*U19,2)</f>
        <v>1.41</v>
      </c>
      <c r="W19" s="225"/>
      <c r="X19" s="225" t="s">
        <v>236</v>
      </c>
      <c r="Y19" s="225" t="s">
        <v>237</v>
      </c>
      <c r="Z19" s="215"/>
      <c r="AA19" s="215"/>
      <c r="AB19" s="215"/>
      <c r="AC19" s="215"/>
      <c r="AD19" s="215"/>
      <c r="AE19" s="215"/>
      <c r="AF19" s="215"/>
      <c r="AG19" s="215" t="s">
        <v>243</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34">
        <v>8</v>
      </c>
      <c r="B20" s="235" t="s">
        <v>258</v>
      </c>
      <c r="C20" s="253" t="s">
        <v>259</v>
      </c>
      <c r="D20" s="236" t="s">
        <v>233</v>
      </c>
      <c r="E20" s="237">
        <v>48.718200000000003</v>
      </c>
      <c r="F20" s="238"/>
      <c r="G20" s="239">
        <f>ROUND(E20*F20,2)</f>
        <v>0</v>
      </c>
      <c r="H20" s="238"/>
      <c r="I20" s="239">
        <f>ROUND(E20*H20,2)</f>
        <v>0</v>
      </c>
      <c r="J20" s="238"/>
      <c r="K20" s="239">
        <f>ROUND(E20*J20,2)</f>
        <v>0</v>
      </c>
      <c r="L20" s="239">
        <v>21</v>
      </c>
      <c r="M20" s="239">
        <f>G20*(1+L20/100)</f>
        <v>0</v>
      </c>
      <c r="N20" s="237">
        <v>0</v>
      </c>
      <c r="O20" s="237">
        <f>ROUND(E20*N20,2)</f>
        <v>0</v>
      </c>
      <c r="P20" s="237">
        <v>0</v>
      </c>
      <c r="Q20" s="237">
        <f>ROUND(E20*P20,2)</f>
        <v>0</v>
      </c>
      <c r="R20" s="239" t="s">
        <v>234</v>
      </c>
      <c r="S20" s="239" t="s">
        <v>235</v>
      </c>
      <c r="T20" s="240" t="s">
        <v>235</v>
      </c>
      <c r="U20" s="225">
        <v>0.36499999999999999</v>
      </c>
      <c r="V20" s="225">
        <f>ROUND(E20*U20,2)</f>
        <v>17.78</v>
      </c>
      <c r="W20" s="225"/>
      <c r="X20" s="225" t="s">
        <v>236</v>
      </c>
      <c r="Y20" s="225" t="s">
        <v>237</v>
      </c>
      <c r="Z20" s="215"/>
      <c r="AA20" s="215"/>
      <c r="AB20" s="215"/>
      <c r="AC20" s="215"/>
      <c r="AD20" s="215"/>
      <c r="AE20" s="215"/>
      <c r="AF20" s="215"/>
      <c r="AG20" s="215" t="s">
        <v>243</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ht="21" outlineLevel="2" x14ac:dyDescent="0.25">
      <c r="A21" s="222"/>
      <c r="B21" s="223"/>
      <c r="C21" s="254" t="s">
        <v>260</v>
      </c>
      <c r="D21" s="241"/>
      <c r="E21" s="241"/>
      <c r="F21" s="241"/>
      <c r="G21" s="241"/>
      <c r="H21" s="225"/>
      <c r="I21" s="225"/>
      <c r="J21" s="225"/>
      <c r="K21" s="225"/>
      <c r="L21" s="225"/>
      <c r="M21" s="225"/>
      <c r="N21" s="224"/>
      <c r="O21" s="224"/>
      <c r="P21" s="224"/>
      <c r="Q21" s="224"/>
      <c r="R21" s="225"/>
      <c r="S21" s="225"/>
      <c r="T21" s="225"/>
      <c r="U21" s="225"/>
      <c r="V21" s="225"/>
      <c r="W21" s="225"/>
      <c r="X21" s="225"/>
      <c r="Y21" s="225"/>
      <c r="Z21" s="215"/>
      <c r="AA21" s="215"/>
      <c r="AB21" s="215"/>
      <c r="AC21" s="215"/>
      <c r="AD21" s="215"/>
      <c r="AE21" s="215"/>
      <c r="AF21" s="215"/>
      <c r="AG21" s="215" t="s">
        <v>240</v>
      </c>
      <c r="AH21" s="215"/>
      <c r="AI21" s="215"/>
      <c r="AJ21" s="215"/>
      <c r="AK21" s="215"/>
      <c r="AL21" s="215"/>
      <c r="AM21" s="215"/>
      <c r="AN21" s="215"/>
      <c r="AO21" s="215"/>
      <c r="AP21" s="215"/>
      <c r="AQ21" s="215"/>
      <c r="AR21" s="215"/>
      <c r="AS21" s="215"/>
      <c r="AT21" s="215"/>
      <c r="AU21" s="215"/>
      <c r="AV21" s="215"/>
      <c r="AW21" s="215"/>
      <c r="AX21" s="215"/>
      <c r="AY21" s="215"/>
      <c r="AZ21" s="215"/>
      <c r="BA21" s="242" t="str">
        <f>C21</f>
        <v>zapažených i nezapažených s urovnáním dna do předepsaného profilu a spádu, s přehozením výkopku na přilehlém terénu na vzdálenost do 3 m od podélné osy rýhy nebo s naložením výkopku na dopravní prostředek.</v>
      </c>
      <c r="BB21" s="215"/>
      <c r="BC21" s="215"/>
      <c r="BD21" s="215"/>
      <c r="BE21" s="215"/>
      <c r="BF21" s="215"/>
      <c r="BG21" s="215"/>
      <c r="BH21" s="215"/>
    </row>
    <row r="22" spans="1:60" outlineLevel="1" x14ac:dyDescent="0.25">
      <c r="A22" s="234">
        <v>9</v>
      </c>
      <c r="B22" s="235" t="s">
        <v>261</v>
      </c>
      <c r="C22" s="253" t="s">
        <v>262</v>
      </c>
      <c r="D22" s="236" t="s">
        <v>233</v>
      </c>
      <c r="E22" s="237">
        <v>11.382</v>
      </c>
      <c r="F22" s="238"/>
      <c r="G22" s="239">
        <f>ROUND(E22*F22,2)</f>
        <v>0</v>
      </c>
      <c r="H22" s="238"/>
      <c r="I22" s="239">
        <f>ROUND(E22*H22,2)</f>
        <v>0</v>
      </c>
      <c r="J22" s="238"/>
      <c r="K22" s="239">
        <f>ROUND(E22*J22,2)</f>
        <v>0</v>
      </c>
      <c r="L22" s="239">
        <v>21</v>
      </c>
      <c r="M22" s="239">
        <f>G22*(1+L22/100)</f>
        <v>0</v>
      </c>
      <c r="N22" s="237">
        <v>0</v>
      </c>
      <c r="O22" s="237">
        <f>ROUND(E22*N22,2)</f>
        <v>0</v>
      </c>
      <c r="P22" s="237">
        <v>0</v>
      </c>
      <c r="Q22" s="237">
        <f>ROUND(E22*P22,2)</f>
        <v>0</v>
      </c>
      <c r="R22" s="239" t="s">
        <v>234</v>
      </c>
      <c r="S22" s="239" t="s">
        <v>235</v>
      </c>
      <c r="T22" s="240" t="s">
        <v>235</v>
      </c>
      <c r="U22" s="225">
        <v>0.36499999999999999</v>
      </c>
      <c r="V22" s="225">
        <f>ROUND(E22*U22,2)</f>
        <v>4.1500000000000004</v>
      </c>
      <c r="W22" s="225"/>
      <c r="X22" s="225" t="s">
        <v>236</v>
      </c>
      <c r="Y22" s="225" t="s">
        <v>237</v>
      </c>
      <c r="Z22" s="215"/>
      <c r="AA22" s="215"/>
      <c r="AB22" s="215"/>
      <c r="AC22" s="215"/>
      <c r="AD22" s="215"/>
      <c r="AE22" s="215"/>
      <c r="AF22" s="215"/>
      <c r="AG22" s="215" t="s">
        <v>243</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ht="21" outlineLevel="2" x14ac:dyDescent="0.25">
      <c r="A23" s="222"/>
      <c r="B23" s="223"/>
      <c r="C23" s="254" t="s">
        <v>263</v>
      </c>
      <c r="D23" s="241"/>
      <c r="E23" s="241"/>
      <c r="F23" s="241"/>
      <c r="G23" s="241"/>
      <c r="H23" s="225"/>
      <c r="I23" s="225"/>
      <c r="J23" s="225"/>
      <c r="K23" s="225"/>
      <c r="L23" s="225"/>
      <c r="M23" s="225"/>
      <c r="N23" s="224"/>
      <c r="O23" s="224"/>
      <c r="P23" s="224"/>
      <c r="Q23" s="224"/>
      <c r="R23" s="225"/>
      <c r="S23" s="225"/>
      <c r="T23" s="225"/>
      <c r="U23" s="225"/>
      <c r="V23" s="225"/>
      <c r="W23" s="225"/>
      <c r="X23" s="225"/>
      <c r="Y23" s="225"/>
      <c r="Z23" s="215"/>
      <c r="AA23" s="215"/>
      <c r="AB23" s="215"/>
      <c r="AC23" s="215"/>
      <c r="AD23" s="215"/>
      <c r="AE23" s="215"/>
      <c r="AF23" s="215"/>
      <c r="AG23" s="215" t="s">
        <v>240</v>
      </c>
      <c r="AH23" s="215"/>
      <c r="AI23" s="215"/>
      <c r="AJ23" s="215"/>
      <c r="AK23" s="215"/>
      <c r="AL23" s="215"/>
      <c r="AM23" s="215"/>
      <c r="AN23" s="215"/>
      <c r="AO23" s="215"/>
      <c r="AP23" s="215"/>
      <c r="AQ23" s="215"/>
      <c r="AR23" s="215"/>
      <c r="AS23" s="215"/>
      <c r="AT23" s="215"/>
      <c r="AU23" s="215"/>
      <c r="AV23" s="215"/>
      <c r="AW23" s="215"/>
      <c r="AX23" s="215"/>
      <c r="AY23" s="215"/>
      <c r="AZ23" s="215"/>
      <c r="BA23" s="242" t="str">
        <f>C23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3" s="215"/>
      <c r="BC23" s="215"/>
      <c r="BD23" s="215"/>
      <c r="BE23" s="215"/>
      <c r="BF23" s="215"/>
      <c r="BG23" s="215"/>
      <c r="BH23" s="215"/>
    </row>
    <row r="24" spans="1:60" outlineLevel="1" x14ac:dyDescent="0.25">
      <c r="A24" s="234">
        <v>10</v>
      </c>
      <c r="B24" s="235" t="s">
        <v>264</v>
      </c>
      <c r="C24" s="253" t="s">
        <v>265</v>
      </c>
      <c r="D24" s="236" t="s">
        <v>233</v>
      </c>
      <c r="E24" s="237">
        <v>65.063630000000003</v>
      </c>
      <c r="F24" s="238"/>
      <c r="G24" s="239">
        <f>ROUND(E24*F24,2)</f>
        <v>0</v>
      </c>
      <c r="H24" s="238"/>
      <c r="I24" s="239">
        <f>ROUND(E24*H24,2)</f>
        <v>0</v>
      </c>
      <c r="J24" s="238"/>
      <c r="K24" s="239">
        <f>ROUND(E24*J24,2)</f>
        <v>0</v>
      </c>
      <c r="L24" s="239">
        <v>21</v>
      </c>
      <c r="M24" s="239">
        <f>G24*(1+L24/100)</f>
        <v>0</v>
      </c>
      <c r="N24" s="237">
        <v>0</v>
      </c>
      <c r="O24" s="237">
        <f>ROUND(E24*N24,2)</f>
        <v>0</v>
      </c>
      <c r="P24" s="237">
        <v>0</v>
      </c>
      <c r="Q24" s="237">
        <f>ROUND(E24*P24,2)</f>
        <v>0</v>
      </c>
      <c r="R24" s="239" t="s">
        <v>234</v>
      </c>
      <c r="S24" s="239" t="s">
        <v>235</v>
      </c>
      <c r="T24" s="240" t="s">
        <v>235</v>
      </c>
      <c r="U24" s="225">
        <v>0.26666000000000001</v>
      </c>
      <c r="V24" s="225">
        <f>ROUND(E24*U24,2)</f>
        <v>17.350000000000001</v>
      </c>
      <c r="W24" s="225"/>
      <c r="X24" s="225" t="s">
        <v>236</v>
      </c>
      <c r="Y24" s="225" t="s">
        <v>237</v>
      </c>
      <c r="Z24" s="215"/>
      <c r="AA24" s="215"/>
      <c r="AB24" s="215"/>
      <c r="AC24" s="215"/>
      <c r="AD24" s="215"/>
      <c r="AE24" s="215"/>
      <c r="AF24" s="215"/>
      <c r="AG24" s="215" t="s">
        <v>238</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ht="21" outlineLevel="2" x14ac:dyDescent="0.25">
      <c r="A25" s="222"/>
      <c r="B25" s="223"/>
      <c r="C25" s="254" t="s">
        <v>266</v>
      </c>
      <c r="D25" s="241"/>
      <c r="E25" s="241"/>
      <c r="F25" s="241"/>
      <c r="G25" s="241"/>
      <c r="H25" s="225"/>
      <c r="I25" s="225"/>
      <c r="J25" s="225"/>
      <c r="K25" s="225"/>
      <c r="L25" s="225"/>
      <c r="M25" s="225"/>
      <c r="N25" s="224"/>
      <c r="O25" s="224"/>
      <c r="P25" s="224"/>
      <c r="Q25" s="224"/>
      <c r="R25" s="225"/>
      <c r="S25" s="225"/>
      <c r="T25" s="225"/>
      <c r="U25" s="225"/>
      <c r="V25" s="225"/>
      <c r="W25" s="225"/>
      <c r="X25" s="225"/>
      <c r="Y25" s="225"/>
      <c r="Z25" s="215"/>
      <c r="AA25" s="215"/>
      <c r="AB25" s="215"/>
      <c r="AC25" s="215"/>
      <c r="AD25" s="215"/>
      <c r="AE25" s="215"/>
      <c r="AF25" s="215"/>
      <c r="AG25" s="215" t="s">
        <v>240</v>
      </c>
      <c r="AH25" s="215"/>
      <c r="AI25" s="215"/>
      <c r="AJ25" s="215"/>
      <c r="AK25" s="215"/>
      <c r="AL25" s="215"/>
      <c r="AM25" s="215"/>
      <c r="AN25" s="215"/>
      <c r="AO25" s="215"/>
      <c r="AP25" s="215"/>
      <c r="AQ25" s="215"/>
      <c r="AR25" s="215"/>
      <c r="AS25" s="215"/>
      <c r="AT25" s="215"/>
      <c r="AU25" s="215"/>
      <c r="AV25" s="215"/>
      <c r="AW25" s="215"/>
      <c r="AX25" s="215"/>
      <c r="AY25" s="215"/>
      <c r="AZ25" s="215"/>
      <c r="BA25" s="242" t="str">
        <f>C25</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25" s="215"/>
      <c r="BC25" s="215"/>
      <c r="BD25" s="215"/>
      <c r="BE25" s="215"/>
      <c r="BF25" s="215"/>
      <c r="BG25" s="215"/>
      <c r="BH25" s="215"/>
    </row>
    <row r="26" spans="1:60" x14ac:dyDescent="0.25">
      <c r="A26" s="227" t="s">
        <v>229</v>
      </c>
      <c r="B26" s="228" t="s">
        <v>104</v>
      </c>
      <c r="C26" s="252" t="s">
        <v>106</v>
      </c>
      <c r="D26" s="229"/>
      <c r="E26" s="230"/>
      <c r="F26" s="231"/>
      <c r="G26" s="231">
        <f>SUMIF(AG27:AG49,"&lt;&gt;NOR",G27:G49)</f>
        <v>0</v>
      </c>
      <c r="H26" s="231"/>
      <c r="I26" s="231">
        <f>SUM(I27:I49)</f>
        <v>0</v>
      </c>
      <c r="J26" s="231"/>
      <c r="K26" s="231">
        <f>SUM(K27:K49)</f>
        <v>0</v>
      </c>
      <c r="L26" s="231"/>
      <c r="M26" s="231">
        <f>SUM(M27:M49)</f>
        <v>0</v>
      </c>
      <c r="N26" s="230"/>
      <c r="O26" s="230">
        <f>SUM(O27:O49)</f>
        <v>324.08999999999997</v>
      </c>
      <c r="P26" s="230"/>
      <c r="Q26" s="230">
        <f>SUM(Q27:Q49)</f>
        <v>0</v>
      </c>
      <c r="R26" s="231"/>
      <c r="S26" s="231"/>
      <c r="T26" s="232"/>
      <c r="U26" s="226"/>
      <c r="V26" s="226">
        <f>SUM(V27:V49)</f>
        <v>166.72999999999996</v>
      </c>
      <c r="W26" s="226"/>
      <c r="X26" s="226"/>
      <c r="Y26" s="226"/>
      <c r="AG26" t="s">
        <v>230</v>
      </c>
    </row>
    <row r="27" spans="1:60" outlineLevel="1" x14ac:dyDescent="0.25">
      <c r="A27" s="234">
        <v>11</v>
      </c>
      <c r="B27" s="235" t="s">
        <v>267</v>
      </c>
      <c r="C27" s="253" t="s">
        <v>268</v>
      </c>
      <c r="D27" s="236" t="s">
        <v>233</v>
      </c>
      <c r="E27" s="237">
        <v>30.033280000000001</v>
      </c>
      <c r="F27" s="238"/>
      <c r="G27" s="239">
        <f>ROUND(E27*F27,2)</f>
        <v>0</v>
      </c>
      <c r="H27" s="238"/>
      <c r="I27" s="239">
        <f>ROUND(E27*H27,2)</f>
        <v>0</v>
      </c>
      <c r="J27" s="238"/>
      <c r="K27" s="239">
        <f>ROUND(E27*J27,2)</f>
        <v>0</v>
      </c>
      <c r="L27" s="239">
        <v>21</v>
      </c>
      <c r="M27" s="239">
        <f>G27*(1+L27/100)</f>
        <v>0</v>
      </c>
      <c r="N27" s="237">
        <v>2.5249999999999999</v>
      </c>
      <c r="O27" s="237">
        <f>ROUND(E27*N27,2)</f>
        <v>75.83</v>
      </c>
      <c r="P27" s="237">
        <v>0</v>
      </c>
      <c r="Q27" s="237">
        <f>ROUND(E27*P27,2)</f>
        <v>0</v>
      </c>
      <c r="R27" s="239" t="s">
        <v>269</v>
      </c>
      <c r="S27" s="239" t="s">
        <v>235</v>
      </c>
      <c r="T27" s="240" t="s">
        <v>235</v>
      </c>
      <c r="U27" s="225">
        <v>0.48</v>
      </c>
      <c r="V27" s="225">
        <f>ROUND(E27*U27,2)</f>
        <v>14.42</v>
      </c>
      <c r="W27" s="225"/>
      <c r="X27" s="225" t="s">
        <v>236</v>
      </c>
      <c r="Y27" s="225" t="s">
        <v>237</v>
      </c>
      <c r="Z27" s="215"/>
      <c r="AA27" s="215"/>
      <c r="AB27" s="215"/>
      <c r="AC27" s="215"/>
      <c r="AD27" s="215"/>
      <c r="AE27" s="215"/>
      <c r="AF27" s="215"/>
      <c r="AG27" s="215" t="s">
        <v>238</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2" x14ac:dyDescent="0.25">
      <c r="A28" s="222"/>
      <c r="B28" s="223"/>
      <c r="C28" s="254" t="s">
        <v>270</v>
      </c>
      <c r="D28" s="241"/>
      <c r="E28" s="241"/>
      <c r="F28" s="241"/>
      <c r="G28" s="241"/>
      <c r="H28" s="225"/>
      <c r="I28" s="225"/>
      <c r="J28" s="225"/>
      <c r="K28" s="225"/>
      <c r="L28" s="225"/>
      <c r="M28" s="225"/>
      <c r="N28" s="224"/>
      <c r="O28" s="224"/>
      <c r="P28" s="224"/>
      <c r="Q28" s="224"/>
      <c r="R28" s="225"/>
      <c r="S28" s="225"/>
      <c r="T28" s="225"/>
      <c r="U28" s="225"/>
      <c r="V28" s="225"/>
      <c r="W28" s="225"/>
      <c r="X28" s="225"/>
      <c r="Y28" s="225"/>
      <c r="Z28" s="215"/>
      <c r="AA28" s="215"/>
      <c r="AB28" s="215"/>
      <c r="AC28" s="215"/>
      <c r="AD28" s="215"/>
      <c r="AE28" s="215"/>
      <c r="AF28" s="215"/>
      <c r="AG28" s="215" t="s">
        <v>240</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ht="20.399999999999999" outlineLevel="1" x14ac:dyDescent="0.25">
      <c r="A29" s="234">
        <v>12</v>
      </c>
      <c r="B29" s="235" t="s">
        <v>271</v>
      </c>
      <c r="C29" s="253" t="s">
        <v>272</v>
      </c>
      <c r="D29" s="236" t="s">
        <v>273</v>
      </c>
      <c r="E29" s="237">
        <v>276.81625000000003</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234</v>
      </c>
      <c r="S29" s="239" t="s">
        <v>235</v>
      </c>
      <c r="T29" s="240" t="s">
        <v>235</v>
      </c>
      <c r="U29" s="225">
        <v>5.0000000000000001E-3</v>
      </c>
      <c r="V29" s="225">
        <f>ROUND(E29*U29,2)</f>
        <v>1.38</v>
      </c>
      <c r="W29" s="225"/>
      <c r="X29" s="225" t="s">
        <v>236</v>
      </c>
      <c r="Y29" s="225" t="s">
        <v>237</v>
      </c>
      <c r="Z29" s="215"/>
      <c r="AA29" s="215"/>
      <c r="AB29" s="215"/>
      <c r="AC29" s="215"/>
      <c r="AD29" s="215"/>
      <c r="AE29" s="215"/>
      <c r="AF29" s="215"/>
      <c r="AG29" s="215" t="s">
        <v>238</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274</v>
      </c>
      <c r="D30" s="241"/>
      <c r="E30" s="241"/>
      <c r="F30" s="241"/>
      <c r="G30" s="241"/>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240</v>
      </c>
      <c r="AH30" s="215"/>
      <c r="AI30" s="215"/>
      <c r="AJ30" s="215"/>
      <c r="AK30" s="215"/>
      <c r="AL30" s="215"/>
      <c r="AM30" s="215"/>
      <c r="AN30" s="215"/>
      <c r="AO30" s="215"/>
      <c r="AP30" s="215"/>
      <c r="AQ30" s="215"/>
      <c r="AR30" s="215"/>
      <c r="AS30" s="215"/>
      <c r="AT30" s="215"/>
      <c r="AU30" s="215"/>
      <c r="AV30" s="215"/>
      <c r="AW30" s="215"/>
      <c r="AX30" s="215"/>
      <c r="AY30" s="215"/>
      <c r="AZ30" s="215"/>
      <c r="BA30" s="242" t="str">
        <f>C30</f>
        <v>z rostlé horniny tř.1 - 4 pod násypy z hornin soudržných do 92% PS a hornin nesoudržných sypkých relativní ulehlosti I(d) do 0,8</v>
      </c>
      <c r="BB30" s="215"/>
      <c r="BC30" s="215"/>
      <c r="BD30" s="215"/>
      <c r="BE30" s="215"/>
      <c r="BF30" s="215"/>
      <c r="BG30" s="215"/>
      <c r="BH30" s="215"/>
    </row>
    <row r="31" spans="1:60" outlineLevel="1" x14ac:dyDescent="0.25">
      <c r="A31" s="234">
        <v>13</v>
      </c>
      <c r="B31" s="235" t="s">
        <v>275</v>
      </c>
      <c r="C31" s="253" t="s">
        <v>276</v>
      </c>
      <c r="D31" s="236" t="s">
        <v>273</v>
      </c>
      <c r="E31" s="237">
        <v>40.814999999999998</v>
      </c>
      <c r="F31" s="238"/>
      <c r="G31" s="239">
        <f>ROUND(E31*F31,2)</f>
        <v>0</v>
      </c>
      <c r="H31" s="238"/>
      <c r="I31" s="239">
        <f>ROUND(E31*H31,2)</f>
        <v>0</v>
      </c>
      <c r="J31" s="238"/>
      <c r="K31" s="239">
        <f>ROUND(E31*J31,2)</f>
        <v>0</v>
      </c>
      <c r="L31" s="239">
        <v>21</v>
      </c>
      <c r="M31" s="239">
        <f>G31*(1+L31/100)</f>
        <v>0</v>
      </c>
      <c r="N31" s="237">
        <v>1.0049999999999999</v>
      </c>
      <c r="O31" s="237">
        <f>ROUND(E31*N31,2)</f>
        <v>41.02</v>
      </c>
      <c r="P31" s="237">
        <v>0</v>
      </c>
      <c r="Q31" s="237">
        <f>ROUND(E31*P31,2)</f>
        <v>0</v>
      </c>
      <c r="R31" s="239" t="s">
        <v>269</v>
      </c>
      <c r="S31" s="239" t="s">
        <v>235</v>
      </c>
      <c r="T31" s="240" t="s">
        <v>235</v>
      </c>
      <c r="U31" s="225">
        <v>1.22</v>
      </c>
      <c r="V31" s="225">
        <f>ROUND(E31*U31,2)</f>
        <v>49.79</v>
      </c>
      <c r="W31" s="225"/>
      <c r="X31" s="225" t="s">
        <v>236</v>
      </c>
      <c r="Y31" s="225" t="s">
        <v>237</v>
      </c>
      <c r="Z31" s="215"/>
      <c r="AA31" s="215"/>
      <c r="AB31" s="215"/>
      <c r="AC31" s="215"/>
      <c r="AD31" s="215"/>
      <c r="AE31" s="215"/>
      <c r="AF31" s="215"/>
      <c r="AG31" s="215" t="s">
        <v>238</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2" x14ac:dyDescent="0.25">
      <c r="A32" s="222"/>
      <c r="B32" s="223"/>
      <c r="C32" s="254" t="s">
        <v>277</v>
      </c>
      <c r="D32" s="241"/>
      <c r="E32" s="241"/>
      <c r="F32" s="241"/>
      <c r="G32" s="241"/>
      <c r="H32" s="225"/>
      <c r="I32" s="225"/>
      <c r="J32" s="225"/>
      <c r="K32" s="225"/>
      <c r="L32" s="225"/>
      <c r="M32" s="225"/>
      <c r="N32" s="224"/>
      <c r="O32" s="224"/>
      <c r="P32" s="224"/>
      <c r="Q32" s="224"/>
      <c r="R32" s="225"/>
      <c r="S32" s="225"/>
      <c r="T32" s="225"/>
      <c r="U32" s="225"/>
      <c r="V32" s="225"/>
      <c r="W32" s="225"/>
      <c r="X32" s="225"/>
      <c r="Y32" s="225"/>
      <c r="Z32" s="215"/>
      <c r="AA32" s="215"/>
      <c r="AB32" s="215"/>
      <c r="AC32" s="215"/>
      <c r="AD32" s="215"/>
      <c r="AE32" s="215"/>
      <c r="AF32" s="215"/>
      <c r="AG32" s="215" t="s">
        <v>240</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34">
        <v>14</v>
      </c>
      <c r="B33" s="235" t="s">
        <v>278</v>
      </c>
      <c r="C33" s="253" t="s">
        <v>279</v>
      </c>
      <c r="D33" s="236" t="s">
        <v>273</v>
      </c>
      <c r="E33" s="237">
        <v>1.125</v>
      </c>
      <c r="F33" s="238"/>
      <c r="G33" s="239">
        <f>ROUND(E33*F33,2)</f>
        <v>0</v>
      </c>
      <c r="H33" s="238"/>
      <c r="I33" s="239">
        <f>ROUND(E33*H33,2)</f>
        <v>0</v>
      </c>
      <c r="J33" s="238"/>
      <c r="K33" s="239">
        <f>ROUND(E33*J33,2)</f>
        <v>0</v>
      </c>
      <c r="L33" s="239">
        <v>21</v>
      </c>
      <c r="M33" s="239">
        <f>G33*(1+L33/100)</f>
        <v>0</v>
      </c>
      <c r="N33" s="237">
        <v>0.6</v>
      </c>
      <c r="O33" s="237">
        <f>ROUND(E33*N33,2)</f>
        <v>0.68</v>
      </c>
      <c r="P33" s="237">
        <v>0</v>
      </c>
      <c r="Q33" s="237">
        <f>ROUND(E33*P33,2)</f>
        <v>0</v>
      </c>
      <c r="R33" s="239" t="s">
        <v>269</v>
      </c>
      <c r="S33" s="239" t="s">
        <v>235</v>
      </c>
      <c r="T33" s="240" t="s">
        <v>235</v>
      </c>
      <c r="U33" s="225">
        <v>1</v>
      </c>
      <c r="V33" s="225">
        <f>ROUND(E33*U33,2)</f>
        <v>1.1299999999999999</v>
      </c>
      <c r="W33" s="225"/>
      <c r="X33" s="225" t="s">
        <v>236</v>
      </c>
      <c r="Y33" s="225" t="s">
        <v>237</v>
      </c>
      <c r="Z33" s="215"/>
      <c r="AA33" s="215"/>
      <c r="AB33" s="215"/>
      <c r="AC33" s="215"/>
      <c r="AD33" s="215"/>
      <c r="AE33" s="215"/>
      <c r="AF33" s="215"/>
      <c r="AG33" s="215" t="s">
        <v>238</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2" x14ac:dyDescent="0.25">
      <c r="A34" s="222"/>
      <c r="B34" s="223"/>
      <c r="C34" s="254" t="s">
        <v>277</v>
      </c>
      <c r="D34" s="241"/>
      <c r="E34" s="241"/>
      <c r="F34" s="241"/>
      <c r="G34" s="241"/>
      <c r="H34" s="225"/>
      <c r="I34" s="225"/>
      <c r="J34" s="225"/>
      <c r="K34" s="225"/>
      <c r="L34" s="225"/>
      <c r="M34" s="225"/>
      <c r="N34" s="224"/>
      <c r="O34" s="224"/>
      <c r="P34" s="224"/>
      <c r="Q34" s="224"/>
      <c r="R34" s="225"/>
      <c r="S34" s="225"/>
      <c r="T34" s="225"/>
      <c r="U34" s="225"/>
      <c r="V34" s="225"/>
      <c r="W34" s="225"/>
      <c r="X34" s="225"/>
      <c r="Y34" s="225"/>
      <c r="Z34" s="215"/>
      <c r="AA34" s="215"/>
      <c r="AB34" s="215"/>
      <c r="AC34" s="215"/>
      <c r="AD34" s="215"/>
      <c r="AE34" s="215"/>
      <c r="AF34" s="215"/>
      <c r="AG34" s="215" t="s">
        <v>240</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ht="20.399999999999999" outlineLevel="1" x14ac:dyDescent="0.25">
      <c r="A35" s="234">
        <v>15</v>
      </c>
      <c r="B35" s="235" t="s">
        <v>280</v>
      </c>
      <c r="C35" s="253" t="s">
        <v>281</v>
      </c>
      <c r="D35" s="236" t="s">
        <v>282</v>
      </c>
      <c r="E35" s="237">
        <v>0.97955999999999999</v>
      </c>
      <c r="F35" s="238"/>
      <c r="G35" s="239">
        <f>ROUND(E35*F35,2)</f>
        <v>0</v>
      </c>
      <c r="H35" s="238"/>
      <c r="I35" s="239">
        <f>ROUND(E35*H35,2)</f>
        <v>0</v>
      </c>
      <c r="J35" s="238"/>
      <c r="K35" s="239">
        <f>ROUND(E35*J35,2)</f>
        <v>0</v>
      </c>
      <c r="L35" s="239">
        <v>21</v>
      </c>
      <c r="M35" s="239">
        <f>G35*(1+L35/100)</f>
        <v>0</v>
      </c>
      <c r="N35" s="237">
        <v>1.0210999999999999</v>
      </c>
      <c r="O35" s="237">
        <f>ROUND(E35*N35,2)</f>
        <v>1</v>
      </c>
      <c r="P35" s="237">
        <v>0</v>
      </c>
      <c r="Q35" s="237">
        <f>ROUND(E35*P35,2)</f>
        <v>0</v>
      </c>
      <c r="R35" s="239" t="s">
        <v>269</v>
      </c>
      <c r="S35" s="239" t="s">
        <v>235</v>
      </c>
      <c r="T35" s="240" t="s">
        <v>235</v>
      </c>
      <c r="U35" s="225">
        <v>29.292000000000002</v>
      </c>
      <c r="V35" s="225">
        <f>ROUND(E35*U35,2)</f>
        <v>28.69</v>
      </c>
      <c r="W35" s="225"/>
      <c r="X35" s="225" t="s">
        <v>236</v>
      </c>
      <c r="Y35" s="225" t="s">
        <v>237</v>
      </c>
      <c r="Z35" s="215"/>
      <c r="AA35" s="215"/>
      <c r="AB35" s="215"/>
      <c r="AC35" s="215"/>
      <c r="AD35" s="215"/>
      <c r="AE35" s="215"/>
      <c r="AF35" s="215"/>
      <c r="AG35" s="215" t="s">
        <v>238</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2" x14ac:dyDescent="0.25">
      <c r="A36" s="222"/>
      <c r="B36" s="223"/>
      <c r="C36" s="254" t="s">
        <v>283</v>
      </c>
      <c r="D36" s="241"/>
      <c r="E36" s="241"/>
      <c r="F36" s="241"/>
      <c r="G36" s="241"/>
      <c r="H36" s="225"/>
      <c r="I36" s="225"/>
      <c r="J36" s="225"/>
      <c r="K36" s="225"/>
      <c r="L36" s="225"/>
      <c r="M36" s="225"/>
      <c r="N36" s="224"/>
      <c r="O36" s="224"/>
      <c r="P36" s="224"/>
      <c r="Q36" s="224"/>
      <c r="R36" s="225"/>
      <c r="S36" s="225"/>
      <c r="T36" s="225"/>
      <c r="U36" s="225"/>
      <c r="V36" s="225"/>
      <c r="W36" s="225"/>
      <c r="X36" s="225"/>
      <c r="Y36" s="225"/>
      <c r="Z36" s="215"/>
      <c r="AA36" s="215"/>
      <c r="AB36" s="215"/>
      <c r="AC36" s="215"/>
      <c r="AD36" s="215"/>
      <c r="AE36" s="215"/>
      <c r="AF36" s="215"/>
      <c r="AG36" s="215" t="s">
        <v>240</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ht="30.6" outlineLevel="1" x14ac:dyDescent="0.25">
      <c r="A37" s="244">
        <v>16</v>
      </c>
      <c r="B37" s="245" t="s">
        <v>284</v>
      </c>
      <c r="C37" s="256" t="s">
        <v>285</v>
      </c>
      <c r="D37" s="246" t="s">
        <v>282</v>
      </c>
      <c r="E37" s="247">
        <v>5.5070000000000001E-2</v>
      </c>
      <c r="F37" s="248"/>
      <c r="G37" s="249">
        <f>ROUND(E37*F37,2)</f>
        <v>0</v>
      </c>
      <c r="H37" s="248"/>
      <c r="I37" s="249">
        <f>ROUND(E37*H37,2)</f>
        <v>0</v>
      </c>
      <c r="J37" s="248"/>
      <c r="K37" s="249">
        <f>ROUND(E37*J37,2)</f>
        <v>0</v>
      </c>
      <c r="L37" s="249">
        <v>21</v>
      </c>
      <c r="M37" s="249">
        <f>G37*(1+L37/100)</f>
        <v>0</v>
      </c>
      <c r="N37" s="247">
        <v>1.0211600000000001</v>
      </c>
      <c r="O37" s="247">
        <f>ROUND(E37*N37,2)</f>
        <v>0.06</v>
      </c>
      <c r="P37" s="247">
        <v>0</v>
      </c>
      <c r="Q37" s="247">
        <f>ROUND(E37*P37,2)</f>
        <v>0</v>
      </c>
      <c r="R37" s="249" t="s">
        <v>286</v>
      </c>
      <c r="S37" s="249" t="s">
        <v>235</v>
      </c>
      <c r="T37" s="250" t="s">
        <v>235</v>
      </c>
      <c r="U37" s="225">
        <v>23.530999999999999</v>
      </c>
      <c r="V37" s="225">
        <f>ROUND(E37*U37,2)</f>
        <v>1.3</v>
      </c>
      <c r="W37" s="225"/>
      <c r="X37" s="225" t="s">
        <v>236</v>
      </c>
      <c r="Y37" s="225" t="s">
        <v>237</v>
      </c>
      <c r="Z37" s="215"/>
      <c r="AA37" s="215"/>
      <c r="AB37" s="215"/>
      <c r="AC37" s="215"/>
      <c r="AD37" s="215"/>
      <c r="AE37" s="215"/>
      <c r="AF37" s="215"/>
      <c r="AG37" s="215" t="s">
        <v>243</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1" x14ac:dyDescent="0.25">
      <c r="A38" s="244">
        <v>17</v>
      </c>
      <c r="B38" s="245" t="s">
        <v>287</v>
      </c>
      <c r="C38" s="256" t="s">
        <v>288</v>
      </c>
      <c r="D38" s="246" t="s">
        <v>282</v>
      </c>
      <c r="E38" s="247">
        <v>0.97365000000000002</v>
      </c>
      <c r="F38" s="248"/>
      <c r="G38" s="249">
        <f>ROUND(E38*F38,2)</f>
        <v>0</v>
      </c>
      <c r="H38" s="248"/>
      <c r="I38" s="249">
        <f>ROUND(E38*H38,2)</f>
        <v>0</v>
      </c>
      <c r="J38" s="248"/>
      <c r="K38" s="249">
        <f>ROUND(E38*J38,2)</f>
        <v>0</v>
      </c>
      <c r="L38" s="249">
        <v>21</v>
      </c>
      <c r="M38" s="249">
        <f>G38*(1+L38/100)</f>
        <v>0</v>
      </c>
      <c r="N38" s="247">
        <v>1.06274</v>
      </c>
      <c r="O38" s="247">
        <f>ROUND(E38*N38,2)</f>
        <v>1.03</v>
      </c>
      <c r="P38" s="247">
        <v>0</v>
      </c>
      <c r="Q38" s="247">
        <f>ROUND(E38*P38,2)</f>
        <v>0</v>
      </c>
      <c r="R38" s="249" t="s">
        <v>289</v>
      </c>
      <c r="S38" s="249" t="s">
        <v>235</v>
      </c>
      <c r="T38" s="250" t="s">
        <v>235</v>
      </c>
      <c r="U38" s="225">
        <v>15.231</v>
      </c>
      <c r="V38" s="225">
        <f>ROUND(E38*U38,2)</f>
        <v>14.83</v>
      </c>
      <c r="W38" s="225"/>
      <c r="X38" s="225" t="s">
        <v>236</v>
      </c>
      <c r="Y38" s="225" t="s">
        <v>237</v>
      </c>
      <c r="Z38" s="215"/>
      <c r="AA38" s="215"/>
      <c r="AB38" s="215"/>
      <c r="AC38" s="215"/>
      <c r="AD38" s="215"/>
      <c r="AE38" s="215"/>
      <c r="AF38" s="215"/>
      <c r="AG38" s="215" t="s">
        <v>238</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4">
        <v>18</v>
      </c>
      <c r="B39" s="245" t="s">
        <v>290</v>
      </c>
      <c r="C39" s="256" t="s">
        <v>291</v>
      </c>
      <c r="D39" s="246" t="s">
        <v>233</v>
      </c>
      <c r="E39" s="247">
        <v>24.215620000000001</v>
      </c>
      <c r="F39" s="248"/>
      <c r="G39" s="249">
        <f>ROUND(E39*F39,2)</f>
        <v>0</v>
      </c>
      <c r="H39" s="248"/>
      <c r="I39" s="249">
        <f>ROUND(E39*H39,2)</f>
        <v>0</v>
      </c>
      <c r="J39" s="248"/>
      <c r="K39" s="249">
        <f>ROUND(E39*J39,2)</f>
        <v>0</v>
      </c>
      <c r="L39" s="249">
        <v>21</v>
      </c>
      <c r="M39" s="249">
        <f>G39*(1+L39/100)</f>
        <v>0</v>
      </c>
      <c r="N39" s="247">
        <v>1.7875000000000001</v>
      </c>
      <c r="O39" s="247">
        <f>ROUND(E39*N39,2)</f>
        <v>43.29</v>
      </c>
      <c r="P39" s="247">
        <v>0</v>
      </c>
      <c r="Q39" s="247">
        <f>ROUND(E39*P39,2)</f>
        <v>0</v>
      </c>
      <c r="R39" s="249"/>
      <c r="S39" s="249" t="s">
        <v>235</v>
      </c>
      <c r="T39" s="250" t="s">
        <v>235</v>
      </c>
      <c r="U39" s="225">
        <v>1.1399999999999999</v>
      </c>
      <c r="V39" s="225">
        <f>ROUND(E39*U39,2)</f>
        <v>27.61</v>
      </c>
      <c r="W39" s="225"/>
      <c r="X39" s="225" t="s">
        <v>236</v>
      </c>
      <c r="Y39" s="225" t="s">
        <v>237</v>
      </c>
      <c r="Z39" s="215"/>
      <c r="AA39" s="215"/>
      <c r="AB39" s="215"/>
      <c r="AC39" s="215"/>
      <c r="AD39" s="215"/>
      <c r="AE39" s="215"/>
      <c r="AF39" s="215"/>
      <c r="AG39" s="215" t="s">
        <v>238</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0.399999999999999" outlineLevel="1" x14ac:dyDescent="0.25">
      <c r="A40" s="244">
        <v>19</v>
      </c>
      <c r="B40" s="245" t="s">
        <v>292</v>
      </c>
      <c r="C40" s="256" t="s">
        <v>293</v>
      </c>
      <c r="D40" s="246" t="s">
        <v>273</v>
      </c>
      <c r="E40" s="247">
        <v>168.78100000000001</v>
      </c>
      <c r="F40" s="248"/>
      <c r="G40" s="249">
        <f>ROUND(E40*F40,2)</f>
        <v>0</v>
      </c>
      <c r="H40" s="248"/>
      <c r="I40" s="249">
        <f>ROUND(E40*H40,2)</f>
        <v>0</v>
      </c>
      <c r="J40" s="248"/>
      <c r="K40" s="249">
        <f>ROUND(E40*J40,2)</f>
        <v>0</v>
      </c>
      <c r="L40" s="249">
        <v>21</v>
      </c>
      <c r="M40" s="249">
        <f>G40*(1+L40/100)</f>
        <v>0</v>
      </c>
      <c r="N40" s="247">
        <v>0.46</v>
      </c>
      <c r="O40" s="247">
        <f>ROUND(E40*N40,2)</f>
        <v>77.64</v>
      </c>
      <c r="P40" s="247">
        <v>0</v>
      </c>
      <c r="Q40" s="247">
        <f>ROUND(E40*P40,2)</f>
        <v>0</v>
      </c>
      <c r="R40" s="249" t="s">
        <v>294</v>
      </c>
      <c r="S40" s="249" t="s">
        <v>235</v>
      </c>
      <c r="T40" s="250" t="s">
        <v>235</v>
      </c>
      <c r="U40" s="225">
        <v>2.9000000000000001E-2</v>
      </c>
      <c r="V40" s="225">
        <f>ROUND(E40*U40,2)</f>
        <v>4.8899999999999997</v>
      </c>
      <c r="W40" s="225"/>
      <c r="X40" s="225" t="s">
        <v>236</v>
      </c>
      <c r="Y40" s="225" t="s">
        <v>237</v>
      </c>
      <c r="Z40" s="215"/>
      <c r="AA40" s="215"/>
      <c r="AB40" s="215"/>
      <c r="AC40" s="215"/>
      <c r="AD40" s="215"/>
      <c r="AE40" s="215"/>
      <c r="AF40" s="215"/>
      <c r="AG40" s="215" t="s">
        <v>238</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1" x14ac:dyDescent="0.25">
      <c r="A41" s="244">
        <v>20</v>
      </c>
      <c r="B41" s="245" t="s">
        <v>295</v>
      </c>
      <c r="C41" s="256" t="s">
        <v>296</v>
      </c>
      <c r="D41" s="246" t="s">
        <v>233</v>
      </c>
      <c r="E41" s="247">
        <v>3.15</v>
      </c>
      <c r="F41" s="248"/>
      <c r="G41" s="249">
        <f>ROUND(E41*F41,2)</f>
        <v>0</v>
      </c>
      <c r="H41" s="248"/>
      <c r="I41" s="249">
        <f>ROUND(E41*H41,2)</f>
        <v>0</v>
      </c>
      <c r="J41" s="248"/>
      <c r="K41" s="249">
        <f>ROUND(E41*J41,2)</f>
        <v>0</v>
      </c>
      <c r="L41" s="249">
        <v>21</v>
      </c>
      <c r="M41" s="249">
        <f>G41*(1+L41/100)</f>
        <v>0</v>
      </c>
      <c r="N41" s="247">
        <v>2.5249999999999999</v>
      </c>
      <c r="O41" s="247">
        <f>ROUND(E41*N41,2)</f>
        <v>7.95</v>
      </c>
      <c r="P41" s="247">
        <v>0</v>
      </c>
      <c r="Q41" s="247">
        <f>ROUND(E41*P41,2)</f>
        <v>0</v>
      </c>
      <c r="R41" s="249" t="s">
        <v>269</v>
      </c>
      <c r="S41" s="249" t="s">
        <v>235</v>
      </c>
      <c r="T41" s="250" t="s">
        <v>235</v>
      </c>
      <c r="U41" s="225">
        <v>0.47699999999999998</v>
      </c>
      <c r="V41" s="225">
        <f>ROUND(E41*U41,2)</f>
        <v>1.5</v>
      </c>
      <c r="W41" s="225"/>
      <c r="X41" s="225" t="s">
        <v>236</v>
      </c>
      <c r="Y41" s="225" t="s">
        <v>237</v>
      </c>
      <c r="Z41" s="215"/>
      <c r="AA41" s="215"/>
      <c r="AB41" s="215"/>
      <c r="AC41" s="215"/>
      <c r="AD41" s="215"/>
      <c r="AE41" s="215"/>
      <c r="AF41" s="215"/>
      <c r="AG41" s="215" t="s">
        <v>243</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1" x14ac:dyDescent="0.25">
      <c r="A42" s="234">
        <v>21</v>
      </c>
      <c r="B42" s="235" t="s">
        <v>297</v>
      </c>
      <c r="C42" s="253" t="s">
        <v>298</v>
      </c>
      <c r="D42" s="236" t="s">
        <v>233</v>
      </c>
      <c r="E42" s="237">
        <v>26.836320000000001</v>
      </c>
      <c r="F42" s="238"/>
      <c r="G42" s="239">
        <f>ROUND(E42*F42,2)</f>
        <v>0</v>
      </c>
      <c r="H42" s="238"/>
      <c r="I42" s="239">
        <f>ROUND(E42*H42,2)</f>
        <v>0</v>
      </c>
      <c r="J42" s="238"/>
      <c r="K42" s="239">
        <f>ROUND(E42*J42,2)</f>
        <v>0</v>
      </c>
      <c r="L42" s="239">
        <v>21</v>
      </c>
      <c r="M42" s="239">
        <f>G42*(1+L42/100)</f>
        <v>0</v>
      </c>
      <c r="N42" s="237">
        <v>2.5249999999999999</v>
      </c>
      <c r="O42" s="237">
        <f>ROUND(E42*N42,2)</f>
        <v>67.760000000000005</v>
      </c>
      <c r="P42" s="237">
        <v>0</v>
      </c>
      <c r="Q42" s="237">
        <f>ROUND(E42*P42,2)</f>
        <v>0</v>
      </c>
      <c r="R42" s="239" t="s">
        <v>269</v>
      </c>
      <c r="S42" s="239" t="s">
        <v>235</v>
      </c>
      <c r="T42" s="240" t="s">
        <v>235</v>
      </c>
      <c r="U42" s="225">
        <v>0.47699999999999998</v>
      </c>
      <c r="V42" s="225">
        <f>ROUND(E42*U42,2)</f>
        <v>12.8</v>
      </c>
      <c r="W42" s="225"/>
      <c r="X42" s="225" t="s">
        <v>236</v>
      </c>
      <c r="Y42" s="225" t="s">
        <v>237</v>
      </c>
      <c r="Z42" s="215"/>
      <c r="AA42" s="215"/>
      <c r="AB42" s="215"/>
      <c r="AC42" s="215"/>
      <c r="AD42" s="215"/>
      <c r="AE42" s="215"/>
      <c r="AF42" s="215"/>
      <c r="AG42" s="215" t="s">
        <v>243</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2" x14ac:dyDescent="0.25">
      <c r="A43" s="222"/>
      <c r="B43" s="223"/>
      <c r="C43" s="255" t="s">
        <v>299</v>
      </c>
      <c r="D43" s="243"/>
      <c r="E43" s="243"/>
      <c r="F43" s="243"/>
      <c r="G43" s="243"/>
      <c r="H43" s="225"/>
      <c r="I43" s="225"/>
      <c r="J43" s="225"/>
      <c r="K43" s="225"/>
      <c r="L43" s="225"/>
      <c r="M43" s="225"/>
      <c r="N43" s="224"/>
      <c r="O43" s="224"/>
      <c r="P43" s="224"/>
      <c r="Q43" s="224"/>
      <c r="R43" s="225"/>
      <c r="S43" s="225"/>
      <c r="T43" s="225"/>
      <c r="U43" s="225"/>
      <c r="V43" s="225"/>
      <c r="W43" s="225"/>
      <c r="X43" s="225"/>
      <c r="Y43" s="225"/>
      <c r="Z43" s="215"/>
      <c r="AA43" s="215"/>
      <c r="AB43" s="215"/>
      <c r="AC43" s="215"/>
      <c r="AD43" s="215"/>
      <c r="AE43" s="215"/>
      <c r="AF43" s="215"/>
      <c r="AG43" s="215" t="s">
        <v>245</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34">
        <v>22</v>
      </c>
      <c r="B44" s="235" t="s">
        <v>300</v>
      </c>
      <c r="C44" s="253" t="s">
        <v>301</v>
      </c>
      <c r="D44" s="236" t="s">
        <v>233</v>
      </c>
      <c r="E44" s="237">
        <v>3</v>
      </c>
      <c r="F44" s="238"/>
      <c r="G44" s="239">
        <f>ROUND(E44*F44,2)</f>
        <v>0</v>
      </c>
      <c r="H44" s="238"/>
      <c r="I44" s="239">
        <f>ROUND(E44*H44,2)</f>
        <v>0</v>
      </c>
      <c r="J44" s="238"/>
      <c r="K44" s="239">
        <f>ROUND(E44*J44,2)</f>
        <v>0</v>
      </c>
      <c r="L44" s="239">
        <v>21</v>
      </c>
      <c r="M44" s="239">
        <f>G44*(1+L44/100)</f>
        <v>0</v>
      </c>
      <c r="N44" s="237">
        <v>2.5855999999999999</v>
      </c>
      <c r="O44" s="237">
        <f>ROUND(E44*N44,2)</f>
        <v>7.76</v>
      </c>
      <c r="P44" s="237">
        <v>0</v>
      </c>
      <c r="Q44" s="237">
        <f>ROUND(E44*P44,2)</f>
        <v>0</v>
      </c>
      <c r="R44" s="239" t="s">
        <v>286</v>
      </c>
      <c r="S44" s="239" t="s">
        <v>235</v>
      </c>
      <c r="T44" s="240" t="s">
        <v>235</v>
      </c>
      <c r="U44" s="225">
        <v>0.52900000000000003</v>
      </c>
      <c r="V44" s="225">
        <f>ROUND(E44*U44,2)</f>
        <v>1.59</v>
      </c>
      <c r="W44" s="225"/>
      <c r="X44" s="225" t="s">
        <v>236</v>
      </c>
      <c r="Y44" s="225" t="s">
        <v>237</v>
      </c>
      <c r="Z44" s="215"/>
      <c r="AA44" s="215"/>
      <c r="AB44" s="215"/>
      <c r="AC44" s="215"/>
      <c r="AD44" s="215"/>
      <c r="AE44" s="215"/>
      <c r="AF44" s="215"/>
      <c r="AG44" s="215" t="s">
        <v>238</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ht="21" outlineLevel="2" x14ac:dyDescent="0.25">
      <c r="A45" s="222"/>
      <c r="B45" s="223"/>
      <c r="C45" s="254" t="s">
        <v>302</v>
      </c>
      <c r="D45" s="241"/>
      <c r="E45" s="241"/>
      <c r="F45" s="241"/>
      <c r="G45" s="241"/>
      <c r="H45" s="225"/>
      <c r="I45" s="225"/>
      <c r="J45" s="225"/>
      <c r="K45" s="225"/>
      <c r="L45" s="225"/>
      <c r="M45" s="225"/>
      <c r="N45" s="224"/>
      <c r="O45" s="224"/>
      <c r="P45" s="224"/>
      <c r="Q45" s="224"/>
      <c r="R45" s="225"/>
      <c r="S45" s="225"/>
      <c r="T45" s="225"/>
      <c r="U45" s="225"/>
      <c r="V45" s="225"/>
      <c r="W45" s="225"/>
      <c r="X45" s="225"/>
      <c r="Y45" s="225"/>
      <c r="Z45" s="215"/>
      <c r="AA45" s="215"/>
      <c r="AB45" s="215"/>
      <c r="AC45" s="215"/>
      <c r="AD45" s="215"/>
      <c r="AE45" s="215"/>
      <c r="AF45" s="215"/>
      <c r="AG45" s="215" t="s">
        <v>240</v>
      </c>
      <c r="AH45" s="215"/>
      <c r="AI45" s="215"/>
      <c r="AJ45" s="215"/>
      <c r="AK45" s="215"/>
      <c r="AL45" s="215"/>
      <c r="AM45" s="215"/>
      <c r="AN45" s="215"/>
      <c r="AO45" s="215"/>
      <c r="AP45" s="215"/>
      <c r="AQ45" s="215"/>
      <c r="AR45" s="215"/>
      <c r="AS45" s="215"/>
      <c r="AT45" s="215"/>
      <c r="AU45" s="215"/>
      <c r="AV45" s="215"/>
      <c r="AW45" s="215"/>
      <c r="AX45" s="215"/>
      <c r="AY45" s="215"/>
      <c r="AZ45" s="215"/>
      <c r="BA45" s="242" t="str">
        <f>C45</f>
        <v>ve výkopu zapaženém nebo nezapaženém, popř. nad terénem z betonu prostého, z cementů portladských a struskoportladských, z cementů síranovzdorných,</v>
      </c>
      <c r="BB45" s="215"/>
      <c r="BC45" s="215"/>
      <c r="BD45" s="215"/>
      <c r="BE45" s="215"/>
      <c r="BF45" s="215"/>
      <c r="BG45" s="215"/>
      <c r="BH45" s="215"/>
    </row>
    <row r="46" spans="1:60" outlineLevel="1" x14ac:dyDescent="0.25">
      <c r="A46" s="234">
        <v>23</v>
      </c>
      <c r="B46" s="235" t="s">
        <v>303</v>
      </c>
      <c r="C46" s="253" t="s">
        <v>304</v>
      </c>
      <c r="D46" s="236" t="s">
        <v>305</v>
      </c>
      <c r="E46" s="237">
        <v>8</v>
      </c>
      <c r="F46" s="238"/>
      <c r="G46" s="239">
        <f>ROUND(E46*F46,2)</f>
        <v>0</v>
      </c>
      <c r="H46" s="238"/>
      <c r="I46" s="239">
        <f>ROUND(E46*H46,2)</f>
        <v>0</v>
      </c>
      <c r="J46" s="238"/>
      <c r="K46" s="239">
        <f>ROUND(E46*J46,2)</f>
        <v>0</v>
      </c>
      <c r="L46" s="239">
        <v>21</v>
      </c>
      <c r="M46" s="239">
        <f>G46*(1+L46/100)</f>
        <v>0</v>
      </c>
      <c r="N46" s="237">
        <v>4.4400000000000004E-3</v>
      </c>
      <c r="O46" s="237">
        <f>ROUND(E46*N46,2)</f>
        <v>0.04</v>
      </c>
      <c r="P46" s="237">
        <v>0</v>
      </c>
      <c r="Q46" s="237">
        <f>ROUND(E46*P46,2)</f>
        <v>0</v>
      </c>
      <c r="R46" s="239" t="s">
        <v>269</v>
      </c>
      <c r="S46" s="239" t="s">
        <v>235</v>
      </c>
      <c r="T46" s="240" t="s">
        <v>235</v>
      </c>
      <c r="U46" s="225">
        <v>0.4</v>
      </c>
      <c r="V46" s="225">
        <f>ROUND(E46*U46,2)</f>
        <v>3.2</v>
      </c>
      <c r="W46" s="225"/>
      <c r="X46" s="225" t="s">
        <v>236</v>
      </c>
      <c r="Y46" s="225" t="s">
        <v>237</v>
      </c>
      <c r="Z46" s="215"/>
      <c r="AA46" s="215"/>
      <c r="AB46" s="215"/>
      <c r="AC46" s="215"/>
      <c r="AD46" s="215"/>
      <c r="AE46" s="215"/>
      <c r="AF46" s="215"/>
      <c r="AG46" s="215" t="s">
        <v>238</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2" x14ac:dyDescent="0.25">
      <c r="A47" s="222"/>
      <c r="B47" s="223"/>
      <c r="C47" s="254" t="s">
        <v>306</v>
      </c>
      <c r="D47" s="241"/>
      <c r="E47" s="241"/>
      <c r="F47" s="241"/>
      <c r="G47" s="241"/>
      <c r="H47" s="225"/>
      <c r="I47" s="225"/>
      <c r="J47" s="225"/>
      <c r="K47" s="225"/>
      <c r="L47" s="225"/>
      <c r="M47" s="225"/>
      <c r="N47" s="224"/>
      <c r="O47" s="224"/>
      <c r="P47" s="224"/>
      <c r="Q47" s="224"/>
      <c r="R47" s="225"/>
      <c r="S47" s="225"/>
      <c r="T47" s="225"/>
      <c r="U47" s="225"/>
      <c r="V47" s="225"/>
      <c r="W47" s="225"/>
      <c r="X47" s="225"/>
      <c r="Y47" s="225"/>
      <c r="Z47" s="215"/>
      <c r="AA47" s="215"/>
      <c r="AB47" s="215"/>
      <c r="AC47" s="215"/>
      <c r="AD47" s="215"/>
      <c r="AE47" s="215"/>
      <c r="AF47" s="215"/>
      <c r="AG47" s="215" t="s">
        <v>240</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5">
      <c r="A48" s="234">
        <v>24</v>
      </c>
      <c r="B48" s="235" t="s">
        <v>307</v>
      </c>
      <c r="C48" s="253" t="s">
        <v>308</v>
      </c>
      <c r="D48" s="236" t="s">
        <v>305</v>
      </c>
      <c r="E48" s="237">
        <v>9</v>
      </c>
      <c r="F48" s="238"/>
      <c r="G48" s="239">
        <f>ROUND(E48*F48,2)</f>
        <v>0</v>
      </c>
      <c r="H48" s="238"/>
      <c r="I48" s="239">
        <f>ROUND(E48*H48,2)</f>
        <v>0</v>
      </c>
      <c r="J48" s="238"/>
      <c r="K48" s="239">
        <f>ROUND(E48*J48,2)</f>
        <v>0</v>
      </c>
      <c r="L48" s="239">
        <v>21</v>
      </c>
      <c r="M48" s="239">
        <f>G48*(1+L48/100)</f>
        <v>0</v>
      </c>
      <c r="N48" s="237">
        <v>3.0300000000000001E-3</v>
      </c>
      <c r="O48" s="237">
        <f>ROUND(E48*N48,2)</f>
        <v>0.03</v>
      </c>
      <c r="P48" s="237">
        <v>0</v>
      </c>
      <c r="Q48" s="237">
        <f>ROUND(E48*P48,2)</f>
        <v>0</v>
      </c>
      <c r="R48" s="239" t="s">
        <v>269</v>
      </c>
      <c r="S48" s="239" t="s">
        <v>235</v>
      </c>
      <c r="T48" s="240" t="s">
        <v>235</v>
      </c>
      <c r="U48" s="225">
        <v>0.4</v>
      </c>
      <c r="V48" s="225">
        <f>ROUND(E48*U48,2)</f>
        <v>3.6</v>
      </c>
      <c r="W48" s="225"/>
      <c r="X48" s="225" t="s">
        <v>236</v>
      </c>
      <c r="Y48" s="225" t="s">
        <v>237</v>
      </c>
      <c r="Z48" s="215"/>
      <c r="AA48" s="215"/>
      <c r="AB48" s="215"/>
      <c r="AC48" s="215"/>
      <c r="AD48" s="215"/>
      <c r="AE48" s="215"/>
      <c r="AF48" s="215"/>
      <c r="AG48" s="215" t="s">
        <v>238</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2" x14ac:dyDescent="0.25">
      <c r="A49" s="222"/>
      <c r="B49" s="223"/>
      <c r="C49" s="254" t="s">
        <v>306</v>
      </c>
      <c r="D49" s="241"/>
      <c r="E49" s="241"/>
      <c r="F49" s="241"/>
      <c r="G49" s="241"/>
      <c r="H49" s="225"/>
      <c r="I49" s="225"/>
      <c r="J49" s="225"/>
      <c r="K49" s="225"/>
      <c r="L49" s="225"/>
      <c r="M49" s="225"/>
      <c r="N49" s="224"/>
      <c r="O49" s="224"/>
      <c r="P49" s="224"/>
      <c r="Q49" s="224"/>
      <c r="R49" s="225"/>
      <c r="S49" s="225"/>
      <c r="T49" s="225"/>
      <c r="U49" s="225"/>
      <c r="V49" s="225"/>
      <c r="W49" s="225"/>
      <c r="X49" s="225"/>
      <c r="Y49" s="225"/>
      <c r="Z49" s="215"/>
      <c r="AA49" s="215"/>
      <c r="AB49" s="215"/>
      <c r="AC49" s="215"/>
      <c r="AD49" s="215"/>
      <c r="AE49" s="215"/>
      <c r="AF49" s="215"/>
      <c r="AG49" s="215" t="s">
        <v>240</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229</v>
      </c>
      <c r="B50" s="228" t="s">
        <v>108</v>
      </c>
      <c r="C50" s="252" t="s">
        <v>109</v>
      </c>
      <c r="D50" s="229"/>
      <c r="E50" s="230"/>
      <c r="F50" s="231"/>
      <c r="G50" s="231">
        <f>SUMIF(AG51:AG57,"&lt;&gt;NOR",G51:G57)</f>
        <v>0</v>
      </c>
      <c r="H50" s="231"/>
      <c r="I50" s="231">
        <f>SUM(I51:I57)</f>
        <v>0</v>
      </c>
      <c r="J50" s="231"/>
      <c r="K50" s="231">
        <f>SUM(K51:K57)</f>
        <v>0</v>
      </c>
      <c r="L50" s="231"/>
      <c r="M50" s="231">
        <f>SUM(M51:M57)</f>
        <v>0</v>
      </c>
      <c r="N50" s="230"/>
      <c r="O50" s="230">
        <f>SUM(O51:O57)</f>
        <v>0.43</v>
      </c>
      <c r="P50" s="230"/>
      <c r="Q50" s="230">
        <f>SUM(Q51:Q57)</f>
        <v>0</v>
      </c>
      <c r="R50" s="231"/>
      <c r="S50" s="231"/>
      <c r="T50" s="232"/>
      <c r="U50" s="226"/>
      <c r="V50" s="226">
        <f>SUM(V51:V57)</f>
        <v>26.78</v>
      </c>
      <c r="W50" s="226"/>
      <c r="X50" s="226"/>
      <c r="Y50" s="226"/>
      <c r="AG50" t="s">
        <v>230</v>
      </c>
    </row>
    <row r="51" spans="1:60" ht="20.399999999999999" outlineLevel="1" x14ac:dyDescent="0.25">
      <c r="A51" s="244">
        <v>25</v>
      </c>
      <c r="B51" s="245" t="s">
        <v>309</v>
      </c>
      <c r="C51" s="256" t="s">
        <v>310</v>
      </c>
      <c r="D51" s="246" t="s">
        <v>311</v>
      </c>
      <c r="E51" s="247">
        <v>80.849999999999994</v>
      </c>
      <c r="F51" s="248"/>
      <c r="G51" s="249">
        <f>ROUND(E51*F51,2)</f>
        <v>0</v>
      </c>
      <c r="H51" s="248"/>
      <c r="I51" s="249">
        <f>ROUND(E51*H51,2)</f>
        <v>0</v>
      </c>
      <c r="J51" s="248"/>
      <c r="K51" s="249">
        <f>ROUND(E51*J51,2)</f>
        <v>0</v>
      </c>
      <c r="L51" s="249">
        <v>21</v>
      </c>
      <c r="M51" s="249">
        <f>G51*(1+L51/100)</f>
        <v>0</v>
      </c>
      <c r="N51" s="247">
        <v>4.8000000000000001E-4</v>
      </c>
      <c r="O51" s="247">
        <f>ROUND(E51*N51,2)</f>
        <v>0.04</v>
      </c>
      <c r="P51" s="247">
        <v>0</v>
      </c>
      <c r="Q51" s="247">
        <f>ROUND(E51*P51,2)</f>
        <v>0</v>
      </c>
      <c r="R51" s="249" t="s">
        <v>312</v>
      </c>
      <c r="S51" s="249" t="s">
        <v>235</v>
      </c>
      <c r="T51" s="250" t="s">
        <v>235</v>
      </c>
      <c r="U51" s="225">
        <v>0</v>
      </c>
      <c r="V51" s="225">
        <f>ROUND(E51*U51,2)</f>
        <v>0</v>
      </c>
      <c r="W51" s="225"/>
      <c r="X51" s="225" t="s">
        <v>111</v>
      </c>
      <c r="Y51" s="225" t="s">
        <v>237</v>
      </c>
      <c r="Z51" s="215"/>
      <c r="AA51" s="215"/>
      <c r="AB51" s="215"/>
      <c r="AC51" s="215"/>
      <c r="AD51" s="215"/>
      <c r="AE51" s="215"/>
      <c r="AF51" s="215"/>
      <c r="AG51" s="215" t="s">
        <v>313</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ht="20.399999999999999" outlineLevel="1" x14ac:dyDescent="0.25">
      <c r="A52" s="234">
        <v>26</v>
      </c>
      <c r="B52" s="235" t="s">
        <v>314</v>
      </c>
      <c r="C52" s="253" t="s">
        <v>315</v>
      </c>
      <c r="D52" s="236" t="s">
        <v>273</v>
      </c>
      <c r="E52" s="237">
        <v>148.756</v>
      </c>
      <c r="F52" s="238"/>
      <c r="G52" s="239">
        <f>ROUND(E52*F52,2)</f>
        <v>0</v>
      </c>
      <c r="H52" s="238"/>
      <c r="I52" s="239">
        <f>ROUND(E52*H52,2)</f>
        <v>0</v>
      </c>
      <c r="J52" s="238"/>
      <c r="K52" s="239">
        <f>ROUND(E52*J52,2)</f>
        <v>0</v>
      </c>
      <c r="L52" s="239">
        <v>21</v>
      </c>
      <c r="M52" s="239">
        <f>G52*(1+L52/100)</f>
        <v>0</v>
      </c>
      <c r="N52" s="237">
        <v>2.3E-3</v>
      </c>
      <c r="O52" s="237">
        <f>ROUND(E52*N52,2)</f>
        <v>0.34</v>
      </c>
      <c r="P52" s="237">
        <v>0</v>
      </c>
      <c r="Q52" s="237">
        <f>ROUND(E52*P52,2)</f>
        <v>0</v>
      </c>
      <c r="R52" s="239" t="s">
        <v>316</v>
      </c>
      <c r="S52" s="239" t="s">
        <v>235</v>
      </c>
      <c r="T52" s="240" t="s">
        <v>235</v>
      </c>
      <c r="U52" s="225">
        <v>0.14299999999999999</v>
      </c>
      <c r="V52" s="225">
        <f>ROUND(E52*U52,2)</f>
        <v>21.27</v>
      </c>
      <c r="W52" s="225"/>
      <c r="X52" s="225" t="s">
        <v>236</v>
      </c>
      <c r="Y52" s="225" t="s">
        <v>237</v>
      </c>
      <c r="Z52" s="215"/>
      <c r="AA52" s="215"/>
      <c r="AB52" s="215"/>
      <c r="AC52" s="215"/>
      <c r="AD52" s="215"/>
      <c r="AE52" s="215"/>
      <c r="AF52" s="215"/>
      <c r="AG52" s="215" t="s">
        <v>238</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2" x14ac:dyDescent="0.25">
      <c r="A53" s="222"/>
      <c r="B53" s="223"/>
      <c r="C53" s="254" t="s">
        <v>317</v>
      </c>
      <c r="D53" s="241"/>
      <c r="E53" s="241"/>
      <c r="F53" s="241"/>
      <c r="G53" s="241"/>
      <c r="H53" s="225"/>
      <c r="I53" s="225"/>
      <c r="J53" s="225"/>
      <c r="K53" s="225"/>
      <c r="L53" s="225"/>
      <c r="M53" s="225"/>
      <c r="N53" s="224"/>
      <c r="O53" s="224"/>
      <c r="P53" s="224"/>
      <c r="Q53" s="224"/>
      <c r="R53" s="225"/>
      <c r="S53" s="225"/>
      <c r="T53" s="225"/>
      <c r="U53" s="225"/>
      <c r="V53" s="225"/>
      <c r="W53" s="225"/>
      <c r="X53" s="225"/>
      <c r="Y53" s="225"/>
      <c r="Z53" s="215"/>
      <c r="AA53" s="215"/>
      <c r="AB53" s="215"/>
      <c r="AC53" s="215"/>
      <c r="AD53" s="215"/>
      <c r="AE53" s="215"/>
      <c r="AF53" s="215"/>
      <c r="AG53" s="215" t="s">
        <v>240</v>
      </c>
      <c r="AH53" s="215"/>
      <c r="AI53" s="215"/>
      <c r="AJ53" s="215"/>
      <c r="AK53" s="215"/>
      <c r="AL53" s="215"/>
      <c r="AM53" s="215"/>
      <c r="AN53" s="215"/>
      <c r="AO53" s="215"/>
      <c r="AP53" s="215"/>
      <c r="AQ53" s="215"/>
      <c r="AR53" s="215"/>
      <c r="AS53" s="215"/>
      <c r="AT53" s="215"/>
      <c r="AU53" s="215"/>
      <c r="AV53" s="215"/>
      <c r="AW53" s="215"/>
      <c r="AX53" s="215"/>
      <c r="AY53" s="215"/>
      <c r="AZ53" s="215"/>
      <c r="BA53" s="242" t="str">
        <f>C53</f>
        <v>v rovině nebo ve svahu, s přesahem jednotlivých pásů 150 mm, s uchycením v terénu sponami z betonářské oceli</v>
      </c>
      <c r="BB53" s="215"/>
      <c r="BC53" s="215"/>
      <c r="BD53" s="215"/>
      <c r="BE53" s="215"/>
      <c r="BF53" s="215"/>
      <c r="BG53" s="215"/>
      <c r="BH53" s="215"/>
    </row>
    <row r="54" spans="1:60" outlineLevel="2" x14ac:dyDescent="0.25">
      <c r="A54" s="222"/>
      <c r="B54" s="223"/>
      <c r="C54" s="257" t="s">
        <v>318</v>
      </c>
      <c r="D54" s="251"/>
      <c r="E54" s="251"/>
      <c r="F54" s="251"/>
      <c r="G54" s="251"/>
      <c r="H54" s="225"/>
      <c r="I54" s="225"/>
      <c r="J54" s="225"/>
      <c r="K54" s="225"/>
      <c r="L54" s="225"/>
      <c r="M54" s="225"/>
      <c r="N54" s="224"/>
      <c r="O54" s="224"/>
      <c r="P54" s="224"/>
      <c r="Q54" s="224"/>
      <c r="R54" s="225"/>
      <c r="S54" s="225"/>
      <c r="T54" s="225"/>
      <c r="U54" s="225"/>
      <c r="V54" s="225"/>
      <c r="W54" s="225"/>
      <c r="X54" s="225"/>
      <c r="Y54" s="225"/>
      <c r="Z54" s="215"/>
      <c r="AA54" s="215"/>
      <c r="AB54" s="215"/>
      <c r="AC54" s="215"/>
      <c r="AD54" s="215"/>
      <c r="AE54" s="215"/>
      <c r="AF54" s="215"/>
      <c r="AG54" s="215" t="s">
        <v>245</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ht="20.399999999999999" outlineLevel="1" x14ac:dyDescent="0.25">
      <c r="A55" s="244">
        <v>27</v>
      </c>
      <c r="B55" s="245" t="s">
        <v>319</v>
      </c>
      <c r="C55" s="256" t="s">
        <v>320</v>
      </c>
      <c r="D55" s="246" t="s">
        <v>305</v>
      </c>
      <c r="E55" s="247">
        <v>9</v>
      </c>
      <c r="F55" s="248"/>
      <c r="G55" s="249">
        <f>ROUND(E55*F55,2)</f>
        <v>0</v>
      </c>
      <c r="H55" s="248"/>
      <c r="I55" s="249">
        <f>ROUND(E55*H55,2)</f>
        <v>0</v>
      </c>
      <c r="J55" s="248"/>
      <c r="K55" s="249">
        <f>ROUND(E55*J55,2)</f>
        <v>0</v>
      </c>
      <c r="L55" s="249">
        <v>21</v>
      </c>
      <c r="M55" s="249">
        <f>G55*(1+L55/100)</f>
        <v>0</v>
      </c>
      <c r="N55" s="247">
        <v>3.4000000000000002E-4</v>
      </c>
      <c r="O55" s="247">
        <f>ROUND(E55*N55,2)</f>
        <v>0</v>
      </c>
      <c r="P55" s="247">
        <v>0</v>
      </c>
      <c r="Q55" s="247">
        <f>ROUND(E55*P55,2)</f>
        <v>0</v>
      </c>
      <c r="R55" s="249" t="s">
        <v>312</v>
      </c>
      <c r="S55" s="249" t="s">
        <v>235</v>
      </c>
      <c r="T55" s="250" t="s">
        <v>235</v>
      </c>
      <c r="U55" s="225">
        <v>0</v>
      </c>
      <c r="V55" s="225">
        <f>ROUND(E55*U55,2)</f>
        <v>0</v>
      </c>
      <c r="W55" s="225"/>
      <c r="X55" s="225" t="s">
        <v>111</v>
      </c>
      <c r="Y55" s="225" t="s">
        <v>237</v>
      </c>
      <c r="Z55" s="215"/>
      <c r="AA55" s="215"/>
      <c r="AB55" s="215"/>
      <c r="AC55" s="215"/>
      <c r="AD55" s="215"/>
      <c r="AE55" s="215"/>
      <c r="AF55" s="215"/>
      <c r="AG55" s="215" t="s">
        <v>313</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28</v>
      </c>
      <c r="B56" s="245" t="s">
        <v>321</v>
      </c>
      <c r="C56" s="256" t="s">
        <v>322</v>
      </c>
      <c r="D56" s="246" t="s">
        <v>311</v>
      </c>
      <c r="E56" s="247">
        <v>77</v>
      </c>
      <c r="F56" s="248"/>
      <c r="G56" s="249">
        <f>ROUND(E56*F56,2)</f>
        <v>0</v>
      </c>
      <c r="H56" s="248"/>
      <c r="I56" s="249">
        <f>ROUND(E56*H56,2)</f>
        <v>0</v>
      </c>
      <c r="J56" s="248"/>
      <c r="K56" s="249">
        <f>ROUND(E56*J56,2)</f>
        <v>0</v>
      </c>
      <c r="L56" s="249">
        <v>21</v>
      </c>
      <c r="M56" s="249">
        <f>G56*(1+L56/100)</f>
        <v>0</v>
      </c>
      <c r="N56" s="247">
        <v>0</v>
      </c>
      <c r="O56" s="247">
        <f>ROUND(E56*N56,2)</f>
        <v>0</v>
      </c>
      <c r="P56" s="247">
        <v>0</v>
      </c>
      <c r="Q56" s="247">
        <f>ROUND(E56*P56,2)</f>
        <v>0</v>
      </c>
      <c r="R56" s="249" t="s">
        <v>323</v>
      </c>
      <c r="S56" s="249" t="s">
        <v>235</v>
      </c>
      <c r="T56" s="250" t="s">
        <v>235</v>
      </c>
      <c r="U56" s="225">
        <v>7.1499999999999994E-2</v>
      </c>
      <c r="V56" s="225">
        <f>ROUND(E56*U56,2)</f>
        <v>5.51</v>
      </c>
      <c r="W56" s="225"/>
      <c r="X56" s="225" t="s">
        <v>236</v>
      </c>
      <c r="Y56" s="225" t="s">
        <v>237</v>
      </c>
      <c r="Z56" s="215"/>
      <c r="AA56" s="215"/>
      <c r="AB56" s="215"/>
      <c r="AC56" s="215"/>
      <c r="AD56" s="215"/>
      <c r="AE56" s="215"/>
      <c r="AF56" s="215"/>
      <c r="AG56" s="215" t="s">
        <v>238</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ht="20.399999999999999" outlineLevel="1" x14ac:dyDescent="0.25">
      <c r="A57" s="244">
        <v>29</v>
      </c>
      <c r="B57" s="245" t="s">
        <v>324</v>
      </c>
      <c r="C57" s="256" t="s">
        <v>325</v>
      </c>
      <c r="D57" s="246" t="s">
        <v>273</v>
      </c>
      <c r="E57" s="247">
        <v>163.63159999999999</v>
      </c>
      <c r="F57" s="248"/>
      <c r="G57" s="249">
        <f>ROUND(E57*F57,2)</f>
        <v>0</v>
      </c>
      <c r="H57" s="248"/>
      <c r="I57" s="249">
        <f>ROUND(E57*H57,2)</f>
        <v>0</v>
      </c>
      <c r="J57" s="248"/>
      <c r="K57" s="249">
        <f>ROUND(E57*J57,2)</f>
        <v>0</v>
      </c>
      <c r="L57" s="249">
        <v>21</v>
      </c>
      <c r="M57" s="249">
        <f>G57*(1+L57/100)</f>
        <v>0</v>
      </c>
      <c r="N57" s="247">
        <v>2.9999999999999997E-4</v>
      </c>
      <c r="O57" s="247">
        <f>ROUND(E57*N57,2)</f>
        <v>0.05</v>
      </c>
      <c r="P57" s="247">
        <v>0</v>
      </c>
      <c r="Q57" s="247">
        <f>ROUND(E57*P57,2)</f>
        <v>0</v>
      </c>
      <c r="R57" s="249" t="s">
        <v>312</v>
      </c>
      <c r="S57" s="249" t="s">
        <v>235</v>
      </c>
      <c r="T57" s="250" t="s">
        <v>235</v>
      </c>
      <c r="U57" s="225">
        <v>0</v>
      </c>
      <c r="V57" s="225">
        <f>ROUND(E57*U57,2)</f>
        <v>0</v>
      </c>
      <c r="W57" s="225"/>
      <c r="X57" s="225" t="s">
        <v>111</v>
      </c>
      <c r="Y57" s="225" t="s">
        <v>237</v>
      </c>
      <c r="Z57" s="215"/>
      <c r="AA57" s="215"/>
      <c r="AB57" s="215"/>
      <c r="AC57" s="215"/>
      <c r="AD57" s="215"/>
      <c r="AE57" s="215"/>
      <c r="AF57" s="215"/>
      <c r="AG57" s="215" t="s">
        <v>313</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5">
      <c r="A58" s="227" t="s">
        <v>229</v>
      </c>
      <c r="B58" s="228" t="s">
        <v>114</v>
      </c>
      <c r="C58" s="252" t="s">
        <v>115</v>
      </c>
      <c r="D58" s="229"/>
      <c r="E58" s="230"/>
      <c r="F58" s="231"/>
      <c r="G58" s="231">
        <f>SUMIF(AG59:AG90,"&lt;&gt;NOR",G59:G90)</f>
        <v>0</v>
      </c>
      <c r="H58" s="231"/>
      <c r="I58" s="231">
        <f>SUM(I59:I90)</f>
        <v>0</v>
      </c>
      <c r="J58" s="231"/>
      <c r="K58" s="231">
        <f>SUM(K59:K90)</f>
        <v>0</v>
      </c>
      <c r="L58" s="231"/>
      <c r="M58" s="231">
        <f>SUM(M59:M90)</f>
        <v>0</v>
      </c>
      <c r="N58" s="230"/>
      <c r="O58" s="230">
        <f>SUM(O59:O90)</f>
        <v>93.270000000000024</v>
      </c>
      <c r="P58" s="230"/>
      <c r="Q58" s="230">
        <f>SUM(Q59:Q90)</f>
        <v>0</v>
      </c>
      <c r="R58" s="231"/>
      <c r="S58" s="231"/>
      <c r="T58" s="232"/>
      <c r="U58" s="226"/>
      <c r="V58" s="226">
        <f>SUM(V59:V90)</f>
        <v>377.07000000000005</v>
      </c>
      <c r="W58" s="226"/>
      <c r="X58" s="226"/>
      <c r="Y58" s="226"/>
      <c r="AG58" t="s">
        <v>230</v>
      </c>
    </row>
    <row r="59" spans="1:60" ht="40.799999999999997" outlineLevel="1" x14ac:dyDescent="0.25">
      <c r="A59" s="244">
        <v>30</v>
      </c>
      <c r="B59" s="245" t="s">
        <v>326</v>
      </c>
      <c r="C59" s="256" t="s">
        <v>327</v>
      </c>
      <c r="D59" s="246" t="s">
        <v>273</v>
      </c>
      <c r="E59" s="247">
        <v>180.52225000000001</v>
      </c>
      <c r="F59" s="248"/>
      <c r="G59" s="249">
        <f>ROUND(E59*F59,2)</f>
        <v>0</v>
      </c>
      <c r="H59" s="248"/>
      <c r="I59" s="249">
        <f>ROUND(E59*H59,2)</f>
        <v>0</v>
      </c>
      <c r="J59" s="248"/>
      <c r="K59" s="249">
        <f>ROUND(E59*J59,2)</f>
        <v>0</v>
      </c>
      <c r="L59" s="249">
        <v>21</v>
      </c>
      <c r="M59" s="249">
        <f>G59*(1+L59/100)</f>
        <v>0</v>
      </c>
      <c r="N59" s="247">
        <v>0.22917000000000001</v>
      </c>
      <c r="O59" s="247">
        <f>ROUND(E59*N59,2)</f>
        <v>41.37</v>
      </c>
      <c r="P59" s="247">
        <v>0</v>
      </c>
      <c r="Q59" s="247">
        <f>ROUND(E59*P59,2)</f>
        <v>0</v>
      </c>
      <c r="R59" s="249" t="s">
        <v>269</v>
      </c>
      <c r="S59" s="249" t="s">
        <v>235</v>
      </c>
      <c r="T59" s="250" t="s">
        <v>235</v>
      </c>
      <c r="U59" s="225">
        <v>0.74</v>
      </c>
      <c r="V59" s="225">
        <f>ROUND(E59*U59,2)</f>
        <v>133.59</v>
      </c>
      <c r="W59" s="225"/>
      <c r="X59" s="225" t="s">
        <v>236</v>
      </c>
      <c r="Y59" s="225" t="s">
        <v>237</v>
      </c>
      <c r="Z59" s="215"/>
      <c r="AA59" s="215"/>
      <c r="AB59" s="215"/>
      <c r="AC59" s="215"/>
      <c r="AD59" s="215"/>
      <c r="AE59" s="215"/>
      <c r="AF59" s="215"/>
      <c r="AG59" s="215" t="s">
        <v>238</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ht="40.799999999999997" outlineLevel="1" x14ac:dyDescent="0.25">
      <c r="A60" s="244">
        <v>31</v>
      </c>
      <c r="B60" s="245" t="s">
        <v>328</v>
      </c>
      <c r="C60" s="256" t="s">
        <v>329</v>
      </c>
      <c r="D60" s="246" t="s">
        <v>273</v>
      </c>
      <c r="E60" s="247">
        <v>22.858000000000001</v>
      </c>
      <c r="F60" s="248"/>
      <c r="G60" s="249">
        <f>ROUND(E60*F60,2)</f>
        <v>0</v>
      </c>
      <c r="H60" s="248"/>
      <c r="I60" s="249">
        <f>ROUND(E60*H60,2)</f>
        <v>0</v>
      </c>
      <c r="J60" s="248"/>
      <c r="K60" s="249">
        <f>ROUND(E60*J60,2)</f>
        <v>0</v>
      </c>
      <c r="L60" s="249">
        <v>21</v>
      </c>
      <c r="M60" s="249">
        <f>G60*(1+L60/100)</f>
        <v>0</v>
      </c>
      <c r="N60" s="247">
        <v>0.13624</v>
      </c>
      <c r="O60" s="247">
        <f>ROUND(E60*N60,2)</f>
        <v>3.11</v>
      </c>
      <c r="P60" s="247">
        <v>0</v>
      </c>
      <c r="Q60" s="247">
        <f>ROUND(E60*P60,2)</f>
        <v>0</v>
      </c>
      <c r="R60" s="249" t="s">
        <v>269</v>
      </c>
      <c r="S60" s="249" t="s">
        <v>235</v>
      </c>
      <c r="T60" s="250" t="s">
        <v>235</v>
      </c>
      <c r="U60" s="225">
        <v>0.53500000000000003</v>
      </c>
      <c r="V60" s="225">
        <f>ROUND(E60*U60,2)</f>
        <v>12.23</v>
      </c>
      <c r="W60" s="225"/>
      <c r="X60" s="225" t="s">
        <v>236</v>
      </c>
      <c r="Y60" s="225" t="s">
        <v>237</v>
      </c>
      <c r="Z60" s="215"/>
      <c r="AA60" s="215"/>
      <c r="AB60" s="215"/>
      <c r="AC60" s="215"/>
      <c r="AD60" s="215"/>
      <c r="AE60" s="215"/>
      <c r="AF60" s="215"/>
      <c r="AG60" s="215" t="s">
        <v>238</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ht="40.799999999999997" outlineLevel="1" x14ac:dyDescent="0.25">
      <c r="A61" s="244">
        <v>32</v>
      </c>
      <c r="B61" s="245" t="s">
        <v>330</v>
      </c>
      <c r="C61" s="256" t="s">
        <v>331</v>
      </c>
      <c r="D61" s="246" t="s">
        <v>273</v>
      </c>
      <c r="E61" s="247">
        <v>101.7</v>
      </c>
      <c r="F61" s="248"/>
      <c r="G61" s="249">
        <f>ROUND(E61*F61,2)</f>
        <v>0</v>
      </c>
      <c r="H61" s="248"/>
      <c r="I61" s="249">
        <f>ROUND(E61*H61,2)</f>
        <v>0</v>
      </c>
      <c r="J61" s="248"/>
      <c r="K61" s="249">
        <f>ROUND(E61*J61,2)</f>
        <v>0</v>
      </c>
      <c r="L61" s="249">
        <v>21</v>
      </c>
      <c r="M61" s="249">
        <f>G61*(1+L61/100)</f>
        <v>0</v>
      </c>
      <c r="N61" s="247">
        <v>0.18651999999999999</v>
      </c>
      <c r="O61" s="247">
        <f>ROUND(E61*N61,2)</f>
        <v>18.97</v>
      </c>
      <c r="P61" s="247">
        <v>0</v>
      </c>
      <c r="Q61" s="247">
        <f>ROUND(E61*P61,2)</f>
        <v>0</v>
      </c>
      <c r="R61" s="249" t="s">
        <v>269</v>
      </c>
      <c r="S61" s="249" t="s">
        <v>235</v>
      </c>
      <c r="T61" s="250" t="s">
        <v>235</v>
      </c>
      <c r="U61" s="225">
        <v>0.67749999999999999</v>
      </c>
      <c r="V61" s="225">
        <f>ROUND(E61*U61,2)</f>
        <v>68.900000000000006</v>
      </c>
      <c r="W61" s="225"/>
      <c r="X61" s="225" t="s">
        <v>236</v>
      </c>
      <c r="Y61" s="225" t="s">
        <v>237</v>
      </c>
      <c r="Z61" s="215"/>
      <c r="AA61" s="215"/>
      <c r="AB61" s="215"/>
      <c r="AC61" s="215"/>
      <c r="AD61" s="215"/>
      <c r="AE61" s="215"/>
      <c r="AF61" s="215"/>
      <c r="AG61" s="215" t="s">
        <v>238</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ht="40.799999999999997" outlineLevel="1" x14ac:dyDescent="0.25">
      <c r="A62" s="244">
        <v>33</v>
      </c>
      <c r="B62" s="245" t="s">
        <v>332</v>
      </c>
      <c r="C62" s="256" t="s">
        <v>333</v>
      </c>
      <c r="D62" s="246" t="s">
        <v>273</v>
      </c>
      <c r="E62" s="247">
        <v>50.85</v>
      </c>
      <c r="F62" s="248"/>
      <c r="G62" s="249">
        <f>ROUND(E62*F62,2)</f>
        <v>0</v>
      </c>
      <c r="H62" s="248"/>
      <c r="I62" s="249">
        <f>ROUND(E62*H62,2)</f>
        <v>0</v>
      </c>
      <c r="J62" s="248"/>
      <c r="K62" s="249">
        <f>ROUND(E62*J62,2)</f>
        <v>0</v>
      </c>
      <c r="L62" s="249">
        <v>21</v>
      </c>
      <c r="M62" s="249">
        <f>G62*(1+L62/100)</f>
        <v>0</v>
      </c>
      <c r="N62" s="247">
        <v>0.33300000000000002</v>
      </c>
      <c r="O62" s="247">
        <f>ROUND(E62*N62,2)</f>
        <v>16.93</v>
      </c>
      <c r="P62" s="247">
        <v>0</v>
      </c>
      <c r="Q62" s="247">
        <f>ROUND(E62*P62,2)</f>
        <v>0</v>
      </c>
      <c r="R62" s="249" t="s">
        <v>269</v>
      </c>
      <c r="S62" s="249" t="s">
        <v>235</v>
      </c>
      <c r="T62" s="250" t="s">
        <v>235</v>
      </c>
      <c r="U62" s="225">
        <v>1.175</v>
      </c>
      <c r="V62" s="225">
        <f>ROUND(E62*U62,2)</f>
        <v>59.75</v>
      </c>
      <c r="W62" s="225"/>
      <c r="X62" s="225" t="s">
        <v>236</v>
      </c>
      <c r="Y62" s="225" t="s">
        <v>237</v>
      </c>
      <c r="Z62" s="215"/>
      <c r="AA62" s="215"/>
      <c r="AB62" s="215"/>
      <c r="AC62" s="215"/>
      <c r="AD62" s="215"/>
      <c r="AE62" s="215"/>
      <c r="AF62" s="215"/>
      <c r="AG62" s="215" t="s">
        <v>238</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ht="20.399999999999999" outlineLevel="1" x14ac:dyDescent="0.25">
      <c r="A63" s="234">
        <v>34</v>
      </c>
      <c r="B63" s="235" t="s">
        <v>334</v>
      </c>
      <c r="C63" s="253" t="s">
        <v>335</v>
      </c>
      <c r="D63" s="236" t="s">
        <v>282</v>
      </c>
      <c r="E63" s="237">
        <v>0.14174999999999999</v>
      </c>
      <c r="F63" s="238"/>
      <c r="G63" s="239">
        <f>ROUND(E63*F63,2)</f>
        <v>0</v>
      </c>
      <c r="H63" s="238"/>
      <c r="I63" s="239">
        <f>ROUND(E63*H63,2)</f>
        <v>0</v>
      </c>
      <c r="J63" s="238"/>
      <c r="K63" s="239">
        <f>ROUND(E63*J63,2)</f>
        <v>0</v>
      </c>
      <c r="L63" s="239">
        <v>21</v>
      </c>
      <c r="M63" s="239">
        <f>G63*(1+L63/100)</f>
        <v>0</v>
      </c>
      <c r="N63" s="237">
        <v>1.02477</v>
      </c>
      <c r="O63" s="237">
        <f>ROUND(E63*N63,2)</f>
        <v>0.15</v>
      </c>
      <c r="P63" s="237">
        <v>0</v>
      </c>
      <c r="Q63" s="237">
        <f>ROUND(E63*P63,2)</f>
        <v>0</v>
      </c>
      <c r="R63" s="239" t="s">
        <v>269</v>
      </c>
      <c r="S63" s="239" t="s">
        <v>235</v>
      </c>
      <c r="T63" s="240" t="s">
        <v>235</v>
      </c>
      <c r="U63" s="225">
        <v>29.568000000000001</v>
      </c>
      <c r="V63" s="225">
        <f>ROUND(E63*U63,2)</f>
        <v>4.1900000000000004</v>
      </c>
      <c r="W63" s="225"/>
      <c r="X63" s="225" t="s">
        <v>236</v>
      </c>
      <c r="Y63" s="225" t="s">
        <v>237</v>
      </c>
      <c r="Z63" s="215"/>
      <c r="AA63" s="215"/>
      <c r="AB63" s="215"/>
      <c r="AC63" s="215"/>
      <c r="AD63" s="215"/>
      <c r="AE63" s="215"/>
      <c r="AF63" s="215"/>
      <c r="AG63" s="215" t="s">
        <v>238</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outlineLevel="2" x14ac:dyDescent="0.25">
      <c r="A64" s="222"/>
      <c r="B64" s="223"/>
      <c r="C64" s="254" t="s">
        <v>336</v>
      </c>
      <c r="D64" s="241"/>
      <c r="E64" s="241"/>
      <c r="F64" s="241"/>
      <c r="G64" s="241"/>
      <c r="H64" s="225"/>
      <c r="I64" s="225"/>
      <c r="J64" s="225"/>
      <c r="K64" s="225"/>
      <c r="L64" s="225"/>
      <c r="M64" s="225"/>
      <c r="N64" s="224"/>
      <c r="O64" s="224"/>
      <c r="P64" s="224"/>
      <c r="Q64" s="224"/>
      <c r="R64" s="225"/>
      <c r="S64" s="225"/>
      <c r="T64" s="225"/>
      <c r="U64" s="225"/>
      <c r="V64" s="225"/>
      <c r="W64" s="225"/>
      <c r="X64" s="225"/>
      <c r="Y64" s="225"/>
      <c r="Z64" s="215"/>
      <c r="AA64" s="215"/>
      <c r="AB64" s="215"/>
      <c r="AC64" s="215"/>
      <c r="AD64" s="215"/>
      <c r="AE64" s="215"/>
      <c r="AF64" s="215"/>
      <c r="AG64" s="215" t="s">
        <v>240</v>
      </c>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outlineLevel="1" x14ac:dyDescent="0.25">
      <c r="A65" s="234">
        <v>35</v>
      </c>
      <c r="B65" s="235" t="s">
        <v>337</v>
      </c>
      <c r="C65" s="253" t="s">
        <v>338</v>
      </c>
      <c r="D65" s="236" t="s">
        <v>311</v>
      </c>
      <c r="E65" s="237">
        <v>60</v>
      </c>
      <c r="F65" s="238"/>
      <c r="G65" s="239">
        <f>ROUND(E65*F65,2)</f>
        <v>0</v>
      </c>
      <c r="H65" s="238"/>
      <c r="I65" s="239">
        <f>ROUND(E65*H65,2)</f>
        <v>0</v>
      </c>
      <c r="J65" s="238"/>
      <c r="K65" s="239">
        <f>ROUND(E65*J65,2)</f>
        <v>0</v>
      </c>
      <c r="L65" s="239">
        <v>21</v>
      </c>
      <c r="M65" s="239">
        <f>G65*(1+L65/100)</f>
        <v>0</v>
      </c>
      <c r="N65" s="237">
        <v>1.0200000000000001E-3</v>
      </c>
      <c r="O65" s="237">
        <f>ROUND(E65*N65,2)</f>
        <v>0.06</v>
      </c>
      <c r="P65" s="237">
        <v>0</v>
      </c>
      <c r="Q65" s="237">
        <f>ROUND(E65*P65,2)</f>
        <v>0</v>
      </c>
      <c r="R65" s="239" t="s">
        <v>269</v>
      </c>
      <c r="S65" s="239" t="s">
        <v>235</v>
      </c>
      <c r="T65" s="240" t="s">
        <v>235</v>
      </c>
      <c r="U65" s="225">
        <v>0.223</v>
      </c>
      <c r="V65" s="225">
        <f>ROUND(E65*U65,2)</f>
        <v>13.38</v>
      </c>
      <c r="W65" s="225"/>
      <c r="X65" s="225" t="s">
        <v>236</v>
      </c>
      <c r="Y65" s="225" t="s">
        <v>237</v>
      </c>
      <c r="Z65" s="215"/>
      <c r="AA65" s="215"/>
      <c r="AB65" s="215"/>
      <c r="AC65" s="215"/>
      <c r="AD65" s="215"/>
      <c r="AE65" s="215"/>
      <c r="AF65" s="215"/>
      <c r="AG65" s="215" t="s">
        <v>238</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2" x14ac:dyDescent="0.25">
      <c r="A66" s="222"/>
      <c r="B66" s="223"/>
      <c r="C66" s="254" t="s">
        <v>339</v>
      </c>
      <c r="D66" s="241"/>
      <c r="E66" s="241"/>
      <c r="F66" s="241"/>
      <c r="G66" s="241"/>
      <c r="H66" s="225"/>
      <c r="I66" s="225"/>
      <c r="J66" s="225"/>
      <c r="K66" s="225"/>
      <c r="L66" s="225"/>
      <c r="M66" s="225"/>
      <c r="N66" s="224"/>
      <c r="O66" s="224"/>
      <c r="P66" s="224"/>
      <c r="Q66" s="224"/>
      <c r="R66" s="225"/>
      <c r="S66" s="225"/>
      <c r="T66" s="225"/>
      <c r="U66" s="225"/>
      <c r="V66" s="225"/>
      <c r="W66" s="225"/>
      <c r="X66" s="225"/>
      <c r="Y66" s="225"/>
      <c r="Z66" s="215"/>
      <c r="AA66" s="215"/>
      <c r="AB66" s="215"/>
      <c r="AC66" s="215"/>
      <c r="AD66" s="215"/>
      <c r="AE66" s="215"/>
      <c r="AF66" s="215"/>
      <c r="AG66" s="215" t="s">
        <v>240</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2" x14ac:dyDescent="0.25">
      <c r="A67" s="222"/>
      <c r="B67" s="223"/>
      <c r="C67" s="257" t="s">
        <v>340</v>
      </c>
      <c r="D67" s="251"/>
      <c r="E67" s="251"/>
      <c r="F67" s="251"/>
      <c r="G67" s="251"/>
      <c r="H67" s="225"/>
      <c r="I67" s="225"/>
      <c r="J67" s="225"/>
      <c r="K67" s="225"/>
      <c r="L67" s="225"/>
      <c r="M67" s="225"/>
      <c r="N67" s="224"/>
      <c r="O67" s="224"/>
      <c r="P67" s="224"/>
      <c r="Q67" s="224"/>
      <c r="R67" s="225"/>
      <c r="S67" s="225"/>
      <c r="T67" s="225"/>
      <c r="U67" s="225"/>
      <c r="V67" s="225"/>
      <c r="W67" s="225"/>
      <c r="X67" s="225"/>
      <c r="Y67" s="225"/>
      <c r="Z67" s="215"/>
      <c r="AA67" s="215"/>
      <c r="AB67" s="215"/>
      <c r="AC67" s="215"/>
      <c r="AD67" s="215"/>
      <c r="AE67" s="215"/>
      <c r="AF67" s="215"/>
      <c r="AG67" s="215" t="s">
        <v>245</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outlineLevel="1" x14ac:dyDescent="0.25">
      <c r="A68" s="244">
        <v>36</v>
      </c>
      <c r="B68" s="245" t="s">
        <v>341</v>
      </c>
      <c r="C68" s="256" t="s">
        <v>342</v>
      </c>
      <c r="D68" s="246" t="s">
        <v>311</v>
      </c>
      <c r="E68" s="247">
        <v>30.5</v>
      </c>
      <c r="F68" s="248"/>
      <c r="G68" s="249">
        <f>ROUND(E68*F68,2)</f>
        <v>0</v>
      </c>
      <c r="H68" s="248"/>
      <c r="I68" s="249">
        <f>ROUND(E68*H68,2)</f>
        <v>0</v>
      </c>
      <c r="J68" s="248"/>
      <c r="K68" s="249">
        <f>ROUND(E68*J68,2)</f>
        <v>0</v>
      </c>
      <c r="L68" s="249">
        <v>21</v>
      </c>
      <c r="M68" s="249">
        <f>G68*(1+L68/100)</f>
        <v>0</v>
      </c>
      <c r="N68" s="247">
        <v>8.0000000000000007E-5</v>
      </c>
      <c r="O68" s="247">
        <f>ROUND(E68*N68,2)</f>
        <v>0</v>
      </c>
      <c r="P68" s="247">
        <v>0</v>
      </c>
      <c r="Q68" s="247">
        <f>ROUND(E68*P68,2)</f>
        <v>0</v>
      </c>
      <c r="R68" s="249" t="s">
        <v>343</v>
      </c>
      <c r="S68" s="249" t="s">
        <v>235</v>
      </c>
      <c r="T68" s="250" t="s">
        <v>235</v>
      </c>
      <c r="U68" s="225">
        <v>0.18</v>
      </c>
      <c r="V68" s="225">
        <f>ROUND(E68*U68,2)</f>
        <v>5.49</v>
      </c>
      <c r="W68" s="225"/>
      <c r="X68" s="225" t="s">
        <v>236</v>
      </c>
      <c r="Y68" s="225" t="s">
        <v>237</v>
      </c>
      <c r="Z68" s="215"/>
      <c r="AA68" s="215"/>
      <c r="AB68" s="215"/>
      <c r="AC68" s="215"/>
      <c r="AD68" s="215"/>
      <c r="AE68" s="215"/>
      <c r="AF68" s="215"/>
      <c r="AG68" s="215" t="s">
        <v>238</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outlineLevel="1" x14ac:dyDescent="0.25">
      <c r="A69" s="234">
        <v>37</v>
      </c>
      <c r="B69" s="235" t="s">
        <v>344</v>
      </c>
      <c r="C69" s="253" t="s">
        <v>345</v>
      </c>
      <c r="D69" s="236" t="s">
        <v>273</v>
      </c>
      <c r="E69" s="237">
        <v>6.09</v>
      </c>
      <c r="F69" s="238"/>
      <c r="G69" s="239">
        <f>ROUND(E69*F69,2)</f>
        <v>0</v>
      </c>
      <c r="H69" s="238"/>
      <c r="I69" s="239">
        <f>ROUND(E69*H69,2)</f>
        <v>0</v>
      </c>
      <c r="J69" s="238"/>
      <c r="K69" s="239">
        <f>ROUND(E69*J69,2)</f>
        <v>0</v>
      </c>
      <c r="L69" s="239">
        <v>21</v>
      </c>
      <c r="M69" s="239">
        <f>G69*(1+L69/100)</f>
        <v>0</v>
      </c>
      <c r="N69" s="237">
        <v>9.3579999999999997E-2</v>
      </c>
      <c r="O69" s="237">
        <f>ROUND(E69*N69,2)</f>
        <v>0.56999999999999995</v>
      </c>
      <c r="P69" s="237">
        <v>0</v>
      </c>
      <c r="Q69" s="237">
        <f>ROUND(E69*P69,2)</f>
        <v>0</v>
      </c>
      <c r="R69" s="239" t="s">
        <v>269</v>
      </c>
      <c r="S69" s="239" t="s">
        <v>235</v>
      </c>
      <c r="T69" s="240" t="s">
        <v>235</v>
      </c>
      <c r="U69" s="225">
        <v>0.66600000000000004</v>
      </c>
      <c r="V69" s="225">
        <f>ROUND(E69*U69,2)</f>
        <v>4.0599999999999996</v>
      </c>
      <c r="W69" s="225"/>
      <c r="X69" s="225" t="s">
        <v>236</v>
      </c>
      <c r="Y69" s="225" t="s">
        <v>237</v>
      </c>
      <c r="Z69" s="215"/>
      <c r="AA69" s="215"/>
      <c r="AB69" s="215"/>
      <c r="AC69" s="215"/>
      <c r="AD69" s="215"/>
      <c r="AE69" s="215"/>
      <c r="AF69" s="215"/>
      <c r="AG69" s="215" t="s">
        <v>238</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2" x14ac:dyDescent="0.25">
      <c r="A70" s="222"/>
      <c r="B70" s="223"/>
      <c r="C70" s="254" t="s">
        <v>346</v>
      </c>
      <c r="D70" s="241"/>
      <c r="E70" s="241"/>
      <c r="F70" s="241"/>
      <c r="G70" s="241"/>
      <c r="H70" s="225"/>
      <c r="I70" s="225"/>
      <c r="J70" s="225"/>
      <c r="K70" s="225"/>
      <c r="L70" s="225"/>
      <c r="M70" s="225"/>
      <c r="N70" s="224"/>
      <c r="O70" s="224"/>
      <c r="P70" s="224"/>
      <c r="Q70" s="224"/>
      <c r="R70" s="225"/>
      <c r="S70" s="225"/>
      <c r="T70" s="225"/>
      <c r="U70" s="225"/>
      <c r="V70" s="225"/>
      <c r="W70" s="225"/>
      <c r="X70" s="225"/>
      <c r="Y70" s="225"/>
      <c r="Z70" s="215"/>
      <c r="AA70" s="215"/>
      <c r="AB70" s="215"/>
      <c r="AC70" s="215"/>
      <c r="AD70" s="215"/>
      <c r="AE70" s="215"/>
      <c r="AF70" s="215"/>
      <c r="AG70" s="215" t="s">
        <v>240</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1" x14ac:dyDescent="0.25">
      <c r="A71" s="234">
        <v>38</v>
      </c>
      <c r="B71" s="235" t="s">
        <v>347</v>
      </c>
      <c r="C71" s="253" t="s">
        <v>348</v>
      </c>
      <c r="D71" s="236" t="s">
        <v>311</v>
      </c>
      <c r="E71" s="237">
        <v>56</v>
      </c>
      <c r="F71" s="238"/>
      <c r="G71" s="239">
        <f>ROUND(E71*F71,2)</f>
        <v>0</v>
      </c>
      <c r="H71" s="238"/>
      <c r="I71" s="239">
        <f>ROUND(E71*H71,2)</f>
        <v>0</v>
      </c>
      <c r="J71" s="238"/>
      <c r="K71" s="239">
        <f>ROUND(E71*J71,2)</f>
        <v>0</v>
      </c>
      <c r="L71" s="239">
        <v>21</v>
      </c>
      <c r="M71" s="239">
        <f>G71*(1+L71/100)</f>
        <v>0</v>
      </c>
      <c r="N71" s="237">
        <v>1E-3</v>
      </c>
      <c r="O71" s="237">
        <f>ROUND(E71*N71,2)</f>
        <v>0.06</v>
      </c>
      <c r="P71" s="237">
        <v>0</v>
      </c>
      <c r="Q71" s="237">
        <f>ROUND(E71*P71,2)</f>
        <v>0</v>
      </c>
      <c r="R71" s="239" t="s">
        <v>269</v>
      </c>
      <c r="S71" s="239" t="s">
        <v>235</v>
      </c>
      <c r="T71" s="240" t="s">
        <v>235</v>
      </c>
      <c r="U71" s="225">
        <v>8.5999999999999993E-2</v>
      </c>
      <c r="V71" s="225">
        <f>ROUND(E71*U71,2)</f>
        <v>4.82</v>
      </c>
      <c r="W71" s="225"/>
      <c r="X71" s="225" t="s">
        <v>236</v>
      </c>
      <c r="Y71" s="225" t="s">
        <v>237</v>
      </c>
      <c r="Z71" s="215"/>
      <c r="AA71" s="215"/>
      <c r="AB71" s="215"/>
      <c r="AC71" s="215"/>
      <c r="AD71" s="215"/>
      <c r="AE71" s="215"/>
      <c r="AF71" s="215"/>
      <c r="AG71" s="215" t="s">
        <v>238</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2" x14ac:dyDescent="0.25">
      <c r="A72" s="222"/>
      <c r="B72" s="223"/>
      <c r="C72" s="254" t="s">
        <v>339</v>
      </c>
      <c r="D72" s="241"/>
      <c r="E72" s="241"/>
      <c r="F72" s="241"/>
      <c r="G72" s="241"/>
      <c r="H72" s="225"/>
      <c r="I72" s="225"/>
      <c r="J72" s="225"/>
      <c r="K72" s="225"/>
      <c r="L72" s="225"/>
      <c r="M72" s="225"/>
      <c r="N72" s="224"/>
      <c r="O72" s="224"/>
      <c r="P72" s="224"/>
      <c r="Q72" s="224"/>
      <c r="R72" s="225"/>
      <c r="S72" s="225"/>
      <c r="T72" s="225"/>
      <c r="U72" s="225"/>
      <c r="V72" s="225"/>
      <c r="W72" s="225"/>
      <c r="X72" s="225"/>
      <c r="Y72" s="225"/>
      <c r="Z72" s="215"/>
      <c r="AA72" s="215"/>
      <c r="AB72" s="215"/>
      <c r="AC72" s="215"/>
      <c r="AD72" s="215"/>
      <c r="AE72" s="215"/>
      <c r="AF72" s="215"/>
      <c r="AG72" s="215" t="s">
        <v>240</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outlineLevel="2" x14ac:dyDescent="0.25">
      <c r="A73" s="222"/>
      <c r="B73" s="223"/>
      <c r="C73" s="257" t="s">
        <v>349</v>
      </c>
      <c r="D73" s="251"/>
      <c r="E73" s="251"/>
      <c r="F73" s="251"/>
      <c r="G73" s="251"/>
      <c r="H73" s="225"/>
      <c r="I73" s="225"/>
      <c r="J73" s="225"/>
      <c r="K73" s="225"/>
      <c r="L73" s="225"/>
      <c r="M73" s="225"/>
      <c r="N73" s="224"/>
      <c r="O73" s="224"/>
      <c r="P73" s="224"/>
      <c r="Q73" s="224"/>
      <c r="R73" s="225"/>
      <c r="S73" s="225"/>
      <c r="T73" s="225"/>
      <c r="U73" s="225"/>
      <c r="V73" s="225"/>
      <c r="W73" s="225"/>
      <c r="X73" s="225"/>
      <c r="Y73" s="225"/>
      <c r="Z73" s="215"/>
      <c r="AA73" s="215"/>
      <c r="AB73" s="215"/>
      <c r="AC73" s="215"/>
      <c r="AD73" s="215"/>
      <c r="AE73" s="215"/>
      <c r="AF73" s="215"/>
      <c r="AG73" s="215" t="s">
        <v>245</v>
      </c>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ht="40.799999999999997" outlineLevel="1" x14ac:dyDescent="0.25">
      <c r="A74" s="234">
        <v>39</v>
      </c>
      <c r="B74" s="235" t="s">
        <v>350</v>
      </c>
      <c r="C74" s="253" t="s">
        <v>351</v>
      </c>
      <c r="D74" s="236" t="s">
        <v>273</v>
      </c>
      <c r="E74" s="237">
        <v>49.578000000000003</v>
      </c>
      <c r="F74" s="238"/>
      <c r="G74" s="239">
        <f>ROUND(E74*F74,2)</f>
        <v>0</v>
      </c>
      <c r="H74" s="238"/>
      <c r="I74" s="239">
        <f>ROUND(E74*H74,2)</f>
        <v>0</v>
      </c>
      <c r="J74" s="238"/>
      <c r="K74" s="239">
        <f>ROUND(E74*J74,2)</f>
        <v>0</v>
      </c>
      <c r="L74" s="239">
        <v>21</v>
      </c>
      <c r="M74" s="239">
        <f>G74*(1+L74/100)</f>
        <v>0</v>
      </c>
      <c r="N74" s="237">
        <v>0.10106</v>
      </c>
      <c r="O74" s="237">
        <f>ROUND(E74*N74,2)</f>
        <v>5.01</v>
      </c>
      <c r="P74" s="237">
        <v>0</v>
      </c>
      <c r="Q74" s="237">
        <f>ROUND(E74*P74,2)</f>
        <v>0</v>
      </c>
      <c r="R74" s="239" t="s">
        <v>269</v>
      </c>
      <c r="S74" s="239" t="s">
        <v>235</v>
      </c>
      <c r="T74" s="240" t="s">
        <v>235</v>
      </c>
      <c r="U74" s="225">
        <v>0.50627999999999995</v>
      </c>
      <c r="V74" s="225">
        <f>ROUND(E74*U74,2)</f>
        <v>25.1</v>
      </c>
      <c r="W74" s="225"/>
      <c r="X74" s="225" t="s">
        <v>236</v>
      </c>
      <c r="Y74" s="225" t="s">
        <v>237</v>
      </c>
      <c r="Z74" s="215"/>
      <c r="AA74" s="215"/>
      <c r="AB74" s="215"/>
      <c r="AC74" s="215"/>
      <c r="AD74" s="215"/>
      <c r="AE74" s="215"/>
      <c r="AF74" s="215"/>
      <c r="AG74" s="215" t="s">
        <v>238</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ht="21" outlineLevel="2" x14ac:dyDescent="0.25">
      <c r="A75" s="222"/>
      <c r="B75" s="223"/>
      <c r="C75" s="254" t="s">
        <v>352</v>
      </c>
      <c r="D75" s="241"/>
      <c r="E75" s="241"/>
      <c r="F75" s="241"/>
      <c r="G75" s="241"/>
      <c r="H75" s="225"/>
      <c r="I75" s="225"/>
      <c r="J75" s="225"/>
      <c r="K75" s="225"/>
      <c r="L75" s="225"/>
      <c r="M75" s="225"/>
      <c r="N75" s="224"/>
      <c r="O75" s="224"/>
      <c r="P75" s="224"/>
      <c r="Q75" s="224"/>
      <c r="R75" s="225"/>
      <c r="S75" s="225"/>
      <c r="T75" s="225"/>
      <c r="U75" s="225"/>
      <c r="V75" s="225"/>
      <c r="W75" s="225"/>
      <c r="X75" s="225"/>
      <c r="Y75" s="225"/>
      <c r="Z75" s="215"/>
      <c r="AA75" s="215"/>
      <c r="AB75" s="215"/>
      <c r="AC75" s="215"/>
      <c r="AD75" s="215"/>
      <c r="AE75" s="215"/>
      <c r="AF75" s="215"/>
      <c r="AG75" s="215" t="s">
        <v>240</v>
      </c>
      <c r="AH75" s="215"/>
      <c r="AI75" s="215"/>
      <c r="AJ75" s="215"/>
      <c r="AK75" s="215"/>
      <c r="AL75" s="215"/>
      <c r="AM75" s="215"/>
      <c r="AN75" s="215"/>
      <c r="AO75" s="215"/>
      <c r="AP75" s="215"/>
      <c r="AQ75" s="215"/>
      <c r="AR75" s="215"/>
      <c r="AS75" s="215"/>
      <c r="AT75" s="215"/>
      <c r="AU75" s="215"/>
      <c r="AV75" s="215"/>
      <c r="AW75" s="215"/>
      <c r="AX75" s="215"/>
      <c r="AY75" s="215"/>
      <c r="AZ75" s="215"/>
      <c r="BA75" s="242" t="str">
        <f>C75</f>
        <v>jednoduché nebo příčky zděné do svislé dřevěné, cihelné, betonové nebo ocelové konstrukce na jakoukoliv maltu vápenocementovou (MVC) nebo cementovou (MC),</v>
      </c>
      <c r="BB75" s="215"/>
      <c r="BC75" s="215"/>
      <c r="BD75" s="215"/>
      <c r="BE75" s="215"/>
      <c r="BF75" s="215"/>
      <c r="BG75" s="215"/>
      <c r="BH75" s="215"/>
    </row>
    <row r="76" spans="1:60" outlineLevel="1" x14ac:dyDescent="0.25">
      <c r="A76" s="234">
        <v>40</v>
      </c>
      <c r="B76" s="235" t="s">
        <v>353</v>
      </c>
      <c r="C76" s="253" t="s">
        <v>354</v>
      </c>
      <c r="D76" s="236" t="s">
        <v>305</v>
      </c>
      <c r="E76" s="237">
        <v>4</v>
      </c>
      <c r="F76" s="238"/>
      <c r="G76" s="239">
        <f>ROUND(E76*F76,2)</f>
        <v>0</v>
      </c>
      <c r="H76" s="238"/>
      <c r="I76" s="239">
        <f>ROUND(E76*H76,2)</f>
        <v>0</v>
      </c>
      <c r="J76" s="238"/>
      <c r="K76" s="239">
        <f>ROUND(E76*J76,2)</f>
        <v>0</v>
      </c>
      <c r="L76" s="239">
        <v>21</v>
      </c>
      <c r="M76" s="239">
        <f>G76*(1+L76/100)</f>
        <v>0</v>
      </c>
      <c r="N76" s="237">
        <v>2.2880000000000001E-2</v>
      </c>
      <c r="O76" s="237">
        <f>ROUND(E76*N76,2)</f>
        <v>0.09</v>
      </c>
      <c r="P76" s="237">
        <v>0</v>
      </c>
      <c r="Q76" s="237">
        <f>ROUND(E76*P76,2)</f>
        <v>0</v>
      </c>
      <c r="R76" s="239" t="s">
        <v>269</v>
      </c>
      <c r="S76" s="239" t="s">
        <v>235</v>
      </c>
      <c r="T76" s="240" t="s">
        <v>235</v>
      </c>
      <c r="U76" s="225">
        <v>0.3175</v>
      </c>
      <c r="V76" s="225">
        <f>ROUND(E76*U76,2)</f>
        <v>1.27</v>
      </c>
      <c r="W76" s="225"/>
      <c r="X76" s="225" t="s">
        <v>236</v>
      </c>
      <c r="Y76" s="225" t="s">
        <v>237</v>
      </c>
      <c r="Z76" s="215"/>
      <c r="AA76" s="215"/>
      <c r="AB76" s="215"/>
      <c r="AC76" s="215"/>
      <c r="AD76" s="215"/>
      <c r="AE76" s="215"/>
      <c r="AF76" s="215"/>
      <c r="AG76" s="215" t="s">
        <v>238</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outlineLevel="2" x14ac:dyDescent="0.25">
      <c r="A77" s="222"/>
      <c r="B77" s="223"/>
      <c r="C77" s="255" t="s">
        <v>355</v>
      </c>
      <c r="D77" s="243"/>
      <c r="E77" s="243"/>
      <c r="F77" s="243"/>
      <c r="G77" s="243"/>
      <c r="H77" s="225"/>
      <c r="I77" s="225"/>
      <c r="J77" s="225"/>
      <c r="K77" s="225"/>
      <c r="L77" s="225"/>
      <c r="M77" s="225"/>
      <c r="N77" s="224"/>
      <c r="O77" s="224"/>
      <c r="P77" s="224"/>
      <c r="Q77" s="224"/>
      <c r="R77" s="225"/>
      <c r="S77" s="225"/>
      <c r="T77" s="225"/>
      <c r="U77" s="225"/>
      <c r="V77" s="225"/>
      <c r="W77" s="225"/>
      <c r="X77" s="225"/>
      <c r="Y77" s="225"/>
      <c r="Z77" s="215"/>
      <c r="AA77" s="215"/>
      <c r="AB77" s="215"/>
      <c r="AC77" s="215"/>
      <c r="AD77" s="215"/>
      <c r="AE77" s="215"/>
      <c r="AF77" s="215"/>
      <c r="AG77" s="215" t="s">
        <v>245</v>
      </c>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outlineLevel="1" x14ac:dyDescent="0.25">
      <c r="A78" s="244">
        <v>41</v>
      </c>
      <c r="B78" s="245" t="s">
        <v>356</v>
      </c>
      <c r="C78" s="256" t="s">
        <v>357</v>
      </c>
      <c r="D78" s="246" t="s">
        <v>305</v>
      </c>
      <c r="E78" s="247">
        <v>12</v>
      </c>
      <c r="F78" s="248"/>
      <c r="G78" s="249">
        <f>ROUND(E78*F78,2)</f>
        <v>0</v>
      </c>
      <c r="H78" s="248"/>
      <c r="I78" s="249">
        <f>ROUND(E78*H78,2)</f>
        <v>0</v>
      </c>
      <c r="J78" s="248"/>
      <c r="K78" s="249">
        <f>ROUND(E78*J78,2)</f>
        <v>0</v>
      </c>
      <c r="L78" s="249">
        <v>21</v>
      </c>
      <c r="M78" s="249">
        <f>G78*(1+L78/100)</f>
        <v>0</v>
      </c>
      <c r="N78" s="247">
        <v>0.11676</v>
      </c>
      <c r="O78" s="247">
        <f>ROUND(E78*N78,2)</f>
        <v>1.4</v>
      </c>
      <c r="P78" s="247">
        <v>0</v>
      </c>
      <c r="Q78" s="247">
        <f>ROUND(E78*P78,2)</f>
        <v>0</v>
      </c>
      <c r="R78" s="249" t="s">
        <v>269</v>
      </c>
      <c r="S78" s="249" t="s">
        <v>235</v>
      </c>
      <c r="T78" s="250" t="s">
        <v>235</v>
      </c>
      <c r="U78" s="225">
        <v>0.46500000000000002</v>
      </c>
      <c r="V78" s="225">
        <f>ROUND(E78*U78,2)</f>
        <v>5.58</v>
      </c>
      <c r="W78" s="225"/>
      <c r="X78" s="225" t="s">
        <v>236</v>
      </c>
      <c r="Y78" s="225" t="s">
        <v>237</v>
      </c>
      <c r="Z78" s="215"/>
      <c r="AA78" s="215"/>
      <c r="AB78" s="215"/>
      <c r="AC78" s="215"/>
      <c r="AD78" s="215"/>
      <c r="AE78" s="215"/>
      <c r="AF78" s="215"/>
      <c r="AG78" s="215" t="s">
        <v>238</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4">
        <v>42</v>
      </c>
      <c r="B79" s="245" t="s">
        <v>358</v>
      </c>
      <c r="C79" s="256" t="s">
        <v>359</v>
      </c>
      <c r="D79" s="246" t="s">
        <v>305</v>
      </c>
      <c r="E79" s="247">
        <v>18</v>
      </c>
      <c r="F79" s="248"/>
      <c r="G79" s="249">
        <f>ROUND(E79*F79,2)</f>
        <v>0</v>
      </c>
      <c r="H79" s="248"/>
      <c r="I79" s="249">
        <f>ROUND(E79*H79,2)</f>
        <v>0</v>
      </c>
      <c r="J79" s="248"/>
      <c r="K79" s="249">
        <f>ROUND(E79*J79,2)</f>
        <v>0</v>
      </c>
      <c r="L79" s="249">
        <v>21</v>
      </c>
      <c r="M79" s="249">
        <f>G79*(1+L79/100)</f>
        <v>0</v>
      </c>
      <c r="N79" s="247">
        <v>5.4219999999999997E-2</v>
      </c>
      <c r="O79" s="247">
        <f>ROUND(E79*N79,2)</f>
        <v>0.98</v>
      </c>
      <c r="P79" s="247">
        <v>0</v>
      </c>
      <c r="Q79" s="247">
        <f>ROUND(E79*P79,2)</f>
        <v>0</v>
      </c>
      <c r="R79" s="249" t="s">
        <v>269</v>
      </c>
      <c r="S79" s="249" t="s">
        <v>235</v>
      </c>
      <c r="T79" s="250" t="s">
        <v>235</v>
      </c>
      <c r="U79" s="225">
        <v>0.26</v>
      </c>
      <c r="V79" s="225">
        <f>ROUND(E79*U79,2)</f>
        <v>4.68</v>
      </c>
      <c r="W79" s="225"/>
      <c r="X79" s="225" t="s">
        <v>236</v>
      </c>
      <c r="Y79" s="225" t="s">
        <v>237</v>
      </c>
      <c r="Z79" s="215"/>
      <c r="AA79" s="215"/>
      <c r="AB79" s="215"/>
      <c r="AC79" s="215"/>
      <c r="AD79" s="215"/>
      <c r="AE79" s="215"/>
      <c r="AF79" s="215"/>
      <c r="AG79" s="215" t="s">
        <v>238</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44">
        <v>43</v>
      </c>
      <c r="B80" s="245" t="s">
        <v>360</v>
      </c>
      <c r="C80" s="256" t="s">
        <v>361</v>
      </c>
      <c r="D80" s="246" t="s">
        <v>305</v>
      </c>
      <c r="E80" s="247">
        <v>8</v>
      </c>
      <c r="F80" s="248"/>
      <c r="G80" s="249">
        <f>ROUND(E80*F80,2)</f>
        <v>0</v>
      </c>
      <c r="H80" s="248"/>
      <c r="I80" s="249">
        <f>ROUND(E80*H80,2)</f>
        <v>0</v>
      </c>
      <c r="J80" s="248"/>
      <c r="K80" s="249">
        <f>ROUND(E80*J80,2)</f>
        <v>0</v>
      </c>
      <c r="L80" s="249">
        <v>21</v>
      </c>
      <c r="M80" s="249">
        <f>G80*(1+L80/100)</f>
        <v>0</v>
      </c>
      <c r="N80" s="247">
        <v>4.5289999999999997E-2</v>
      </c>
      <c r="O80" s="247">
        <f>ROUND(E80*N80,2)</f>
        <v>0.36</v>
      </c>
      <c r="P80" s="247">
        <v>0</v>
      </c>
      <c r="Q80" s="247">
        <f>ROUND(E80*P80,2)</f>
        <v>0</v>
      </c>
      <c r="R80" s="249" t="s">
        <v>269</v>
      </c>
      <c r="S80" s="249" t="s">
        <v>235</v>
      </c>
      <c r="T80" s="250" t="s">
        <v>235</v>
      </c>
      <c r="U80" s="225">
        <v>0.2525</v>
      </c>
      <c r="V80" s="225">
        <f>ROUND(E80*U80,2)</f>
        <v>2.02</v>
      </c>
      <c r="W80" s="225"/>
      <c r="X80" s="225" t="s">
        <v>236</v>
      </c>
      <c r="Y80" s="225" t="s">
        <v>237</v>
      </c>
      <c r="Z80" s="215"/>
      <c r="AA80" s="215"/>
      <c r="AB80" s="215"/>
      <c r="AC80" s="215"/>
      <c r="AD80" s="215"/>
      <c r="AE80" s="215"/>
      <c r="AF80" s="215"/>
      <c r="AG80" s="215" t="s">
        <v>238</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outlineLevel="1" x14ac:dyDescent="0.25">
      <c r="A81" s="244">
        <v>44</v>
      </c>
      <c r="B81" s="245" t="s">
        <v>362</v>
      </c>
      <c r="C81" s="256" t="s">
        <v>363</v>
      </c>
      <c r="D81" s="246" t="s">
        <v>305</v>
      </c>
      <c r="E81" s="247">
        <v>12</v>
      </c>
      <c r="F81" s="248"/>
      <c r="G81" s="249">
        <f>ROUND(E81*F81,2)</f>
        <v>0</v>
      </c>
      <c r="H81" s="248"/>
      <c r="I81" s="249">
        <f>ROUND(E81*H81,2)</f>
        <v>0</v>
      </c>
      <c r="J81" s="248"/>
      <c r="K81" s="249">
        <f>ROUND(E81*J81,2)</f>
        <v>0</v>
      </c>
      <c r="L81" s="249">
        <v>21</v>
      </c>
      <c r="M81" s="249">
        <f>G81*(1+L81/100)</f>
        <v>0</v>
      </c>
      <c r="N81" s="247">
        <v>3.637E-2</v>
      </c>
      <c r="O81" s="247">
        <f>ROUND(E81*N81,2)</f>
        <v>0.44</v>
      </c>
      <c r="P81" s="247">
        <v>0</v>
      </c>
      <c r="Q81" s="247">
        <f>ROUND(E81*P81,2)</f>
        <v>0</v>
      </c>
      <c r="R81" s="249" t="s">
        <v>269</v>
      </c>
      <c r="S81" s="249" t="s">
        <v>235</v>
      </c>
      <c r="T81" s="250" t="s">
        <v>235</v>
      </c>
      <c r="U81" s="225">
        <v>0.245</v>
      </c>
      <c r="V81" s="225">
        <f>ROUND(E81*U81,2)</f>
        <v>2.94</v>
      </c>
      <c r="W81" s="225"/>
      <c r="X81" s="225" t="s">
        <v>236</v>
      </c>
      <c r="Y81" s="225" t="s">
        <v>237</v>
      </c>
      <c r="Z81" s="215"/>
      <c r="AA81" s="215"/>
      <c r="AB81" s="215"/>
      <c r="AC81" s="215"/>
      <c r="AD81" s="215"/>
      <c r="AE81" s="215"/>
      <c r="AF81" s="215"/>
      <c r="AG81" s="215" t="s">
        <v>238</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outlineLevel="1" x14ac:dyDescent="0.25">
      <c r="A82" s="234">
        <v>45</v>
      </c>
      <c r="B82" s="235" t="s">
        <v>364</v>
      </c>
      <c r="C82" s="253" t="s">
        <v>365</v>
      </c>
      <c r="D82" s="236" t="s">
        <v>233</v>
      </c>
      <c r="E82" s="237">
        <v>1.1812499999999999</v>
      </c>
      <c r="F82" s="238"/>
      <c r="G82" s="239">
        <f>ROUND(E82*F82,2)</f>
        <v>0</v>
      </c>
      <c r="H82" s="238"/>
      <c r="I82" s="239">
        <f>ROUND(E82*H82,2)</f>
        <v>0</v>
      </c>
      <c r="J82" s="238"/>
      <c r="K82" s="239">
        <f>ROUND(E82*J82,2)</f>
        <v>0</v>
      </c>
      <c r="L82" s="239">
        <v>21</v>
      </c>
      <c r="M82" s="239">
        <f>G82*(1+L82/100)</f>
        <v>0</v>
      </c>
      <c r="N82" s="237">
        <v>2.53999</v>
      </c>
      <c r="O82" s="237">
        <f>ROUND(E82*N82,2)</f>
        <v>3</v>
      </c>
      <c r="P82" s="237">
        <v>0</v>
      </c>
      <c r="Q82" s="237">
        <f>ROUND(E82*P82,2)</f>
        <v>0</v>
      </c>
      <c r="R82" s="239" t="s">
        <v>269</v>
      </c>
      <c r="S82" s="239" t="s">
        <v>235</v>
      </c>
      <c r="T82" s="240" t="s">
        <v>235</v>
      </c>
      <c r="U82" s="225">
        <v>2.3039999999999998</v>
      </c>
      <c r="V82" s="225">
        <f>ROUND(E82*U82,2)</f>
        <v>2.72</v>
      </c>
      <c r="W82" s="225"/>
      <c r="X82" s="225" t="s">
        <v>236</v>
      </c>
      <c r="Y82" s="225" t="s">
        <v>237</v>
      </c>
      <c r="Z82" s="215"/>
      <c r="AA82" s="215"/>
      <c r="AB82" s="215"/>
      <c r="AC82" s="215"/>
      <c r="AD82" s="215"/>
      <c r="AE82" s="215"/>
      <c r="AF82" s="215"/>
      <c r="AG82" s="215" t="s">
        <v>238</v>
      </c>
      <c r="AH82" s="215"/>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row>
    <row r="83" spans="1:60" outlineLevel="2" x14ac:dyDescent="0.25">
      <c r="A83" s="222"/>
      <c r="B83" s="223"/>
      <c r="C83" s="254" t="s">
        <v>366</v>
      </c>
      <c r="D83" s="241"/>
      <c r="E83" s="241"/>
      <c r="F83" s="241"/>
      <c r="G83" s="241"/>
      <c r="H83" s="225"/>
      <c r="I83" s="225"/>
      <c r="J83" s="225"/>
      <c r="K83" s="225"/>
      <c r="L83" s="225"/>
      <c r="M83" s="225"/>
      <c r="N83" s="224"/>
      <c r="O83" s="224"/>
      <c r="P83" s="224"/>
      <c r="Q83" s="224"/>
      <c r="R83" s="225"/>
      <c r="S83" s="225"/>
      <c r="T83" s="225"/>
      <c r="U83" s="225"/>
      <c r="V83" s="225"/>
      <c r="W83" s="225"/>
      <c r="X83" s="225"/>
      <c r="Y83" s="225"/>
      <c r="Z83" s="215"/>
      <c r="AA83" s="215"/>
      <c r="AB83" s="215"/>
      <c r="AC83" s="215"/>
      <c r="AD83" s="215"/>
      <c r="AE83" s="215"/>
      <c r="AF83" s="215"/>
      <c r="AG83" s="215" t="s">
        <v>240</v>
      </c>
      <c r="AH83" s="215"/>
      <c r="AI83" s="215"/>
      <c r="AJ83" s="215"/>
      <c r="AK83" s="215"/>
      <c r="AL83" s="215"/>
      <c r="AM83" s="215"/>
      <c r="AN83" s="215"/>
      <c r="AO83" s="215"/>
      <c r="AP83" s="215"/>
      <c r="AQ83" s="215"/>
      <c r="AR83" s="215"/>
      <c r="AS83" s="215"/>
      <c r="AT83" s="215"/>
      <c r="AU83" s="215"/>
      <c r="AV83" s="215"/>
      <c r="AW83" s="215"/>
      <c r="AX83" s="215"/>
      <c r="AY83" s="215"/>
      <c r="AZ83" s="215"/>
      <c r="BA83" s="242" t="str">
        <f>C83</f>
        <v>táhel, rámových stojek, vzpěr (bez výztuže), s pomocným lešením o výšce podlahy do 1,90 m a pro zatížení do 1,5 kPa,</v>
      </c>
      <c r="BB83" s="215"/>
      <c r="BC83" s="215"/>
      <c r="BD83" s="215"/>
      <c r="BE83" s="215"/>
      <c r="BF83" s="215"/>
      <c r="BG83" s="215"/>
      <c r="BH83" s="215"/>
    </row>
    <row r="84" spans="1:60" outlineLevel="1" x14ac:dyDescent="0.25">
      <c r="A84" s="234">
        <v>46</v>
      </c>
      <c r="B84" s="235" t="s">
        <v>367</v>
      </c>
      <c r="C84" s="253" t="s">
        <v>368</v>
      </c>
      <c r="D84" s="236" t="s">
        <v>273</v>
      </c>
      <c r="E84" s="237">
        <v>18.899999999999999</v>
      </c>
      <c r="F84" s="238"/>
      <c r="G84" s="239">
        <f>ROUND(E84*F84,2)</f>
        <v>0</v>
      </c>
      <c r="H84" s="238"/>
      <c r="I84" s="239">
        <f>ROUND(E84*H84,2)</f>
        <v>0</v>
      </c>
      <c r="J84" s="238"/>
      <c r="K84" s="239">
        <f>ROUND(E84*J84,2)</f>
        <v>0</v>
      </c>
      <c r="L84" s="239">
        <v>21</v>
      </c>
      <c r="M84" s="239">
        <f>G84*(1+L84/100)</f>
        <v>0</v>
      </c>
      <c r="N84" s="237">
        <v>3.807E-2</v>
      </c>
      <c r="O84" s="237">
        <f>ROUND(E84*N84,2)</f>
        <v>0.72</v>
      </c>
      <c r="P84" s="237">
        <v>0</v>
      </c>
      <c r="Q84" s="237">
        <f>ROUND(E84*P84,2)</f>
        <v>0</v>
      </c>
      <c r="R84" s="239" t="s">
        <v>269</v>
      </c>
      <c r="S84" s="239" t="s">
        <v>235</v>
      </c>
      <c r="T84" s="240" t="s">
        <v>235</v>
      </c>
      <c r="U84" s="225">
        <v>0.7</v>
      </c>
      <c r="V84" s="225">
        <f>ROUND(E84*U84,2)</f>
        <v>13.23</v>
      </c>
      <c r="W84" s="225"/>
      <c r="X84" s="225" t="s">
        <v>236</v>
      </c>
      <c r="Y84" s="225" t="s">
        <v>237</v>
      </c>
      <c r="Z84" s="215"/>
      <c r="AA84" s="215"/>
      <c r="AB84" s="215"/>
      <c r="AC84" s="215"/>
      <c r="AD84" s="215"/>
      <c r="AE84" s="215"/>
      <c r="AF84" s="215"/>
      <c r="AG84" s="215" t="s">
        <v>238</v>
      </c>
      <c r="AH84" s="215"/>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row>
    <row r="85" spans="1:60" outlineLevel="2" x14ac:dyDescent="0.25">
      <c r="A85" s="222"/>
      <c r="B85" s="223"/>
      <c r="C85" s="254" t="s">
        <v>369</v>
      </c>
      <c r="D85" s="241"/>
      <c r="E85" s="241"/>
      <c r="F85" s="241"/>
      <c r="G85" s="241"/>
      <c r="H85" s="225"/>
      <c r="I85" s="225"/>
      <c r="J85" s="225"/>
      <c r="K85" s="225"/>
      <c r="L85" s="225"/>
      <c r="M85" s="225"/>
      <c r="N85" s="224"/>
      <c r="O85" s="224"/>
      <c r="P85" s="224"/>
      <c r="Q85" s="224"/>
      <c r="R85" s="225"/>
      <c r="S85" s="225"/>
      <c r="T85" s="225"/>
      <c r="U85" s="225"/>
      <c r="V85" s="225"/>
      <c r="W85" s="225"/>
      <c r="X85" s="225"/>
      <c r="Y85" s="225"/>
      <c r="Z85" s="215"/>
      <c r="AA85" s="215"/>
      <c r="AB85" s="215"/>
      <c r="AC85" s="215"/>
      <c r="AD85" s="215"/>
      <c r="AE85" s="215"/>
      <c r="AF85" s="215"/>
      <c r="AG85" s="215" t="s">
        <v>240</v>
      </c>
      <c r="AH85" s="215"/>
      <c r="AI85" s="215"/>
      <c r="AJ85" s="215"/>
      <c r="AK85" s="215"/>
      <c r="AL85" s="215"/>
      <c r="AM85" s="215"/>
      <c r="AN85" s="215"/>
      <c r="AO85" s="215"/>
      <c r="AP85" s="215"/>
      <c r="AQ85" s="215"/>
      <c r="AR85" s="215"/>
      <c r="AS85" s="215"/>
      <c r="AT85" s="215"/>
      <c r="AU85" s="215"/>
      <c r="AV85" s="215"/>
      <c r="AW85" s="215"/>
      <c r="AX85" s="215"/>
      <c r="AY85" s="215"/>
      <c r="AZ85" s="215"/>
      <c r="BA85" s="242" t="str">
        <f>C85</f>
        <v>(pilířů), rámových stojek, táhel nebo vzpěr svislých nebo šikmých (odkloněných) o výšce do 4 m včetně vzepření</v>
      </c>
      <c r="BB85" s="215"/>
      <c r="BC85" s="215"/>
      <c r="BD85" s="215"/>
      <c r="BE85" s="215"/>
      <c r="BF85" s="215"/>
      <c r="BG85" s="215"/>
      <c r="BH85" s="215"/>
    </row>
    <row r="86" spans="1:60" outlineLevel="1" x14ac:dyDescent="0.25">
      <c r="A86" s="234">
        <v>47</v>
      </c>
      <c r="B86" s="235" t="s">
        <v>370</v>
      </c>
      <c r="C86" s="253" t="s">
        <v>371</v>
      </c>
      <c r="D86" s="236" t="s">
        <v>273</v>
      </c>
      <c r="E86" s="237">
        <v>18.899999999999999</v>
      </c>
      <c r="F86" s="238"/>
      <c r="G86" s="239">
        <f>ROUND(E86*F86,2)</f>
        <v>0</v>
      </c>
      <c r="H86" s="238"/>
      <c r="I86" s="239">
        <f>ROUND(E86*H86,2)</f>
        <v>0</v>
      </c>
      <c r="J86" s="238"/>
      <c r="K86" s="239">
        <f>ROUND(E86*J86,2)</f>
        <v>0</v>
      </c>
      <c r="L86" s="239">
        <v>21</v>
      </c>
      <c r="M86" s="239">
        <f>G86*(1+L86/100)</f>
        <v>0</v>
      </c>
      <c r="N86" s="237">
        <v>0</v>
      </c>
      <c r="O86" s="237">
        <f>ROUND(E86*N86,2)</f>
        <v>0</v>
      </c>
      <c r="P86" s="237">
        <v>0</v>
      </c>
      <c r="Q86" s="237">
        <f>ROUND(E86*P86,2)</f>
        <v>0</v>
      </c>
      <c r="R86" s="239" t="s">
        <v>269</v>
      </c>
      <c r="S86" s="239" t="s">
        <v>235</v>
      </c>
      <c r="T86" s="240" t="s">
        <v>235</v>
      </c>
      <c r="U86" s="225">
        <v>0.3</v>
      </c>
      <c r="V86" s="225">
        <f>ROUND(E86*U86,2)</f>
        <v>5.67</v>
      </c>
      <c r="W86" s="225"/>
      <c r="X86" s="225" t="s">
        <v>236</v>
      </c>
      <c r="Y86" s="225" t="s">
        <v>237</v>
      </c>
      <c r="Z86" s="215"/>
      <c r="AA86" s="215"/>
      <c r="AB86" s="215"/>
      <c r="AC86" s="215"/>
      <c r="AD86" s="215"/>
      <c r="AE86" s="215"/>
      <c r="AF86" s="215"/>
      <c r="AG86" s="215" t="s">
        <v>238</v>
      </c>
      <c r="AH86" s="215"/>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row>
    <row r="87" spans="1:60" outlineLevel="2" x14ac:dyDescent="0.25">
      <c r="A87" s="222"/>
      <c r="B87" s="223"/>
      <c r="C87" s="254" t="s">
        <v>369</v>
      </c>
      <c r="D87" s="241"/>
      <c r="E87" s="241"/>
      <c r="F87" s="241"/>
      <c r="G87" s="241"/>
      <c r="H87" s="225"/>
      <c r="I87" s="225"/>
      <c r="J87" s="225"/>
      <c r="K87" s="225"/>
      <c r="L87" s="225"/>
      <c r="M87" s="225"/>
      <c r="N87" s="224"/>
      <c r="O87" s="224"/>
      <c r="P87" s="224"/>
      <c r="Q87" s="224"/>
      <c r="R87" s="225"/>
      <c r="S87" s="225"/>
      <c r="T87" s="225"/>
      <c r="U87" s="225"/>
      <c r="V87" s="225"/>
      <c r="W87" s="225"/>
      <c r="X87" s="225"/>
      <c r="Y87" s="225"/>
      <c r="Z87" s="215"/>
      <c r="AA87" s="215"/>
      <c r="AB87" s="215"/>
      <c r="AC87" s="215"/>
      <c r="AD87" s="215"/>
      <c r="AE87" s="215"/>
      <c r="AF87" s="215"/>
      <c r="AG87" s="215" t="s">
        <v>240</v>
      </c>
      <c r="AH87" s="215"/>
      <c r="AI87" s="215"/>
      <c r="AJ87" s="215"/>
      <c r="AK87" s="215"/>
      <c r="AL87" s="215"/>
      <c r="AM87" s="215"/>
      <c r="AN87" s="215"/>
      <c r="AO87" s="215"/>
      <c r="AP87" s="215"/>
      <c r="AQ87" s="215"/>
      <c r="AR87" s="215"/>
      <c r="AS87" s="215"/>
      <c r="AT87" s="215"/>
      <c r="AU87" s="215"/>
      <c r="AV87" s="215"/>
      <c r="AW87" s="215"/>
      <c r="AX87" s="215"/>
      <c r="AY87" s="215"/>
      <c r="AZ87" s="215"/>
      <c r="BA87" s="242" t="str">
        <f>C87</f>
        <v>(pilířů), rámových stojek, táhel nebo vzpěr svislých nebo šikmých (odkloněných) o výšce do 4 m včetně vzepření</v>
      </c>
      <c r="BB87" s="215"/>
      <c r="BC87" s="215"/>
      <c r="BD87" s="215"/>
      <c r="BE87" s="215"/>
      <c r="BF87" s="215"/>
      <c r="BG87" s="215"/>
      <c r="BH87" s="215"/>
    </row>
    <row r="88" spans="1:60" outlineLevel="1" x14ac:dyDescent="0.25">
      <c r="A88" s="244">
        <v>48</v>
      </c>
      <c r="B88" s="245" t="s">
        <v>372</v>
      </c>
      <c r="C88" s="256" t="s">
        <v>373</v>
      </c>
      <c r="D88" s="246" t="s">
        <v>273</v>
      </c>
      <c r="E88" s="247">
        <v>46.612499999999997</v>
      </c>
      <c r="F88" s="248"/>
      <c r="G88" s="249">
        <f>ROUND(E88*F88,2)</f>
        <v>0</v>
      </c>
      <c r="H88" s="248"/>
      <c r="I88" s="249">
        <f>ROUND(E88*H88,2)</f>
        <v>0</v>
      </c>
      <c r="J88" s="248"/>
      <c r="K88" s="249">
        <f>ROUND(E88*J88,2)</f>
        <v>0</v>
      </c>
      <c r="L88" s="249">
        <v>21</v>
      </c>
      <c r="M88" s="249">
        <f>G88*(1+L88/100)</f>
        <v>0</v>
      </c>
      <c r="N88" s="247">
        <v>8.5999999999999998E-4</v>
      </c>
      <c r="O88" s="247">
        <f>ROUND(E88*N88,2)</f>
        <v>0.04</v>
      </c>
      <c r="P88" s="247">
        <v>0</v>
      </c>
      <c r="Q88" s="247">
        <f>ROUND(E88*P88,2)</f>
        <v>0</v>
      </c>
      <c r="R88" s="249"/>
      <c r="S88" s="249" t="s">
        <v>374</v>
      </c>
      <c r="T88" s="250" t="s">
        <v>375</v>
      </c>
      <c r="U88" s="225">
        <v>0.06</v>
      </c>
      <c r="V88" s="225">
        <f>ROUND(E88*U88,2)</f>
        <v>2.8</v>
      </c>
      <c r="W88" s="225"/>
      <c r="X88" s="225" t="s">
        <v>236</v>
      </c>
      <c r="Y88" s="225" t="s">
        <v>237</v>
      </c>
      <c r="Z88" s="215"/>
      <c r="AA88" s="215"/>
      <c r="AB88" s="215"/>
      <c r="AC88" s="215"/>
      <c r="AD88" s="215"/>
      <c r="AE88" s="215"/>
      <c r="AF88" s="215"/>
      <c r="AG88" s="215" t="s">
        <v>238</v>
      </c>
      <c r="AH88" s="215"/>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row>
    <row r="89" spans="1:60" outlineLevel="1" x14ac:dyDescent="0.25">
      <c r="A89" s="244">
        <v>49</v>
      </c>
      <c r="B89" s="245" t="s">
        <v>376</v>
      </c>
      <c r="C89" s="256" t="s">
        <v>377</v>
      </c>
      <c r="D89" s="246" t="s">
        <v>311</v>
      </c>
      <c r="E89" s="247">
        <v>26</v>
      </c>
      <c r="F89" s="248"/>
      <c r="G89" s="249">
        <f>ROUND(E89*F89,2)</f>
        <v>0</v>
      </c>
      <c r="H89" s="248"/>
      <c r="I89" s="249">
        <f>ROUND(E89*H89,2)</f>
        <v>0</v>
      </c>
      <c r="J89" s="248"/>
      <c r="K89" s="249">
        <f>ROUND(E89*J89,2)</f>
        <v>0</v>
      </c>
      <c r="L89" s="249">
        <v>21</v>
      </c>
      <c r="M89" s="249">
        <f>G89*(1+L89/100)</f>
        <v>0</v>
      </c>
      <c r="N89" s="247">
        <v>4.4000000000000002E-4</v>
      </c>
      <c r="O89" s="247">
        <f>ROUND(E89*N89,2)</f>
        <v>0.01</v>
      </c>
      <c r="P89" s="247">
        <v>0</v>
      </c>
      <c r="Q89" s="247">
        <f>ROUND(E89*P89,2)</f>
        <v>0</v>
      </c>
      <c r="R89" s="249"/>
      <c r="S89" s="249" t="s">
        <v>374</v>
      </c>
      <c r="T89" s="250" t="s">
        <v>375</v>
      </c>
      <c r="U89" s="225">
        <v>0.15</v>
      </c>
      <c r="V89" s="225">
        <f>ROUND(E89*U89,2)</f>
        <v>3.9</v>
      </c>
      <c r="W89" s="225"/>
      <c r="X89" s="225" t="s">
        <v>236</v>
      </c>
      <c r="Y89" s="225" t="s">
        <v>237</v>
      </c>
      <c r="Z89" s="215"/>
      <c r="AA89" s="215"/>
      <c r="AB89" s="215"/>
      <c r="AC89" s="215"/>
      <c r="AD89" s="215"/>
      <c r="AE89" s="215"/>
      <c r="AF89" s="215"/>
      <c r="AG89" s="215" t="s">
        <v>238</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outlineLevel="1" x14ac:dyDescent="0.25">
      <c r="A90" s="244">
        <v>50</v>
      </c>
      <c r="B90" s="245" t="s">
        <v>378</v>
      </c>
      <c r="C90" s="256" t="s">
        <v>379</v>
      </c>
      <c r="D90" s="246" t="s">
        <v>311</v>
      </c>
      <c r="E90" s="247">
        <v>5</v>
      </c>
      <c r="F90" s="248"/>
      <c r="G90" s="249">
        <f>ROUND(E90*F90,2)</f>
        <v>0</v>
      </c>
      <c r="H90" s="248"/>
      <c r="I90" s="249">
        <f>ROUND(E90*H90,2)</f>
        <v>0</v>
      </c>
      <c r="J90" s="248"/>
      <c r="K90" s="249">
        <f>ROUND(E90*J90,2)</f>
        <v>0</v>
      </c>
      <c r="L90" s="249">
        <v>21</v>
      </c>
      <c r="M90" s="249">
        <f>G90*(1+L90/100)</f>
        <v>0</v>
      </c>
      <c r="N90" s="247">
        <v>3.8999999999999999E-4</v>
      </c>
      <c r="O90" s="247">
        <f>ROUND(E90*N90,2)</f>
        <v>0</v>
      </c>
      <c r="P90" s="247">
        <v>0</v>
      </c>
      <c r="Q90" s="247">
        <f>ROUND(E90*P90,2)</f>
        <v>0</v>
      </c>
      <c r="R90" s="249"/>
      <c r="S90" s="249" t="s">
        <v>374</v>
      </c>
      <c r="T90" s="250" t="s">
        <v>375</v>
      </c>
      <c r="U90" s="225">
        <v>0.15</v>
      </c>
      <c r="V90" s="225">
        <f>ROUND(E90*U90,2)</f>
        <v>0.75</v>
      </c>
      <c r="W90" s="225"/>
      <c r="X90" s="225" t="s">
        <v>236</v>
      </c>
      <c r="Y90" s="225" t="s">
        <v>237</v>
      </c>
      <c r="Z90" s="215"/>
      <c r="AA90" s="215"/>
      <c r="AB90" s="215"/>
      <c r="AC90" s="215"/>
      <c r="AD90" s="215"/>
      <c r="AE90" s="215"/>
      <c r="AF90" s="215"/>
      <c r="AG90" s="215" t="s">
        <v>238</v>
      </c>
      <c r="AH90" s="215"/>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row>
    <row r="91" spans="1:60" x14ac:dyDescent="0.25">
      <c r="A91" s="227" t="s">
        <v>229</v>
      </c>
      <c r="B91" s="228" t="s">
        <v>118</v>
      </c>
      <c r="C91" s="252" t="s">
        <v>119</v>
      </c>
      <c r="D91" s="229"/>
      <c r="E91" s="230"/>
      <c r="F91" s="231"/>
      <c r="G91" s="231">
        <f>SUMIF(AG92:AG93,"&lt;&gt;NOR",G92:G93)</f>
        <v>0</v>
      </c>
      <c r="H91" s="231"/>
      <c r="I91" s="231">
        <f>SUM(I92:I93)</f>
        <v>0</v>
      </c>
      <c r="J91" s="231"/>
      <c r="K91" s="231">
        <f>SUM(K92:K93)</f>
        <v>0</v>
      </c>
      <c r="L91" s="231"/>
      <c r="M91" s="231">
        <f>SUM(M92:M93)</f>
        <v>0</v>
      </c>
      <c r="N91" s="230"/>
      <c r="O91" s="230">
        <f>SUM(O92:O93)</f>
        <v>0.05</v>
      </c>
      <c r="P91" s="230"/>
      <c r="Q91" s="230">
        <f>SUM(Q92:Q93)</f>
        <v>0</v>
      </c>
      <c r="R91" s="231"/>
      <c r="S91" s="231"/>
      <c r="T91" s="232"/>
      <c r="U91" s="226"/>
      <c r="V91" s="226">
        <f>SUM(V92:V93)</f>
        <v>1.74</v>
      </c>
      <c r="W91" s="226"/>
      <c r="X91" s="226"/>
      <c r="Y91" s="226"/>
      <c r="AG91" t="s">
        <v>230</v>
      </c>
    </row>
    <row r="92" spans="1:60" ht="40.799999999999997" outlineLevel="1" x14ac:dyDescent="0.25">
      <c r="A92" s="234">
        <v>51</v>
      </c>
      <c r="B92" s="235" t="s">
        <v>380</v>
      </c>
      <c r="C92" s="253" t="s">
        <v>381</v>
      </c>
      <c r="D92" s="236" t="s">
        <v>273</v>
      </c>
      <c r="E92" s="237">
        <v>1.7549999999999999</v>
      </c>
      <c r="F92" s="238"/>
      <c r="G92" s="239">
        <f>ROUND(E92*F92,2)</f>
        <v>0</v>
      </c>
      <c r="H92" s="238"/>
      <c r="I92" s="239">
        <f>ROUND(E92*H92,2)</f>
        <v>0</v>
      </c>
      <c r="J92" s="238"/>
      <c r="K92" s="239">
        <f>ROUND(E92*J92,2)</f>
        <v>0</v>
      </c>
      <c r="L92" s="239">
        <v>21</v>
      </c>
      <c r="M92" s="239">
        <f>G92*(1+L92/100)</f>
        <v>0</v>
      </c>
      <c r="N92" s="237">
        <v>2.8680000000000001E-2</v>
      </c>
      <c r="O92" s="237">
        <f>ROUND(E92*N92,2)</f>
        <v>0.05</v>
      </c>
      <c r="P92" s="237">
        <v>0</v>
      </c>
      <c r="Q92" s="237">
        <f>ROUND(E92*P92,2)</f>
        <v>0</v>
      </c>
      <c r="R92" s="239" t="s">
        <v>269</v>
      </c>
      <c r="S92" s="239" t="s">
        <v>235</v>
      </c>
      <c r="T92" s="240" t="s">
        <v>235</v>
      </c>
      <c r="U92" s="225">
        <v>0.99</v>
      </c>
      <c r="V92" s="225">
        <f>ROUND(E92*U92,2)</f>
        <v>1.74</v>
      </c>
      <c r="W92" s="225"/>
      <c r="X92" s="225" t="s">
        <v>236</v>
      </c>
      <c r="Y92" s="225" t="s">
        <v>237</v>
      </c>
      <c r="Z92" s="215"/>
      <c r="AA92" s="215"/>
      <c r="AB92" s="215"/>
      <c r="AC92" s="215"/>
      <c r="AD92" s="215"/>
      <c r="AE92" s="215"/>
      <c r="AF92" s="215"/>
      <c r="AG92" s="215" t="s">
        <v>238</v>
      </c>
      <c r="AH92" s="215"/>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row>
    <row r="93" spans="1:60" outlineLevel="2" x14ac:dyDescent="0.25">
      <c r="A93" s="222"/>
      <c r="B93" s="223"/>
      <c r="C93" s="254" t="s">
        <v>382</v>
      </c>
      <c r="D93" s="241"/>
      <c r="E93" s="241"/>
      <c r="F93" s="241"/>
      <c r="G93" s="241"/>
      <c r="H93" s="225"/>
      <c r="I93" s="225"/>
      <c r="J93" s="225"/>
      <c r="K93" s="225"/>
      <c r="L93" s="225"/>
      <c r="M93" s="225"/>
      <c r="N93" s="224"/>
      <c r="O93" s="224"/>
      <c r="P93" s="224"/>
      <c r="Q93" s="224"/>
      <c r="R93" s="225"/>
      <c r="S93" s="225"/>
      <c r="T93" s="225"/>
      <c r="U93" s="225"/>
      <c r="V93" s="225"/>
      <c r="W93" s="225"/>
      <c r="X93" s="225"/>
      <c r="Y93" s="225"/>
      <c r="Z93" s="215"/>
      <c r="AA93" s="215"/>
      <c r="AB93" s="215"/>
      <c r="AC93" s="215"/>
      <c r="AD93" s="215"/>
      <c r="AE93" s="215"/>
      <c r="AF93" s="215"/>
      <c r="AG93" s="215" t="s">
        <v>240</v>
      </c>
      <c r="AH93" s="215"/>
      <c r="AI93" s="215"/>
      <c r="AJ93" s="215"/>
      <c r="AK93" s="215"/>
      <c r="AL93" s="215"/>
      <c r="AM93" s="215"/>
      <c r="AN93" s="215"/>
      <c r="AO93" s="215"/>
      <c r="AP93" s="215"/>
      <c r="AQ93" s="215"/>
      <c r="AR93" s="215"/>
      <c r="AS93" s="215"/>
      <c r="AT93" s="215"/>
      <c r="AU93" s="215"/>
      <c r="AV93" s="215"/>
      <c r="AW93" s="215"/>
      <c r="AX93" s="215"/>
      <c r="AY93" s="215"/>
      <c r="AZ93" s="215"/>
      <c r="BA93" s="242" t="str">
        <f>C93</f>
        <v>zřízení nosné konstrukce příčky, vložení tepelné izolace tl. do 5 cm, montáž desek, tmelení spár Q2 a úprava rohů. Včetně dodávek materiálu.</v>
      </c>
      <c r="BB93" s="215"/>
      <c r="BC93" s="215"/>
      <c r="BD93" s="215"/>
      <c r="BE93" s="215"/>
      <c r="BF93" s="215"/>
      <c r="BG93" s="215"/>
      <c r="BH93" s="215"/>
    </row>
    <row r="94" spans="1:60" x14ac:dyDescent="0.25">
      <c r="A94" s="227" t="s">
        <v>229</v>
      </c>
      <c r="B94" s="228" t="s">
        <v>120</v>
      </c>
      <c r="C94" s="252" t="s">
        <v>109</v>
      </c>
      <c r="D94" s="229"/>
      <c r="E94" s="230"/>
      <c r="F94" s="231"/>
      <c r="G94" s="231">
        <f>SUMIF(AG95:AG128,"&lt;&gt;NOR",G95:G128)</f>
        <v>0</v>
      </c>
      <c r="H94" s="231"/>
      <c r="I94" s="231">
        <f>SUM(I95:I128)</f>
        <v>0</v>
      </c>
      <c r="J94" s="231"/>
      <c r="K94" s="231">
        <f>SUM(K95:K128)</f>
        <v>0</v>
      </c>
      <c r="L94" s="231"/>
      <c r="M94" s="231">
        <f>SUM(M95:M128)</f>
        <v>0</v>
      </c>
      <c r="N94" s="230"/>
      <c r="O94" s="230">
        <f>SUM(O95:O128)</f>
        <v>159.28000000000006</v>
      </c>
      <c r="P94" s="230"/>
      <c r="Q94" s="230">
        <f>SUM(Q95:Q128)</f>
        <v>0</v>
      </c>
      <c r="R94" s="231"/>
      <c r="S94" s="231"/>
      <c r="T94" s="232"/>
      <c r="U94" s="226"/>
      <c r="V94" s="226">
        <f>SUM(V95:V128)</f>
        <v>477.53</v>
      </c>
      <c r="W94" s="226"/>
      <c r="X94" s="226"/>
      <c r="Y94" s="226"/>
      <c r="AG94" t="s">
        <v>230</v>
      </c>
    </row>
    <row r="95" spans="1:60" outlineLevel="1" x14ac:dyDescent="0.25">
      <c r="A95" s="244">
        <v>52</v>
      </c>
      <c r="B95" s="245" t="s">
        <v>383</v>
      </c>
      <c r="C95" s="256" t="s">
        <v>384</v>
      </c>
      <c r="D95" s="246" t="s">
        <v>233</v>
      </c>
      <c r="E95" s="247">
        <v>4.0843699999999998</v>
      </c>
      <c r="F95" s="248"/>
      <c r="G95" s="249">
        <f>ROUND(E95*F95,2)</f>
        <v>0</v>
      </c>
      <c r="H95" s="248"/>
      <c r="I95" s="249">
        <f>ROUND(E95*H95,2)</f>
        <v>0</v>
      </c>
      <c r="J95" s="248"/>
      <c r="K95" s="249">
        <f>ROUND(E95*J95,2)</f>
        <v>0</v>
      </c>
      <c r="L95" s="249">
        <v>21</v>
      </c>
      <c r="M95" s="249">
        <f>G95*(1+L95/100)</f>
        <v>0</v>
      </c>
      <c r="N95" s="247">
        <v>2.7501099999999998</v>
      </c>
      <c r="O95" s="247">
        <f>ROUND(E95*N95,2)</f>
        <v>11.23</v>
      </c>
      <c r="P95" s="247">
        <v>0</v>
      </c>
      <c r="Q95" s="247">
        <f>ROUND(E95*P95,2)</f>
        <v>0</v>
      </c>
      <c r="R95" s="249" t="s">
        <v>269</v>
      </c>
      <c r="S95" s="249" t="s">
        <v>235</v>
      </c>
      <c r="T95" s="250" t="s">
        <v>235</v>
      </c>
      <c r="U95" s="225">
        <v>1.448</v>
      </c>
      <c r="V95" s="225">
        <f>ROUND(E95*U95,2)</f>
        <v>5.91</v>
      </c>
      <c r="W95" s="225"/>
      <c r="X95" s="225" t="s">
        <v>236</v>
      </c>
      <c r="Y95" s="225" t="s">
        <v>237</v>
      </c>
      <c r="Z95" s="215"/>
      <c r="AA95" s="215"/>
      <c r="AB95" s="215"/>
      <c r="AC95" s="215"/>
      <c r="AD95" s="215"/>
      <c r="AE95" s="215"/>
      <c r="AF95" s="215"/>
      <c r="AG95" s="215" t="s">
        <v>238</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ht="20.399999999999999" outlineLevel="1" x14ac:dyDescent="0.25">
      <c r="A96" s="234">
        <v>53</v>
      </c>
      <c r="B96" s="235" t="s">
        <v>385</v>
      </c>
      <c r="C96" s="253" t="s">
        <v>386</v>
      </c>
      <c r="D96" s="236" t="s">
        <v>282</v>
      </c>
      <c r="E96" s="237">
        <v>0.40844000000000003</v>
      </c>
      <c r="F96" s="238"/>
      <c r="G96" s="239">
        <f>ROUND(E96*F96,2)</f>
        <v>0</v>
      </c>
      <c r="H96" s="238"/>
      <c r="I96" s="239">
        <f>ROUND(E96*H96,2)</f>
        <v>0</v>
      </c>
      <c r="J96" s="238"/>
      <c r="K96" s="239">
        <f>ROUND(E96*J96,2)</f>
        <v>0</v>
      </c>
      <c r="L96" s="239">
        <v>21</v>
      </c>
      <c r="M96" s="239">
        <f>G96*(1+L96/100)</f>
        <v>0</v>
      </c>
      <c r="N96" s="237">
        <v>1.02101</v>
      </c>
      <c r="O96" s="237">
        <f>ROUND(E96*N96,2)</f>
        <v>0.42</v>
      </c>
      <c r="P96" s="237">
        <v>0</v>
      </c>
      <c r="Q96" s="237">
        <f>ROUND(E96*P96,2)</f>
        <v>0</v>
      </c>
      <c r="R96" s="239" t="s">
        <v>269</v>
      </c>
      <c r="S96" s="239" t="s">
        <v>235</v>
      </c>
      <c r="T96" s="240" t="s">
        <v>235</v>
      </c>
      <c r="U96" s="225">
        <v>27.672999999999998</v>
      </c>
      <c r="V96" s="225">
        <f>ROUND(E96*U96,2)</f>
        <v>11.3</v>
      </c>
      <c r="W96" s="225"/>
      <c r="X96" s="225" t="s">
        <v>236</v>
      </c>
      <c r="Y96" s="225" t="s">
        <v>237</v>
      </c>
      <c r="Z96" s="215"/>
      <c r="AA96" s="215"/>
      <c r="AB96" s="215"/>
      <c r="AC96" s="215"/>
      <c r="AD96" s="215"/>
      <c r="AE96" s="215"/>
      <c r="AF96" s="215"/>
      <c r="AG96" s="215" t="s">
        <v>238</v>
      </c>
      <c r="AH96" s="215"/>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row>
    <row r="97" spans="1:60" outlineLevel="2" x14ac:dyDescent="0.25">
      <c r="A97" s="222"/>
      <c r="B97" s="223"/>
      <c r="C97" s="254" t="s">
        <v>387</v>
      </c>
      <c r="D97" s="241"/>
      <c r="E97" s="241"/>
      <c r="F97" s="241"/>
      <c r="G97" s="241"/>
      <c r="H97" s="225"/>
      <c r="I97" s="225"/>
      <c r="J97" s="225"/>
      <c r="K97" s="225"/>
      <c r="L97" s="225"/>
      <c r="M97" s="225"/>
      <c r="N97" s="224"/>
      <c r="O97" s="224"/>
      <c r="P97" s="224"/>
      <c r="Q97" s="224"/>
      <c r="R97" s="225"/>
      <c r="S97" s="225"/>
      <c r="T97" s="225"/>
      <c r="U97" s="225"/>
      <c r="V97" s="225"/>
      <c r="W97" s="225"/>
      <c r="X97" s="225"/>
      <c r="Y97" s="225"/>
      <c r="Z97" s="215"/>
      <c r="AA97" s="215"/>
      <c r="AB97" s="215"/>
      <c r="AC97" s="215"/>
      <c r="AD97" s="215"/>
      <c r="AE97" s="215"/>
      <c r="AF97" s="215"/>
      <c r="AG97" s="215" t="s">
        <v>240</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ht="20.399999999999999" outlineLevel="1" x14ac:dyDescent="0.25">
      <c r="A98" s="234">
        <v>54</v>
      </c>
      <c r="B98" s="235" t="s">
        <v>388</v>
      </c>
      <c r="C98" s="253" t="s">
        <v>389</v>
      </c>
      <c r="D98" s="236" t="s">
        <v>282</v>
      </c>
      <c r="E98" s="237">
        <v>4.3483999999999998</v>
      </c>
      <c r="F98" s="238"/>
      <c r="G98" s="239">
        <f>ROUND(E98*F98,2)</f>
        <v>0</v>
      </c>
      <c r="H98" s="238"/>
      <c r="I98" s="239">
        <f>ROUND(E98*H98,2)</f>
        <v>0</v>
      </c>
      <c r="J98" s="238"/>
      <c r="K98" s="239">
        <f>ROUND(E98*J98,2)</f>
        <v>0</v>
      </c>
      <c r="L98" s="239">
        <v>21</v>
      </c>
      <c r="M98" s="239">
        <f>G98*(1+L98/100)</f>
        <v>0</v>
      </c>
      <c r="N98" s="237">
        <v>1.0327900000000001</v>
      </c>
      <c r="O98" s="237">
        <f>ROUND(E98*N98,2)</f>
        <v>4.49</v>
      </c>
      <c r="P98" s="237">
        <v>0</v>
      </c>
      <c r="Q98" s="237">
        <f>ROUND(E98*P98,2)</f>
        <v>0</v>
      </c>
      <c r="R98" s="239" t="s">
        <v>269</v>
      </c>
      <c r="S98" s="239" t="s">
        <v>235</v>
      </c>
      <c r="T98" s="240" t="s">
        <v>235</v>
      </c>
      <c r="U98" s="225">
        <v>26.616</v>
      </c>
      <c r="V98" s="225">
        <f>ROUND(E98*U98,2)</f>
        <v>115.74</v>
      </c>
      <c r="W98" s="225"/>
      <c r="X98" s="225" t="s">
        <v>236</v>
      </c>
      <c r="Y98" s="225" t="s">
        <v>237</v>
      </c>
      <c r="Z98" s="215"/>
      <c r="AA98" s="215"/>
      <c r="AB98" s="215"/>
      <c r="AC98" s="215"/>
      <c r="AD98" s="215"/>
      <c r="AE98" s="215"/>
      <c r="AF98" s="215"/>
      <c r="AG98" s="215" t="s">
        <v>238</v>
      </c>
      <c r="AH98" s="215"/>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row>
    <row r="99" spans="1:60" ht="21" outlineLevel="2" x14ac:dyDescent="0.25">
      <c r="A99" s="222"/>
      <c r="B99" s="223"/>
      <c r="C99" s="254" t="s">
        <v>390</v>
      </c>
      <c r="D99" s="241"/>
      <c r="E99" s="241"/>
      <c r="F99" s="241"/>
      <c r="G99" s="241"/>
      <c r="H99" s="225"/>
      <c r="I99" s="225"/>
      <c r="J99" s="225"/>
      <c r="K99" s="225"/>
      <c r="L99" s="225"/>
      <c r="M99" s="225"/>
      <c r="N99" s="224"/>
      <c r="O99" s="224"/>
      <c r="P99" s="224"/>
      <c r="Q99" s="224"/>
      <c r="R99" s="225"/>
      <c r="S99" s="225"/>
      <c r="T99" s="225"/>
      <c r="U99" s="225"/>
      <c r="V99" s="225"/>
      <c r="W99" s="225"/>
      <c r="X99" s="225"/>
      <c r="Y99" s="225"/>
      <c r="Z99" s="215"/>
      <c r="AA99" s="215"/>
      <c r="AB99" s="215"/>
      <c r="AC99" s="215"/>
      <c r="AD99" s="215"/>
      <c r="AE99" s="215"/>
      <c r="AF99" s="215"/>
      <c r="AG99" s="215" t="s">
        <v>240</v>
      </c>
      <c r="AH99" s="215"/>
      <c r="AI99" s="215"/>
      <c r="AJ99" s="215"/>
      <c r="AK99" s="215"/>
      <c r="AL99" s="215"/>
      <c r="AM99" s="215"/>
      <c r="AN99" s="215"/>
      <c r="AO99" s="215"/>
      <c r="AP99" s="215"/>
      <c r="AQ99" s="215"/>
      <c r="AR99" s="215"/>
      <c r="AS99" s="215"/>
      <c r="AT99" s="215"/>
      <c r="AU99" s="215"/>
      <c r="AV99" s="215"/>
      <c r="AW99" s="215"/>
      <c r="AX99" s="215"/>
      <c r="AY99" s="215"/>
      <c r="AZ99" s="215"/>
      <c r="BA99" s="242" t="str">
        <f>C99</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99" s="215"/>
      <c r="BC99" s="215"/>
      <c r="BD99" s="215"/>
      <c r="BE99" s="215"/>
      <c r="BF99" s="215"/>
      <c r="BG99" s="215"/>
      <c r="BH99" s="215"/>
    </row>
    <row r="100" spans="1:60" ht="30.6" outlineLevel="1" x14ac:dyDescent="0.25">
      <c r="A100" s="234">
        <v>55</v>
      </c>
      <c r="B100" s="235" t="s">
        <v>391</v>
      </c>
      <c r="C100" s="253" t="s">
        <v>392</v>
      </c>
      <c r="D100" s="236" t="s">
        <v>282</v>
      </c>
      <c r="E100" s="237">
        <v>0.22950000000000001</v>
      </c>
      <c r="F100" s="238"/>
      <c r="G100" s="239">
        <f>ROUND(E100*F100,2)</f>
        <v>0</v>
      </c>
      <c r="H100" s="238"/>
      <c r="I100" s="239">
        <f>ROUND(E100*H100,2)</f>
        <v>0</v>
      </c>
      <c r="J100" s="238"/>
      <c r="K100" s="239">
        <f>ROUND(E100*J100,2)</f>
        <v>0</v>
      </c>
      <c r="L100" s="239">
        <v>21</v>
      </c>
      <c r="M100" s="239">
        <f>G100*(1+L100/100)</f>
        <v>0</v>
      </c>
      <c r="N100" s="237">
        <v>1.0323199999999999</v>
      </c>
      <c r="O100" s="237">
        <f>ROUND(E100*N100,2)</f>
        <v>0.24</v>
      </c>
      <c r="P100" s="237">
        <v>0</v>
      </c>
      <c r="Q100" s="237">
        <f>ROUND(E100*P100,2)</f>
        <v>0</v>
      </c>
      <c r="R100" s="239" t="s">
        <v>269</v>
      </c>
      <c r="S100" s="239" t="s">
        <v>235</v>
      </c>
      <c r="T100" s="240" t="s">
        <v>235</v>
      </c>
      <c r="U100" s="225">
        <v>54.167999999999999</v>
      </c>
      <c r="V100" s="225">
        <f>ROUND(E100*U100,2)</f>
        <v>12.43</v>
      </c>
      <c r="W100" s="225"/>
      <c r="X100" s="225" t="s">
        <v>236</v>
      </c>
      <c r="Y100" s="225" t="s">
        <v>237</v>
      </c>
      <c r="Z100" s="215"/>
      <c r="AA100" s="215"/>
      <c r="AB100" s="215"/>
      <c r="AC100" s="215"/>
      <c r="AD100" s="215"/>
      <c r="AE100" s="215"/>
      <c r="AF100" s="215"/>
      <c r="AG100" s="215" t="s">
        <v>238</v>
      </c>
      <c r="AH100" s="215"/>
      <c r="AI100" s="215"/>
      <c r="AJ100" s="215"/>
      <c r="AK100" s="215"/>
      <c r="AL100" s="215"/>
      <c r="AM100" s="215"/>
      <c r="AN100" s="215"/>
      <c r="AO100" s="215"/>
      <c r="AP100" s="215"/>
      <c r="AQ100" s="215"/>
      <c r="AR100" s="215"/>
      <c r="AS100" s="215"/>
      <c r="AT100" s="215"/>
      <c r="AU100" s="215"/>
      <c r="AV100" s="215"/>
      <c r="AW100" s="215"/>
      <c r="AX100" s="215"/>
      <c r="AY100" s="215"/>
      <c r="AZ100" s="215"/>
      <c r="BA100" s="215"/>
      <c r="BB100" s="215"/>
      <c r="BC100" s="215"/>
      <c r="BD100" s="215"/>
      <c r="BE100" s="215"/>
      <c r="BF100" s="215"/>
      <c r="BG100" s="215"/>
      <c r="BH100" s="215"/>
    </row>
    <row r="101" spans="1:60" outlineLevel="2" x14ac:dyDescent="0.25">
      <c r="A101" s="222"/>
      <c r="B101" s="223"/>
      <c r="C101" s="254" t="s">
        <v>387</v>
      </c>
      <c r="D101" s="241"/>
      <c r="E101" s="241"/>
      <c r="F101" s="241"/>
      <c r="G101" s="241"/>
      <c r="H101" s="225"/>
      <c r="I101" s="225"/>
      <c r="J101" s="225"/>
      <c r="K101" s="225"/>
      <c r="L101" s="225"/>
      <c r="M101" s="225"/>
      <c r="N101" s="224"/>
      <c r="O101" s="224"/>
      <c r="P101" s="224"/>
      <c r="Q101" s="224"/>
      <c r="R101" s="225"/>
      <c r="S101" s="225"/>
      <c r="T101" s="225"/>
      <c r="U101" s="225"/>
      <c r="V101" s="225"/>
      <c r="W101" s="225"/>
      <c r="X101" s="225"/>
      <c r="Y101" s="225"/>
      <c r="Z101" s="215"/>
      <c r="AA101" s="215"/>
      <c r="AB101" s="215"/>
      <c r="AC101" s="215"/>
      <c r="AD101" s="215"/>
      <c r="AE101" s="215"/>
      <c r="AF101" s="215"/>
      <c r="AG101" s="215" t="s">
        <v>240</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ht="30.6" outlineLevel="1" x14ac:dyDescent="0.25">
      <c r="A102" s="244">
        <v>56</v>
      </c>
      <c r="B102" s="245" t="s">
        <v>393</v>
      </c>
      <c r="C102" s="256" t="s">
        <v>394</v>
      </c>
      <c r="D102" s="246" t="s">
        <v>233</v>
      </c>
      <c r="E102" s="247">
        <v>2.52</v>
      </c>
      <c r="F102" s="248"/>
      <c r="G102" s="249">
        <f>ROUND(E102*F102,2)</f>
        <v>0</v>
      </c>
      <c r="H102" s="248"/>
      <c r="I102" s="249">
        <f>ROUND(E102*H102,2)</f>
        <v>0</v>
      </c>
      <c r="J102" s="248"/>
      <c r="K102" s="249">
        <f>ROUND(E102*J102,2)</f>
        <v>0</v>
      </c>
      <c r="L102" s="249">
        <v>21</v>
      </c>
      <c r="M102" s="249">
        <f>G102*(1+L102/100)</f>
        <v>0</v>
      </c>
      <c r="N102" s="247">
        <v>2.5251399999999999</v>
      </c>
      <c r="O102" s="247">
        <f>ROUND(E102*N102,2)</f>
        <v>6.36</v>
      </c>
      <c r="P102" s="247">
        <v>0</v>
      </c>
      <c r="Q102" s="247">
        <f>ROUND(E102*P102,2)</f>
        <v>0</v>
      </c>
      <c r="R102" s="249" t="s">
        <v>269</v>
      </c>
      <c r="S102" s="249" t="s">
        <v>235</v>
      </c>
      <c r="T102" s="250" t="s">
        <v>235</v>
      </c>
      <c r="U102" s="225">
        <v>0.95499999999999996</v>
      </c>
      <c r="V102" s="225">
        <f>ROUND(E102*U102,2)</f>
        <v>2.41</v>
      </c>
      <c r="W102" s="225"/>
      <c r="X102" s="225" t="s">
        <v>236</v>
      </c>
      <c r="Y102" s="225" t="s">
        <v>237</v>
      </c>
      <c r="Z102" s="215"/>
      <c r="AA102" s="215"/>
      <c r="AB102" s="215"/>
      <c r="AC102" s="215"/>
      <c r="AD102" s="215"/>
      <c r="AE102" s="215"/>
      <c r="AF102" s="215"/>
      <c r="AG102" s="215" t="s">
        <v>238</v>
      </c>
      <c r="AH102" s="215"/>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row>
    <row r="103" spans="1:60" ht="20.399999999999999" outlineLevel="1" x14ac:dyDescent="0.25">
      <c r="A103" s="244">
        <v>57</v>
      </c>
      <c r="B103" s="245" t="s">
        <v>395</v>
      </c>
      <c r="C103" s="256" t="s">
        <v>396</v>
      </c>
      <c r="D103" s="246" t="s">
        <v>233</v>
      </c>
      <c r="E103" s="247">
        <v>47.6</v>
      </c>
      <c r="F103" s="248"/>
      <c r="G103" s="249">
        <f>ROUND(E103*F103,2)</f>
        <v>0</v>
      </c>
      <c r="H103" s="248"/>
      <c r="I103" s="249">
        <f>ROUND(E103*H103,2)</f>
        <v>0</v>
      </c>
      <c r="J103" s="248"/>
      <c r="K103" s="249">
        <f>ROUND(E103*J103,2)</f>
        <v>0</v>
      </c>
      <c r="L103" s="249">
        <v>21</v>
      </c>
      <c r="M103" s="249">
        <f>G103*(1+L103/100)</f>
        <v>0</v>
      </c>
      <c r="N103" s="247">
        <v>2.5251399999999999</v>
      </c>
      <c r="O103" s="247">
        <f>ROUND(E103*N103,2)</f>
        <v>120.2</v>
      </c>
      <c r="P103" s="247">
        <v>0</v>
      </c>
      <c r="Q103" s="247">
        <f>ROUND(E103*P103,2)</f>
        <v>0</v>
      </c>
      <c r="R103" s="249" t="s">
        <v>269</v>
      </c>
      <c r="S103" s="249" t="s">
        <v>235</v>
      </c>
      <c r="T103" s="250" t="s">
        <v>235</v>
      </c>
      <c r="U103" s="225">
        <v>0.98699999999999999</v>
      </c>
      <c r="V103" s="225">
        <f>ROUND(E103*U103,2)</f>
        <v>46.98</v>
      </c>
      <c r="W103" s="225"/>
      <c r="X103" s="225" t="s">
        <v>236</v>
      </c>
      <c r="Y103" s="225" t="s">
        <v>237</v>
      </c>
      <c r="Z103" s="215"/>
      <c r="AA103" s="215"/>
      <c r="AB103" s="215"/>
      <c r="AC103" s="215"/>
      <c r="AD103" s="215"/>
      <c r="AE103" s="215"/>
      <c r="AF103" s="215"/>
      <c r="AG103" s="215" t="s">
        <v>238</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outlineLevel="1" x14ac:dyDescent="0.25">
      <c r="A104" s="234">
        <v>58</v>
      </c>
      <c r="B104" s="235" t="s">
        <v>397</v>
      </c>
      <c r="C104" s="253" t="s">
        <v>398</v>
      </c>
      <c r="D104" s="236" t="s">
        <v>273</v>
      </c>
      <c r="E104" s="237">
        <v>7.65</v>
      </c>
      <c r="F104" s="238"/>
      <c r="G104" s="239">
        <f>ROUND(E104*F104,2)</f>
        <v>0</v>
      </c>
      <c r="H104" s="238"/>
      <c r="I104" s="239">
        <f>ROUND(E104*H104,2)</f>
        <v>0</v>
      </c>
      <c r="J104" s="238"/>
      <c r="K104" s="239">
        <f>ROUND(E104*J104,2)</f>
        <v>0</v>
      </c>
      <c r="L104" s="239">
        <v>21</v>
      </c>
      <c r="M104" s="239">
        <f>G104*(1+L104/100)</f>
        <v>0</v>
      </c>
      <c r="N104" s="237">
        <v>0</v>
      </c>
      <c r="O104" s="237">
        <f>ROUND(E104*N104,2)</f>
        <v>0</v>
      </c>
      <c r="P104" s="237">
        <v>0</v>
      </c>
      <c r="Q104" s="237">
        <f>ROUND(E104*P104,2)</f>
        <v>0</v>
      </c>
      <c r="R104" s="239" t="s">
        <v>269</v>
      </c>
      <c r="S104" s="239" t="s">
        <v>235</v>
      </c>
      <c r="T104" s="240" t="s">
        <v>235</v>
      </c>
      <c r="U104" s="225">
        <v>0.04</v>
      </c>
      <c r="V104" s="225">
        <f>ROUND(E104*U104,2)</f>
        <v>0.31</v>
      </c>
      <c r="W104" s="225"/>
      <c r="X104" s="225" t="s">
        <v>236</v>
      </c>
      <c r="Y104" s="225" t="s">
        <v>237</v>
      </c>
      <c r="Z104" s="215"/>
      <c r="AA104" s="215"/>
      <c r="AB104" s="215"/>
      <c r="AC104" s="215"/>
      <c r="AD104" s="215"/>
      <c r="AE104" s="215"/>
      <c r="AF104" s="215"/>
      <c r="AG104" s="215" t="s">
        <v>238</v>
      </c>
      <c r="AH104" s="215"/>
      <c r="AI104" s="215"/>
      <c r="AJ104" s="215"/>
      <c r="AK104" s="215"/>
      <c r="AL104" s="215"/>
      <c r="AM104" s="215"/>
      <c r="AN104" s="215"/>
      <c r="AO104" s="215"/>
      <c r="AP104" s="215"/>
      <c r="AQ104" s="215"/>
      <c r="AR104" s="215"/>
      <c r="AS104" s="215"/>
      <c r="AT104" s="215"/>
      <c r="AU104" s="215"/>
      <c r="AV104" s="215"/>
      <c r="AW104" s="215"/>
      <c r="AX104" s="215"/>
      <c r="AY104" s="215"/>
      <c r="AZ104" s="215"/>
      <c r="BA104" s="215"/>
      <c r="BB104" s="215"/>
      <c r="BC104" s="215"/>
      <c r="BD104" s="215"/>
      <c r="BE104" s="215"/>
      <c r="BF104" s="215"/>
      <c r="BG104" s="215"/>
      <c r="BH104" s="215"/>
    </row>
    <row r="105" spans="1:60" outlineLevel="2" x14ac:dyDescent="0.25">
      <c r="A105" s="222"/>
      <c r="B105" s="223"/>
      <c r="C105" s="254" t="s">
        <v>399</v>
      </c>
      <c r="D105" s="241"/>
      <c r="E105" s="241"/>
      <c r="F105" s="241"/>
      <c r="G105" s="241"/>
      <c r="H105" s="225"/>
      <c r="I105" s="225"/>
      <c r="J105" s="225"/>
      <c r="K105" s="225"/>
      <c r="L105" s="225"/>
      <c r="M105" s="225"/>
      <c r="N105" s="224"/>
      <c r="O105" s="224"/>
      <c r="P105" s="224"/>
      <c r="Q105" s="224"/>
      <c r="R105" s="225"/>
      <c r="S105" s="225"/>
      <c r="T105" s="225"/>
      <c r="U105" s="225"/>
      <c r="V105" s="225"/>
      <c r="W105" s="225"/>
      <c r="X105" s="225"/>
      <c r="Y105" s="225"/>
      <c r="Z105" s="215"/>
      <c r="AA105" s="215"/>
      <c r="AB105" s="215"/>
      <c r="AC105" s="215"/>
      <c r="AD105" s="215"/>
      <c r="AE105" s="215"/>
      <c r="AF105" s="215"/>
      <c r="AG105" s="215" t="s">
        <v>240</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outlineLevel="1" x14ac:dyDescent="0.25">
      <c r="A106" s="234">
        <v>59</v>
      </c>
      <c r="B106" s="235" t="s">
        <v>400</v>
      </c>
      <c r="C106" s="253" t="s">
        <v>401</v>
      </c>
      <c r="D106" s="236" t="s">
        <v>273</v>
      </c>
      <c r="E106" s="237">
        <v>7.65</v>
      </c>
      <c r="F106" s="238"/>
      <c r="G106" s="239">
        <f>ROUND(E106*F106,2)</f>
        <v>0</v>
      </c>
      <c r="H106" s="238"/>
      <c r="I106" s="239">
        <f>ROUND(E106*H106,2)</f>
        <v>0</v>
      </c>
      <c r="J106" s="238"/>
      <c r="K106" s="239">
        <f>ROUND(E106*J106,2)</f>
        <v>0</v>
      </c>
      <c r="L106" s="239">
        <v>21</v>
      </c>
      <c r="M106" s="239">
        <f>G106*(1+L106/100)</f>
        <v>0</v>
      </c>
      <c r="N106" s="237">
        <v>2.3E-3</v>
      </c>
      <c r="O106" s="237">
        <f>ROUND(E106*N106,2)</f>
        <v>0.02</v>
      </c>
      <c r="P106" s="237">
        <v>0</v>
      </c>
      <c r="Q106" s="237">
        <f>ROUND(E106*P106,2)</f>
        <v>0</v>
      </c>
      <c r="R106" s="239" t="s">
        <v>269</v>
      </c>
      <c r="S106" s="239" t="s">
        <v>235</v>
      </c>
      <c r="T106" s="240" t="s">
        <v>235</v>
      </c>
      <c r="U106" s="225">
        <v>0.19400000000000001</v>
      </c>
      <c r="V106" s="225">
        <f>ROUND(E106*U106,2)</f>
        <v>1.48</v>
      </c>
      <c r="W106" s="225"/>
      <c r="X106" s="225" t="s">
        <v>236</v>
      </c>
      <c r="Y106" s="225" t="s">
        <v>237</v>
      </c>
      <c r="Z106" s="215"/>
      <c r="AA106" s="215"/>
      <c r="AB106" s="215"/>
      <c r="AC106" s="215"/>
      <c r="AD106" s="215"/>
      <c r="AE106" s="215"/>
      <c r="AF106" s="215"/>
      <c r="AG106" s="215" t="s">
        <v>238</v>
      </c>
      <c r="AH106" s="215"/>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row>
    <row r="107" spans="1:60" outlineLevel="2" x14ac:dyDescent="0.25">
      <c r="A107" s="222"/>
      <c r="B107" s="223"/>
      <c r="C107" s="254" t="s">
        <v>399</v>
      </c>
      <c r="D107" s="241"/>
      <c r="E107" s="241"/>
      <c r="F107" s="241"/>
      <c r="G107" s="241"/>
      <c r="H107" s="225"/>
      <c r="I107" s="225"/>
      <c r="J107" s="225"/>
      <c r="K107" s="225"/>
      <c r="L107" s="225"/>
      <c r="M107" s="225"/>
      <c r="N107" s="224"/>
      <c r="O107" s="224"/>
      <c r="P107" s="224"/>
      <c r="Q107" s="224"/>
      <c r="R107" s="225"/>
      <c r="S107" s="225"/>
      <c r="T107" s="225"/>
      <c r="U107" s="225"/>
      <c r="V107" s="225"/>
      <c r="W107" s="225"/>
      <c r="X107" s="225"/>
      <c r="Y107" s="225"/>
      <c r="Z107" s="215"/>
      <c r="AA107" s="215"/>
      <c r="AB107" s="215"/>
      <c r="AC107" s="215"/>
      <c r="AD107" s="215"/>
      <c r="AE107" s="215"/>
      <c r="AF107" s="215"/>
      <c r="AG107" s="215" t="s">
        <v>240</v>
      </c>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outlineLevel="1" x14ac:dyDescent="0.25">
      <c r="A108" s="234">
        <v>60</v>
      </c>
      <c r="B108" s="235" t="s">
        <v>402</v>
      </c>
      <c r="C108" s="253" t="s">
        <v>403</v>
      </c>
      <c r="D108" s="236" t="s">
        <v>273</v>
      </c>
      <c r="E108" s="237">
        <v>4.2</v>
      </c>
      <c r="F108" s="238"/>
      <c r="G108" s="239">
        <f>ROUND(E108*F108,2)</f>
        <v>0</v>
      </c>
      <c r="H108" s="238"/>
      <c r="I108" s="239">
        <f>ROUND(E108*H108,2)</f>
        <v>0</v>
      </c>
      <c r="J108" s="238"/>
      <c r="K108" s="239">
        <f>ROUND(E108*J108,2)</f>
        <v>0</v>
      </c>
      <c r="L108" s="239">
        <v>21</v>
      </c>
      <c r="M108" s="239">
        <f>G108*(1+L108/100)</f>
        <v>0</v>
      </c>
      <c r="N108" s="237">
        <v>8.5779999999999995E-2</v>
      </c>
      <c r="O108" s="237">
        <f>ROUND(E108*N108,2)</f>
        <v>0.36</v>
      </c>
      <c r="P108" s="237">
        <v>0</v>
      </c>
      <c r="Q108" s="237">
        <f>ROUND(E108*P108,2)</f>
        <v>0</v>
      </c>
      <c r="R108" s="239" t="s">
        <v>286</v>
      </c>
      <c r="S108" s="239" t="s">
        <v>235</v>
      </c>
      <c r="T108" s="240" t="s">
        <v>235</v>
      </c>
      <c r="U108" s="225">
        <v>0.378</v>
      </c>
      <c r="V108" s="225">
        <f>ROUND(E108*U108,2)</f>
        <v>1.59</v>
      </c>
      <c r="W108" s="225"/>
      <c r="X108" s="225" t="s">
        <v>236</v>
      </c>
      <c r="Y108" s="225" t="s">
        <v>237</v>
      </c>
      <c r="Z108" s="215"/>
      <c r="AA108" s="215"/>
      <c r="AB108" s="215"/>
      <c r="AC108" s="215"/>
      <c r="AD108" s="215"/>
      <c r="AE108" s="215"/>
      <c r="AF108" s="215"/>
      <c r="AG108" s="215" t="s">
        <v>238</v>
      </c>
      <c r="AH108" s="215"/>
      <c r="AI108" s="215"/>
      <c r="AJ108" s="215"/>
      <c r="AK108" s="215"/>
      <c r="AL108" s="215"/>
      <c r="AM108" s="215"/>
      <c r="AN108" s="215"/>
      <c r="AO108" s="215"/>
      <c r="AP108" s="215"/>
      <c r="AQ108" s="215"/>
      <c r="AR108" s="215"/>
      <c r="AS108" s="215"/>
      <c r="AT108" s="215"/>
      <c r="AU108" s="215"/>
      <c r="AV108" s="215"/>
      <c r="AW108" s="215"/>
      <c r="AX108" s="215"/>
      <c r="AY108" s="215"/>
      <c r="AZ108" s="215"/>
      <c r="BA108" s="215"/>
      <c r="BB108" s="215"/>
      <c r="BC108" s="215"/>
      <c r="BD108" s="215"/>
      <c r="BE108" s="215"/>
      <c r="BF108" s="215"/>
      <c r="BG108" s="215"/>
      <c r="BH108" s="215"/>
    </row>
    <row r="109" spans="1:60" outlineLevel="2" x14ac:dyDescent="0.25">
      <c r="A109" s="222"/>
      <c r="B109" s="223"/>
      <c r="C109" s="254" t="s">
        <v>404</v>
      </c>
      <c r="D109" s="241"/>
      <c r="E109" s="241"/>
      <c r="F109" s="241"/>
      <c r="G109" s="241"/>
      <c r="H109" s="225"/>
      <c r="I109" s="225"/>
      <c r="J109" s="225"/>
      <c r="K109" s="225"/>
      <c r="L109" s="225"/>
      <c r="M109" s="225"/>
      <c r="N109" s="224"/>
      <c r="O109" s="224"/>
      <c r="P109" s="224"/>
      <c r="Q109" s="224"/>
      <c r="R109" s="225"/>
      <c r="S109" s="225"/>
      <c r="T109" s="225"/>
      <c r="U109" s="225"/>
      <c r="V109" s="225"/>
      <c r="W109" s="225"/>
      <c r="X109" s="225"/>
      <c r="Y109" s="225"/>
      <c r="Z109" s="215"/>
      <c r="AA109" s="215"/>
      <c r="AB109" s="215"/>
      <c r="AC109" s="215"/>
      <c r="AD109" s="215"/>
      <c r="AE109" s="215"/>
      <c r="AF109" s="215"/>
      <c r="AG109" s="215" t="s">
        <v>240</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ht="20.399999999999999" outlineLevel="1" x14ac:dyDescent="0.25">
      <c r="A110" s="244">
        <v>61</v>
      </c>
      <c r="B110" s="245" t="s">
        <v>405</v>
      </c>
      <c r="C110" s="256" t="s">
        <v>406</v>
      </c>
      <c r="D110" s="246" t="s">
        <v>233</v>
      </c>
      <c r="E110" s="247">
        <v>1.9125000000000001</v>
      </c>
      <c r="F110" s="248"/>
      <c r="G110" s="249">
        <f>ROUND(E110*F110,2)</f>
        <v>0</v>
      </c>
      <c r="H110" s="248"/>
      <c r="I110" s="249">
        <f>ROUND(E110*H110,2)</f>
        <v>0</v>
      </c>
      <c r="J110" s="248"/>
      <c r="K110" s="249">
        <f>ROUND(E110*J110,2)</f>
        <v>0</v>
      </c>
      <c r="L110" s="249">
        <v>21</v>
      </c>
      <c r="M110" s="249">
        <f>G110*(1+L110/100)</f>
        <v>0</v>
      </c>
      <c r="N110" s="247">
        <v>2.52508</v>
      </c>
      <c r="O110" s="247">
        <f>ROUND(E110*N110,2)</f>
        <v>4.83</v>
      </c>
      <c r="P110" s="247">
        <v>0</v>
      </c>
      <c r="Q110" s="247">
        <f>ROUND(E110*P110,2)</f>
        <v>0</v>
      </c>
      <c r="R110" s="249" t="s">
        <v>269</v>
      </c>
      <c r="S110" s="249" t="s">
        <v>235</v>
      </c>
      <c r="T110" s="250" t="s">
        <v>235</v>
      </c>
      <c r="U110" s="225">
        <v>3.7694999999999999</v>
      </c>
      <c r="V110" s="225">
        <f>ROUND(E110*U110,2)</f>
        <v>7.21</v>
      </c>
      <c r="W110" s="225"/>
      <c r="X110" s="225" t="s">
        <v>236</v>
      </c>
      <c r="Y110" s="225" t="s">
        <v>237</v>
      </c>
      <c r="Z110" s="215"/>
      <c r="AA110" s="215"/>
      <c r="AB110" s="215"/>
      <c r="AC110" s="215"/>
      <c r="AD110" s="215"/>
      <c r="AE110" s="215"/>
      <c r="AF110" s="215"/>
      <c r="AG110" s="215" t="s">
        <v>238</v>
      </c>
      <c r="AH110" s="215"/>
      <c r="AI110" s="215"/>
      <c r="AJ110" s="215"/>
      <c r="AK110" s="215"/>
      <c r="AL110" s="215"/>
      <c r="AM110" s="215"/>
      <c r="AN110" s="215"/>
      <c r="AO110" s="215"/>
      <c r="AP110" s="215"/>
      <c r="AQ110" s="215"/>
      <c r="AR110" s="215"/>
      <c r="AS110" s="215"/>
      <c r="AT110" s="215"/>
      <c r="AU110" s="215"/>
      <c r="AV110" s="215"/>
      <c r="AW110" s="215"/>
      <c r="AX110" s="215"/>
      <c r="AY110" s="215"/>
      <c r="AZ110" s="215"/>
      <c r="BA110" s="215"/>
      <c r="BB110" s="215"/>
      <c r="BC110" s="215"/>
      <c r="BD110" s="215"/>
      <c r="BE110" s="215"/>
      <c r="BF110" s="215"/>
      <c r="BG110" s="215"/>
      <c r="BH110" s="215"/>
    </row>
    <row r="111" spans="1:60" outlineLevel="1" x14ac:dyDescent="0.25">
      <c r="A111" s="244">
        <v>62</v>
      </c>
      <c r="B111" s="245" t="s">
        <v>407</v>
      </c>
      <c r="C111" s="256" t="s">
        <v>408</v>
      </c>
      <c r="D111" s="246" t="s">
        <v>273</v>
      </c>
      <c r="E111" s="247">
        <v>46.585000000000001</v>
      </c>
      <c r="F111" s="248"/>
      <c r="G111" s="249">
        <f>ROUND(E111*F111,2)</f>
        <v>0</v>
      </c>
      <c r="H111" s="248"/>
      <c r="I111" s="249">
        <f>ROUND(E111*H111,2)</f>
        <v>0</v>
      </c>
      <c r="J111" s="248"/>
      <c r="K111" s="249">
        <f>ROUND(E111*J111,2)</f>
        <v>0</v>
      </c>
      <c r="L111" s="249">
        <v>21</v>
      </c>
      <c r="M111" s="249">
        <f>G111*(1+L111/100)</f>
        <v>0</v>
      </c>
      <c r="N111" s="247">
        <v>7.8100000000000001E-3</v>
      </c>
      <c r="O111" s="247">
        <f>ROUND(E111*N111,2)</f>
        <v>0.36</v>
      </c>
      <c r="P111" s="247">
        <v>0</v>
      </c>
      <c r="Q111" s="247">
        <f>ROUND(E111*P111,2)</f>
        <v>0</v>
      </c>
      <c r="R111" s="249" t="s">
        <v>269</v>
      </c>
      <c r="S111" s="249" t="s">
        <v>235</v>
      </c>
      <c r="T111" s="250" t="s">
        <v>235</v>
      </c>
      <c r="U111" s="225">
        <v>0.79</v>
      </c>
      <c r="V111" s="225">
        <f>ROUND(E111*U111,2)</f>
        <v>36.799999999999997</v>
      </c>
      <c r="W111" s="225"/>
      <c r="X111" s="225" t="s">
        <v>236</v>
      </c>
      <c r="Y111" s="225" t="s">
        <v>237</v>
      </c>
      <c r="Z111" s="215"/>
      <c r="AA111" s="215"/>
      <c r="AB111" s="215"/>
      <c r="AC111" s="215"/>
      <c r="AD111" s="215"/>
      <c r="AE111" s="215"/>
      <c r="AF111" s="215"/>
      <c r="AG111" s="215" t="s">
        <v>238</v>
      </c>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outlineLevel="1" x14ac:dyDescent="0.25">
      <c r="A112" s="244">
        <v>63</v>
      </c>
      <c r="B112" s="245" t="s">
        <v>409</v>
      </c>
      <c r="C112" s="256" t="s">
        <v>410</v>
      </c>
      <c r="D112" s="246" t="s">
        <v>273</v>
      </c>
      <c r="E112" s="247">
        <v>46.585000000000001</v>
      </c>
      <c r="F112" s="248"/>
      <c r="G112" s="249">
        <f>ROUND(E112*F112,2)</f>
        <v>0</v>
      </c>
      <c r="H112" s="248"/>
      <c r="I112" s="249">
        <f>ROUND(E112*H112,2)</f>
        <v>0</v>
      </c>
      <c r="J112" s="248"/>
      <c r="K112" s="249">
        <f>ROUND(E112*J112,2)</f>
        <v>0</v>
      </c>
      <c r="L112" s="249">
        <v>21</v>
      </c>
      <c r="M112" s="249">
        <f>G112*(1+L112/100)</f>
        <v>0</v>
      </c>
      <c r="N112" s="247">
        <v>0</v>
      </c>
      <c r="O112" s="247">
        <f>ROUND(E112*N112,2)</f>
        <v>0</v>
      </c>
      <c r="P112" s="247">
        <v>0</v>
      </c>
      <c r="Q112" s="247">
        <f>ROUND(E112*P112,2)</f>
        <v>0</v>
      </c>
      <c r="R112" s="249" t="s">
        <v>269</v>
      </c>
      <c r="S112" s="249" t="s">
        <v>235</v>
      </c>
      <c r="T112" s="250" t="s">
        <v>235</v>
      </c>
      <c r="U112" s="225">
        <v>0.24</v>
      </c>
      <c r="V112" s="225">
        <f>ROUND(E112*U112,2)</f>
        <v>11.18</v>
      </c>
      <c r="W112" s="225"/>
      <c r="X112" s="225" t="s">
        <v>236</v>
      </c>
      <c r="Y112" s="225" t="s">
        <v>237</v>
      </c>
      <c r="Z112" s="215"/>
      <c r="AA112" s="215"/>
      <c r="AB112" s="215"/>
      <c r="AC112" s="215"/>
      <c r="AD112" s="215"/>
      <c r="AE112" s="215"/>
      <c r="AF112" s="215"/>
      <c r="AG112" s="215" t="s">
        <v>238</v>
      </c>
      <c r="AH112" s="215"/>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c r="BF112" s="215"/>
      <c r="BG112" s="215"/>
      <c r="BH112" s="215"/>
    </row>
    <row r="113" spans="1:60" outlineLevel="1" x14ac:dyDescent="0.25">
      <c r="A113" s="234">
        <v>64</v>
      </c>
      <c r="B113" s="235" t="s">
        <v>411</v>
      </c>
      <c r="C113" s="253" t="s">
        <v>412</v>
      </c>
      <c r="D113" s="236" t="s">
        <v>273</v>
      </c>
      <c r="E113" s="237">
        <v>11.324999999999999</v>
      </c>
      <c r="F113" s="238"/>
      <c r="G113" s="239">
        <f>ROUND(E113*F113,2)</f>
        <v>0</v>
      </c>
      <c r="H113" s="238"/>
      <c r="I113" s="239">
        <f>ROUND(E113*H113,2)</f>
        <v>0</v>
      </c>
      <c r="J113" s="238"/>
      <c r="K113" s="239">
        <f>ROUND(E113*J113,2)</f>
        <v>0</v>
      </c>
      <c r="L113" s="239">
        <v>21</v>
      </c>
      <c r="M113" s="239">
        <f>G113*(1+L113/100)</f>
        <v>0</v>
      </c>
      <c r="N113" s="237">
        <v>9.7699999999999992E-3</v>
      </c>
      <c r="O113" s="237">
        <f>ROUND(E113*N113,2)</f>
        <v>0.11</v>
      </c>
      <c r="P113" s="237">
        <v>0</v>
      </c>
      <c r="Q113" s="237">
        <f>ROUND(E113*P113,2)</f>
        <v>0</v>
      </c>
      <c r="R113" s="239" t="s">
        <v>286</v>
      </c>
      <c r="S113" s="239" t="s">
        <v>235</v>
      </c>
      <c r="T113" s="240" t="s">
        <v>235</v>
      </c>
      <c r="U113" s="225">
        <v>0.67200000000000004</v>
      </c>
      <c r="V113" s="225">
        <f>ROUND(E113*U113,2)</f>
        <v>7.61</v>
      </c>
      <c r="W113" s="225"/>
      <c r="X113" s="225" t="s">
        <v>236</v>
      </c>
      <c r="Y113" s="225" t="s">
        <v>237</v>
      </c>
      <c r="Z113" s="215"/>
      <c r="AA113" s="215"/>
      <c r="AB113" s="215"/>
      <c r="AC113" s="215"/>
      <c r="AD113" s="215"/>
      <c r="AE113" s="215"/>
      <c r="AF113" s="215"/>
      <c r="AG113" s="215" t="s">
        <v>238</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outlineLevel="2" x14ac:dyDescent="0.25">
      <c r="A114" s="222"/>
      <c r="B114" s="223"/>
      <c r="C114" s="254" t="s">
        <v>413</v>
      </c>
      <c r="D114" s="241"/>
      <c r="E114" s="241"/>
      <c r="F114" s="241"/>
      <c r="G114" s="241"/>
      <c r="H114" s="225"/>
      <c r="I114" s="225"/>
      <c r="J114" s="225"/>
      <c r="K114" s="225"/>
      <c r="L114" s="225"/>
      <c r="M114" s="225"/>
      <c r="N114" s="224"/>
      <c r="O114" s="224"/>
      <c r="P114" s="224"/>
      <c r="Q114" s="224"/>
      <c r="R114" s="225"/>
      <c r="S114" s="225"/>
      <c r="T114" s="225"/>
      <c r="U114" s="225"/>
      <c r="V114" s="225"/>
      <c r="W114" s="225"/>
      <c r="X114" s="225"/>
      <c r="Y114" s="225"/>
      <c r="Z114" s="215"/>
      <c r="AA114" s="215"/>
      <c r="AB114" s="215"/>
      <c r="AC114" s="215"/>
      <c r="AD114" s="215"/>
      <c r="AE114" s="215"/>
      <c r="AF114" s="215"/>
      <c r="AG114" s="215" t="s">
        <v>240</v>
      </c>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outlineLevel="1" x14ac:dyDescent="0.25">
      <c r="A115" s="234">
        <v>65</v>
      </c>
      <c r="B115" s="235" t="s">
        <v>414</v>
      </c>
      <c r="C115" s="253" t="s">
        <v>415</v>
      </c>
      <c r="D115" s="236" t="s">
        <v>273</v>
      </c>
      <c r="E115" s="237">
        <v>11.324999999999999</v>
      </c>
      <c r="F115" s="238"/>
      <c r="G115" s="239">
        <f>ROUND(E115*F115,2)</f>
        <v>0</v>
      </c>
      <c r="H115" s="238"/>
      <c r="I115" s="239">
        <f>ROUND(E115*H115,2)</f>
        <v>0</v>
      </c>
      <c r="J115" s="238"/>
      <c r="K115" s="239">
        <f>ROUND(E115*J115,2)</f>
        <v>0</v>
      </c>
      <c r="L115" s="239">
        <v>21</v>
      </c>
      <c r="M115" s="239">
        <f>G115*(1+L115/100)</f>
        <v>0</v>
      </c>
      <c r="N115" s="237">
        <v>0</v>
      </c>
      <c r="O115" s="237">
        <f>ROUND(E115*N115,2)</f>
        <v>0</v>
      </c>
      <c r="P115" s="237">
        <v>0</v>
      </c>
      <c r="Q115" s="237">
        <f>ROUND(E115*P115,2)</f>
        <v>0</v>
      </c>
      <c r="R115" s="239" t="s">
        <v>286</v>
      </c>
      <c r="S115" s="239" t="s">
        <v>235</v>
      </c>
      <c r="T115" s="240" t="s">
        <v>235</v>
      </c>
      <c r="U115" s="225">
        <v>0.28899999999999998</v>
      </c>
      <c r="V115" s="225">
        <f>ROUND(E115*U115,2)</f>
        <v>3.27</v>
      </c>
      <c r="W115" s="225"/>
      <c r="X115" s="225" t="s">
        <v>236</v>
      </c>
      <c r="Y115" s="225" t="s">
        <v>237</v>
      </c>
      <c r="Z115" s="215"/>
      <c r="AA115" s="215"/>
      <c r="AB115" s="215"/>
      <c r="AC115" s="215"/>
      <c r="AD115" s="215"/>
      <c r="AE115" s="215"/>
      <c r="AF115" s="215"/>
      <c r="AG115" s="215" t="s">
        <v>238</v>
      </c>
      <c r="AH115" s="215"/>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c r="BC115" s="215"/>
      <c r="BD115" s="215"/>
      <c r="BE115" s="215"/>
      <c r="BF115" s="215"/>
      <c r="BG115" s="215"/>
      <c r="BH115" s="215"/>
    </row>
    <row r="116" spans="1:60" outlineLevel="2" x14ac:dyDescent="0.25">
      <c r="A116" s="222"/>
      <c r="B116" s="223"/>
      <c r="C116" s="254" t="s">
        <v>413</v>
      </c>
      <c r="D116" s="241"/>
      <c r="E116" s="241"/>
      <c r="F116" s="241"/>
      <c r="G116" s="241"/>
      <c r="H116" s="225"/>
      <c r="I116" s="225"/>
      <c r="J116" s="225"/>
      <c r="K116" s="225"/>
      <c r="L116" s="225"/>
      <c r="M116" s="225"/>
      <c r="N116" s="224"/>
      <c r="O116" s="224"/>
      <c r="P116" s="224"/>
      <c r="Q116" s="224"/>
      <c r="R116" s="225"/>
      <c r="S116" s="225"/>
      <c r="T116" s="225"/>
      <c r="U116" s="225"/>
      <c r="V116" s="225"/>
      <c r="W116" s="225"/>
      <c r="X116" s="225"/>
      <c r="Y116" s="225"/>
      <c r="Z116" s="215"/>
      <c r="AA116" s="215"/>
      <c r="AB116" s="215"/>
      <c r="AC116" s="215"/>
      <c r="AD116" s="215"/>
      <c r="AE116" s="215"/>
      <c r="AF116" s="215"/>
      <c r="AG116" s="215" t="s">
        <v>240</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ht="20.399999999999999" outlineLevel="1" x14ac:dyDescent="0.25">
      <c r="A117" s="234">
        <v>66</v>
      </c>
      <c r="B117" s="235" t="s">
        <v>416</v>
      </c>
      <c r="C117" s="253" t="s">
        <v>417</v>
      </c>
      <c r="D117" s="236" t="s">
        <v>273</v>
      </c>
      <c r="E117" s="237">
        <v>206.79750000000001</v>
      </c>
      <c r="F117" s="238"/>
      <c r="G117" s="239">
        <f>ROUND(E117*F117,2)</f>
        <v>0</v>
      </c>
      <c r="H117" s="238"/>
      <c r="I117" s="239">
        <f>ROUND(E117*H117,2)</f>
        <v>0</v>
      </c>
      <c r="J117" s="238"/>
      <c r="K117" s="239">
        <f>ROUND(E117*J117,2)</f>
        <v>0</v>
      </c>
      <c r="L117" s="239">
        <v>21</v>
      </c>
      <c r="M117" s="239">
        <f>G117*(1+L117/100)</f>
        <v>0</v>
      </c>
      <c r="N117" s="237">
        <v>0</v>
      </c>
      <c r="O117" s="237">
        <f>ROUND(E117*N117,2)</f>
        <v>0</v>
      </c>
      <c r="P117" s="237">
        <v>0</v>
      </c>
      <c r="Q117" s="237">
        <f>ROUND(E117*P117,2)</f>
        <v>0</v>
      </c>
      <c r="R117" s="239" t="s">
        <v>269</v>
      </c>
      <c r="S117" s="239" t="s">
        <v>235</v>
      </c>
      <c r="T117" s="240" t="s">
        <v>235</v>
      </c>
      <c r="U117" s="225">
        <v>0.17299999999999999</v>
      </c>
      <c r="V117" s="225">
        <f>ROUND(E117*U117,2)</f>
        <v>35.78</v>
      </c>
      <c r="W117" s="225"/>
      <c r="X117" s="225" t="s">
        <v>236</v>
      </c>
      <c r="Y117" s="225" t="s">
        <v>237</v>
      </c>
      <c r="Z117" s="215"/>
      <c r="AA117" s="215"/>
      <c r="AB117" s="215"/>
      <c r="AC117" s="215"/>
      <c r="AD117" s="215"/>
      <c r="AE117" s="215"/>
      <c r="AF117" s="215"/>
      <c r="AG117" s="215" t="s">
        <v>238</v>
      </c>
      <c r="AH117" s="215"/>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c r="BG117" s="215"/>
      <c r="BH117" s="215"/>
    </row>
    <row r="118" spans="1:60" outlineLevel="2" x14ac:dyDescent="0.25">
      <c r="A118" s="222"/>
      <c r="B118" s="223"/>
      <c r="C118" s="254" t="s">
        <v>418</v>
      </c>
      <c r="D118" s="241"/>
      <c r="E118" s="241"/>
      <c r="F118" s="241"/>
      <c r="G118" s="241"/>
      <c r="H118" s="225"/>
      <c r="I118" s="225"/>
      <c r="J118" s="225"/>
      <c r="K118" s="225"/>
      <c r="L118" s="225"/>
      <c r="M118" s="225"/>
      <c r="N118" s="224"/>
      <c r="O118" s="224"/>
      <c r="P118" s="224"/>
      <c r="Q118" s="224"/>
      <c r="R118" s="225"/>
      <c r="S118" s="225"/>
      <c r="T118" s="225"/>
      <c r="U118" s="225"/>
      <c r="V118" s="225"/>
      <c r="W118" s="225"/>
      <c r="X118" s="225"/>
      <c r="Y118" s="225"/>
      <c r="Z118" s="215"/>
      <c r="AA118" s="215"/>
      <c r="AB118" s="215"/>
      <c r="AC118" s="215"/>
      <c r="AD118" s="215"/>
      <c r="AE118" s="215"/>
      <c r="AF118" s="215"/>
      <c r="AG118" s="215" t="s">
        <v>240</v>
      </c>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ht="20.399999999999999" outlineLevel="1" x14ac:dyDescent="0.25">
      <c r="A119" s="234">
        <v>67</v>
      </c>
      <c r="B119" s="235" t="s">
        <v>419</v>
      </c>
      <c r="C119" s="253" t="s">
        <v>420</v>
      </c>
      <c r="D119" s="236" t="s">
        <v>273</v>
      </c>
      <c r="E119" s="237">
        <v>206.79750000000001</v>
      </c>
      <c r="F119" s="238"/>
      <c r="G119" s="239">
        <f>ROUND(E119*F119,2)</f>
        <v>0</v>
      </c>
      <c r="H119" s="238"/>
      <c r="I119" s="239">
        <f>ROUND(E119*H119,2)</f>
        <v>0</v>
      </c>
      <c r="J119" s="238"/>
      <c r="K119" s="239">
        <f>ROUND(E119*J119,2)</f>
        <v>0</v>
      </c>
      <c r="L119" s="239">
        <v>21</v>
      </c>
      <c r="M119" s="239">
        <f>G119*(1+L119/100)</f>
        <v>0</v>
      </c>
      <c r="N119" s="237">
        <v>4.9149999999999999E-2</v>
      </c>
      <c r="O119" s="237">
        <f>ROUND(E119*N119,2)</f>
        <v>10.16</v>
      </c>
      <c r="P119" s="237">
        <v>0</v>
      </c>
      <c r="Q119" s="237">
        <f>ROUND(E119*P119,2)</f>
        <v>0</v>
      </c>
      <c r="R119" s="239" t="s">
        <v>269</v>
      </c>
      <c r="S119" s="239" t="s">
        <v>235</v>
      </c>
      <c r="T119" s="240" t="s">
        <v>235</v>
      </c>
      <c r="U119" s="225">
        <v>0.65</v>
      </c>
      <c r="V119" s="225">
        <f>ROUND(E119*U119,2)</f>
        <v>134.41999999999999</v>
      </c>
      <c r="W119" s="225"/>
      <c r="X119" s="225" t="s">
        <v>236</v>
      </c>
      <c r="Y119" s="225" t="s">
        <v>237</v>
      </c>
      <c r="Z119" s="215"/>
      <c r="AA119" s="215"/>
      <c r="AB119" s="215"/>
      <c r="AC119" s="215"/>
      <c r="AD119" s="215"/>
      <c r="AE119" s="215"/>
      <c r="AF119" s="215"/>
      <c r="AG119" s="215" t="s">
        <v>238</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outlineLevel="2" x14ac:dyDescent="0.25">
      <c r="A120" s="222"/>
      <c r="B120" s="223"/>
      <c r="C120" s="254" t="s">
        <v>418</v>
      </c>
      <c r="D120" s="241"/>
      <c r="E120" s="241"/>
      <c r="F120" s="241"/>
      <c r="G120" s="241"/>
      <c r="H120" s="225"/>
      <c r="I120" s="225"/>
      <c r="J120" s="225"/>
      <c r="K120" s="225"/>
      <c r="L120" s="225"/>
      <c r="M120" s="225"/>
      <c r="N120" s="224"/>
      <c r="O120" s="224"/>
      <c r="P120" s="224"/>
      <c r="Q120" s="224"/>
      <c r="R120" s="225"/>
      <c r="S120" s="225"/>
      <c r="T120" s="225"/>
      <c r="U120" s="225"/>
      <c r="V120" s="225"/>
      <c r="W120" s="225"/>
      <c r="X120" s="225"/>
      <c r="Y120" s="225"/>
      <c r="Z120" s="215"/>
      <c r="AA120" s="215"/>
      <c r="AB120" s="215"/>
      <c r="AC120" s="215"/>
      <c r="AD120" s="215"/>
      <c r="AE120" s="215"/>
      <c r="AF120" s="215"/>
      <c r="AG120" s="215" t="s">
        <v>240</v>
      </c>
      <c r="AH120" s="215"/>
      <c r="AI120" s="215"/>
      <c r="AJ120" s="215"/>
      <c r="AK120" s="215"/>
      <c r="AL120" s="215"/>
      <c r="AM120" s="215"/>
      <c r="AN120" s="215"/>
      <c r="AO120" s="215"/>
      <c r="AP120" s="215"/>
      <c r="AQ120" s="215"/>
      <c r="AR120" s="215"/>
      <c r="AS120" s="215"/>
      <c r="AT120" s="215"/>
      <c r="AU120" s="215"/>
      <c r="AV120" s="215"/>
      <c r="AW120" s="215"/>
      <c r="AX120" s="215"/>
      <c r="AY120" s="215"/>
      <c r="AZ120" s="215"/>
      <c r="BA120" s="215"/>
      <c r="BB120" s="215"/>
      <c r="BC120" s="215"/>
      <c r="BD120" s="215"/>
      <c r="BE120" s="215"/>
      <c r="BF120" s="215"/>
      <c r="BG120" s="215"/>
      <c r="BH120" s="215"/>
    </row>
    <row r="121" spans="1:60" outlineLevel="1" x14ac:dyDescent="0.25">
      <c r="A121" s="234">
        <v>68</v>
      </c>
      <c r="B121" s="235" t="s">
        <v>421</v>
      </c>
      <c r="C121" s="253" t="s">
        <v>422</v>
      </c>
      <c r="D121" s="236" t="s">
        <v>273</v>
      </c>
      <c r="E121" s="237">
        <v>11.922000000000001</v>
      </c>
      <c r="F121" s="238"/>
      <c r="G121" s="239">
        <f>ROUND(E121*F121,2)</f>
        <v>0</v>
      </c>
      <c r="H121" s="238"/>
      <c r="I121" s="239">
        <f>ROUND(E121*H121,2)</f>
        <v>0</v>
      </c>
      <c r="J121" s="238"/>
      <c r="K121" s="239">
        <f>ROUND(E121*J121,2)</f>
        <v>0</v>
      </c>
      <c r="L121" s="239">
        <v>21</v>
      </c>
      <c r="M121" s="239">
        <f>G121*(1+L121/100)</f>
        <v>0</v>
      </c>
      <c r="N121" s="237">
        <v>3.236E-2</v>
      </c>
      <c r="O121" s="237">
        <f>ROUND(E121*N121,2)</f>
        <v>0.39</v>
      </c>
      <c r="P121" s="237">
        <v>0</v>
      </c>
      <c r="Q121" s="237">
        <f>ROUND(E121*P121,2)</f>
        <v>0</v>
      </c>
      <c r="R121" s="239" t="s">
        <v>269</v>
      </c>
      <c r="S121" s="239" t="s">
        <v>235</v>
      </c>
      <c r="T121" s="240" t="s">
        <v>235</v>
      </c>
      <c r="U121" s="225">
        <v>2.31</v>
      </c>
      <c r="V121" s="225">
        <f>ROUND(E121*U121,2)</f>
        <v>27.54</v>
      </c>
      <c r="W121" s="225"/>
      <c r="X121" s="225" t="s">
        <v>236</v>
      </c>
      <c r="Y121" s="225" t="s">
        <v>237</v>
      </c>
      <c r="Z121" s="215"/>
      <c r="AA121" s="215"/>
      <c r="AB121" s="215"/>
      <c r="AC121" s="215"/>
      <c r="AD121" s="215"/>
      <c r="AE121" s="215"/>
      <c r="AF121" s="215"/>
      <c r="AG121" s="215" t="s">
        <v>238</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outlineLevel="2" x14ac:dyDescent="0.25">
      <c r="A122" s="222"/>
      <c r="B122" s="223"/>
      <c r="C122" s="254" t="s">
        <v>399</v>
      </c>
      <c r="D122" s="241"/>
      <c r="E122" s="241"/>
      <c r="F122" s="241"/>
      <c r="G122" s="241"/>
      <c r="H122" s="225"/>
      <c r="I122" s="225"/>
      <c r="J122" s="225"/>
      <c r="K122" s="225"/>
      <c r="L122" s="225"/>
      <c r="M122" s="225"/>
      <c r="N122" s="224"/>
      <c r="O122" s="224"/>
      <c r="P122" s="224"/>
      <c r="Q122" s="224"/>
      <c r="R122" s="225"/>
      <c r="S122" s="225"/>
      <c r="T122" s="225"/>
      <c r="U122" s="225"/>
      <c r="V122" s="225"/>
      <c r="W122" s="225"/>
      <c r="X122" s="225"/>
      <c r="Y122" s="225"/>
      <c r="Z122" s="215"/>
      <c r="AA122" s="215"/>
      <c r="AB122" s="215"/>
      <c r="AC122" s="215"/>
      <c r="AD122" s="215"/>
      <c r="AE122" s="215"/>
      <c r="AF122" s="215"/>
      <c r="AG122" s="215" t="s">
        <v>240</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2" x14ac:dyDescent="0.25">
      <c r="A123" s="222"/>
      <c r="B123" s="223"/>
      <c r="C123" s="257" t="s">
        <v>423</v>
      </c>
      <c r="D123" s="251"/>
      <c r="E123" s="251"/>
      <c r="F123" s="251"/>
      <c r="G123" s="251"/>
      <c r="H123" s="225"/>
      <c r="I123" s="225"/>
      <c r="J123" s="225"/>
      <c r="K123" s="225"/>
      <c r="L123" s="225"/>
      <c r="M123" s="225"/>
      <c r="N123" s="224"/>
      <c r="O123" s="224"/>
      <c r="P123" s="224"/>
      <c r="Q123" s="224"/>
      <c r="R123" s="225"/>
      <c r="S123" s="225"/>
      <c r="T123" s="225"/>
      <c r="U123" s="225"/>
      <c r="V123" s="225"/>
      <c r="W123" s="225"/>
      <c r="X123" s="225"/>
      <c r="Y123" s="225"/>
      <c r="Z123" s="215"/>
      <c r="AA123" s="215"/>
      <c r="AB123" s="215"/>
      <c r="AC123" s="215"/>
      <c r="AD123" s="215"/>
      <c r="AE123" s="215"/>
      <c r="AF123" s="215"/>
      <c r="AG123" s="215" t="s">
        <v>245</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1" x14ac:dyDescent="0.25">
      <c r="A124" s="234">
        <v>69</v>
      </c>
      <c r="B124" s="235" t="s">
        <v>424</v>
      </c>
      <c r="C124" s="253" t="s">
        <v>425</v>
      </c>
      <c r="D124" s="236" t="s">
        <v>273</v>
      </c>
      <c r="E124" s="237">
        <v>11.922000000000001</v>
      </c>
      <c r="F124" s="238"/>
      <c r="G124" s="239">
        <f>ROUND(E124*F124,2)</f>
        <v>0</v>
      </c>
      <c r="H124" s="238"/>
      <c r="I124" s="239">
        <f>ROUND(E124*H124,2)</f>
        <v>0</v>
      </c>
      <c r="J124" s="238"/>
      <c r="K124" s="239">
        <f>ROUND(E124*J124,2)</f>
        <v>0</v>
      </c>
      <c r="L124" s="239">
        <v>21</v>
      </c>
      <c r="M124" s="239">
        <f>G124*(1+L124/100)</f>
        <v>0</v>
      </c>
      <c r="N124" s="237">
        <v>0</v>
      </c>
      <c r="O124" s="237">
        <f>ROUND(E124*N124,2)</f>
        <v>0</v>
      </c>
      <c r="P124" s="237">
        <v>0</v>
      </c>
      <c r="Q124" s="237">
        <f>ROUND(E124*P124,2)</f>
        <v>0</v>
      </c>
      <c r="R124" s="239" t="s">
        <v>269</v>
      </c>
      <c r="S124" s="239" t="s">
        <v>235</v>
      </c>
      <c r="T124" s="240" t="s">
        <v>235</v>
      </c>
      <c r="U124" s="225">
        <v>0.38500000000000001</v>
      </c>
      <c r="V124" s="225">
        <f>ROUND(E124*U124,2)</f>
        <v>4.59</v>
      </c>
      <c r="W124" s="225"/>
      <c r="X124" s="225" t="s">
        <v>236</v>
      </c>
      <c r="Y124" s="225" t="s">
        <v>237</v>
      </c>
      <c r="Z124" s="215"/>
      <c r="AA124" s="215"/>
      <c r="AB124" s="215"/>
      <c r="AC124" s="215"/>
      <c r="AD124" s="215"/>
      <c r="AE124" s="215"/>
      <c r="AF124" s="215"/>
      <c r="AG124" s="215" t="s">
        <v>238</v>
      </c>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2" x14ac:dyDescent="0.25">
      <c r="A125" s="222"/>
      <c r="B125" s="223"/>
      <c r="C125" s="254" t="s">
        <v>399</v>
      </c>
      <c r="D125" s="241"/>
      <c r="E125" s="241"/>
      <c r="F125" s="241"/>
      <c r="G125" s="241"/>
      <c r="H125" s="225"/>
      <c r="I125" s="225"/>
      <c r="J125" s="225"/>
      <c r="K125" s="225"/>
      <c r="L125" s="225"/>
      <c r="M125" s="225"/>
      <c r="N125" s="224"/>
      <c r="O125" s="224"/>
      <c r="P125" s="224"/>
      <c r="Q125" s="224"/>
      <c r="R125" s="225"/>
      <c r="S125" s="225"/>
      <c r="T125" s="225"/>
      <c r="U125" s="225"/>
      <c r="V125" s="225"/>
      <c r="W125" s="225"/>
      <c r="X125" s="225"/>
      <c r="Y125" s="225"/>
      <c r="Z125" s="215"/>
      <c r="AA125" s="215"/>
      <c r="AB125" s="215"/>
      <c r="AC125" s="215"/>
      <c r="AD125" s="215"/>
      <c r="AE125" s="215"/>
      <c r="AF125" s="215"/>
      <c r="AG125" s="215" t="s">
        <v>240</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outlineLevel="1" x14ac:dyDescent="0.25">
      <c r="A126" s="234">
        <v>70</v>
      </c>
      <c r="B126" s="235" t="s">
        <v>426</v>
      </c>
      <c r="C126" s="253" t="s">
        <v>427</v>
      </c>
      <c r="D126" s="236" t="s">
        <v>305</v>
      </c>
      <c r="E126" s="237">
        <v>5</v>
      </c>
      <c r="F126" s="238"/>
      <c r="G126" s="239">
        <f>ROUND(E126*F126,2)</f>
        <v>0</v>
      </c>
      <c r="H126" s="238"/>
      <c r="I126" s="239">
        <f>ROUND(E126*H126,2)</f>
        <v>0</v>
      </c>
      <c r="J126" s="238"/>
      <c r="K126" s="239">
        <f>ROUND(E126*J126,2)</f>
        <v>0</v>
      </c>
      <c r="L126" s="239">
        <v>21</v>
      </c>
      <c r="M126" s="239">
        <f>G126*(1+L126/100)</f>
        <v>0</v>
      </c>
      <c r="N126" s="237">
        <v>6.8900000000000003E-3</v>
      </c>
      <c r="O126" s="237">
        <f>ROUND(E126*N126,2)</f>
        <v>0.03</v>
      </c>
      <c r="P126" s="237">
        <v>0</v>
      </c>
      <c r="Q126" s="237">
        <f>ROUND(E126*P126,2)</f>
        <v>0</v>
      </c>
      <c r="R126" s="239" t="s">
        <v>269</v>
      </c>
      <c r="S126" s="239" t="s">
        <v>235</v>
      </c>
      <c r="T126" s="240" t="s">
        <v>235</v>
      </c>
      <c r="U126" s="225">
        <v>0.88700000000000001</v>
      </c>
      <c r="V126" s="225">
        <f>ROUND(E126*U126,2)</f>
        <v>4.4400000000000004</v>
      </c>
      <c r="W126" s="225"/>
      <c r="X126" s="225" t="s">
        <v>236</v>
      </c>
      <c r="Y126" s="225" t="s">
        <v>237</v>
      </c>
      <c r="Z126" s="215"/>
      <c r="AA126" s="215"/>
      <c r="AB126" s="215"/>
      <c r="AC126" s="215"/>
      <c r="AD126" s="215"/>
      <c r="AE126" s="215"/>
      <c r="AF126" s="215"/>
      <c r="AG126" s="215" t="s">
        <v>238</v>
      </c>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outlineLevel="2" x14ac:dyDescent="0.25">
      <c r="A127" s="222"/>
      <c r="B127" s="223"/>
      <c r="C127" s="254" t="s">
        <v>418</v>
      </c>
      <c r="D127" s="241"/>
      <c r="E127" s="241"/>
      <c r="F127" s="241"/>
      <c r="G127" s="241"/>
      <c r="H127" s="225"/>
      <c r="I127" s="225"/>
      <c r="J127" s="225"/>
      <c r="K127" s="225"/>
      <c r="L127" s="225"/>
      <c r="M127" s="225"/>
      <c r="N127" s="224"/>
      <c r="O127" s="224"/>
      <c r="P127" s="224"/>
      <c r="Q127" s="224"/>
      <c r="R127" s="225"/>
      <c r="S127" s="225"/>
      <c r="T127" s="225"/>
      <c r="U127" s="225"/>
      <c r="V127" s="225"/>
      <c r="W127" s="225"/>
      <c r="X127" s="225"/>
      <c r="Y127" s="225"/>
      <c r="Z127" s="215"/>
      <c r="AA127" s="215"/>
      <c r="AB127" s="215"/>
      <c r="AC127" s="215"/>
      <c r="AD127" s="215"/>
      <c r="AE127" s="215"/>
      <c r="AF127" s="215"/>
      <c r="AG127" s="215" t="s">
        <v>240</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outlineLevel="1" x14ac:dyDescent="0.25">
      <c r="A128" s="244">
        <v>71</v>
      </c>
      <c r="B128" s="245" t="s">
        <v>428</v>
      </c>
      <c r="C128" s="256" t="s">
        <v>429</v>
      </c>
      <c r="D128" s="246" t="s">
        <v>273</v>
      </c>
      <c r="E128" s="247">
        <v>13.27</v>
      </c>
      <c r="F128" s="248"/>
      <c r="G128" s="249">
        <f>ROUND(E128*F128,2)</f>
        <v>0</v>
      </c>
      <c r="H128" s="248"/>
      <c r="I128" s="249">
        <f>ROUND(E128*H128,2)</f>
        <v>0</v>
      </c>
      <c r="J128" s="248"/>
      <c r="K128" s="249">
        <f>ROUND(E128*J128,2)</f>
        <v>0</v>
      </c>
      <c r="L128" s="249">
        <v>21</v>
      </c>
      <c r="M128" s="249">
        <f>G128*(1+L128/100)</f>
        <v>0</v>
      </c>
      <c r="N128" s="247">
        <v>6.0899999999999999E-3</v>
      </c>
      <c r="O128" s="247">
        <f>ROUND(E128*N128,2)</f>
        <v>0.08</v>
      </c>
      <c r="P128" s="247">
        <v>0</v>
      </c>
      <c r="Q128" s="247">
        <f>ROUND(E128*P128,2)</f>
        <v>0</v>
      </c>
      <c r="R128" s="249"/>
      <c r="S128" s="249" t="s">
        <v>374</v>
      </c>
      <c r="T128" s="250" t="s">
        <v>235</v>
      </c>
      <c r="U128" s="225">
        <v>0.49299999999999999</v>
      </c>
      <c r="V128" s="225">
        <f>ROUND(E128*U128,2)</f>
        <v>6.54</v>
      </c>
      <c r="W128" s="225"/>
      <c r="X128" s="225" t="s">
        <v>236</v>
      </c>
      <c r="Y128" s="225" t="s">
        <v>237</v>
      </c>
      <c r="Z128" s="215"/>
      <c r="AA128" s="215"/>
      <c r="AB128" s="215"/>
      <c r="AC128" s="215"/>
      <c r="AD128" s="215"/>
      <c r="AE128" s="215"/>
      <c r="AF128" s="215"/>
      <c r="AG128" s="215" t="s">
        <v>238</v>
      </c>
      <c r="AH128" s="215"/>
      <c r="AI128" s="215"/>
      <c r="AJ128" s="215"/>
      <c r="AK128" s="215"/>
      <c r="AL128" s="215"/>
      <c r="AM128" s="215"/>
      <c r="AN128" s="215"/>
      <c r="AO128" s="215"/>
      <c r="AP128" s="215"/>
      <c r="AQ128" s="215"/>
      <c r="AR128" s="215"/>
      <c r="AS128" s="215"/>
      <c r="AT128" s="215"/>
      <c r="AU128" s="215"/>
      <c r="AV128" s="215"/>
      <c r="AW128" s="215"/>
      <c r="AX128" s="215"/>
      <c r="AY128" s="215"/>
      <c r="AZ128" s="215"/>
      <c r="BA128" s="215"/>
      <c r="BB128" s="215"/>
      <c r="BC128" s="215"/>
      <c r="BD128" s="215"/>
      <c r="BE128" s="215"/>
      <c r="BF128" s="215"/>
      <c r="BG128" s="215"/>
      <c r="BH128" s="215"/>
    </row>
    <row r="129" spans="1:60" x14ac:dyDescent="0.25">
      <c r="A129" s="227" t="s">
        <v>229</v>
      </c>
      <c r="B129" s="228" t="s">
        <v>121</v>
      </c>
      <c r="C129" s="252" t="s">
        <v>58</v>
      </c>
      <c r="D129" s="229"/>
      <c r="E129" s="230"/>
      <c r="F129" s="231"/>
      <c r="G129" s="231">
        <f>SUMIF(AG130:AG130,"&lt;&gt;NOR",G130:G130)</f>
        <v>0</v>
      </c>
      <c r="H129" s="231"/>
      <c r="I129" s="231">
        <f>SUM(I130:I130)</f>
        <v>0</v>
      </c>
      <c r="J129" s="231"/>
      <c r="K129" s="231">
        <f>SUM(K130:K130)</f>
        <v>0</v>
      </c>
      <c r="L129" s="231"/>
      <c r="M129" s="231">
        <f>SUM(M130:M130)</f>
        <v>0</v>
      </c>
      <c r="N129" s="230"/>
      <c r="O129" s="230">
        <f>SUM(O130:O130)</f>
        <v>4.28</v>
      </c>
      <c r="P129" s="230"/>
      <c r="Q129" s="230">
        <f>SUM(Q130:Q130)</f>
        <v>0</v>
      </c>
      <c r="R129" s="231"/>
      <c r="S129" s="231"/>
      <c r="T129" s="232"/>
      <c r="U129" s="226"/>
      <c r="V129" s="226">
        <f>SUM(V130:V130)</f>
        <v>4.58</v>
      </c>
      <c r="W129" s="226"/>
      <c r="X129" s="226"/>
      <c r="Y129" s="226"/>
      <c r="AG129" t="s">
        <v>230</v>
      </c>
    </row>
    <row r="130" spans="1:60" outlineLevel="1" x14ac:dyDescent="0.25">
      <c r="A130" s="244">
        <v>72</v>
      </c>
      <c r="B130" s="245" t="s">
        <v>430</v>
      </c>
      <c r="C130" s="256" t="s">
        <v>431</v>
      </c>
      <c r="D130" s="246" t="s">
        <v>273</v>
      </c>
      <c r="E130" s="247">
        <v>16.97</v>
      </c>
      <c r="F130" s="248"/>
      <c r="G130" s="249">
        <f>ROUND(E130*F130,2)</f>
        <v>0</v>
      </c>
      <c r="H130" s="248"/>
      <c r="I130" s="249">
        <f>ROUND(E130*H130,2)</f>
        <v>0</v>
      </c>
      <c r="J130" s="248"/>
      <c r="K130" s="249">
        <f>ROUND(E130*J130,2)</f>
        <v>0</v>
      </c>
      <c r="L130" s="249">
        <v>21</v>
      </c>
      <c r="M130" s="249">
        <f>G130*(1+L130/100)</f>
        <v>0</v>
      </c>
      <c r="N130" s="247">
        <v>0.252</v>
      </c>
      <c r="O130" s="247">
        <f>ROUND(E130*N130,2)</f>
        <v>4.28</v>
      </c>
      <c r="P130" s="247">
        <v>0</v>
      </c>
      <c r="Q130" s="247">
        <f>ROUND(E130*P130,2)</f>
        <v>0</v>
      </c>
      <c r="R130" s="249" t="s">
        <v>269</v>
      </c>
      <c r="S130" s="249" t="s">
        <v>235</v>
      </c>
      <c r="T130" s="250" t="s">
        <v>235</v>
      </c>
      <c r="U130" s="225">
        <v>0.27</v>
      </c>
      <c r="V130" s="225">
        <f>ROUND(E130*U130,2)</f>
        <v>4.58</v>
      </c>
      <c r="W130" s="225"/>
      <c r="X130" s="225" t="s">
        <v>236</v>
      </c>
      <c r="Y130" s="225" t="s">
        <v>237</v>
      </c>
      <c r="Z130" s="215"/>
      <c r="AA130" s="215"/>
      <c r="AB130" s="215"/>
      <c r="AC130" s="215"/>
      <c r="AD130" s="215"/>
      <c r="AE130" s="215"/>
      <c r="AF130" s="215"/>
      <c r="AG130" s="215" t="s">
        <v>238</v>
      </c>
      <c r="AH130" s="215"/>
      <c r="AI130" s="215"/>
      <c r="AJ130" s="215"/>
      <c r="AK130" s="215"/>
      <c r="AL130" s="215"/>
      <c r="AM130" s="215"/>
      <c r="AN130" s="215"/>
      <c r="AO130" s="215"/>
      <c r="AP130" s="215"/>
      <c r="AQ130" s="215"/>
      <c r="AR130" s="215"/>
      <c r="AS130" s="215"/>
      <c r="AT130" s="215"/>
      <c r="AU130" s="215"/>
      <c r="AV130" s="215"/>
      <c r="AW130" s="215"/>
      <c r="AX130" s="215"/>
      <c r="AY130" s="215"/>
      <c r="AZ130" s="215"/>
      <c r="BA130" s="215"/>
      <c r="BB130" s="215"/>
      <c r="BC130" s="215"/>
      <c r="BD130" s="215"/>
      <c r="BE130" s="215"/>
      <c r="BF130" s="215"/>
      <c r="BG130" s="215"/>
      <c r="BH130" s="215"/>
    </row>
    <row r="131" spans="1:60" x14ac:dyDescent="0.25">
      <c r="A131" s="227" t="s">
        <v>229</v>
      </c>
      <c r="B131" s="228" t="s">
        <v>122</v>
      </c>
      <c r="C131" s="252" t="s">
        <v>123</v>
      </c>
      <c r="D131" s="229"/>
      <c r="E131" s="230"/>
      <c r="F131" s="231"/>
      <c r="G131" s="231">
        <f>SUMIF(AG132:AG137,"&lt;&gt;NOR",G132:G137)</f>
        <v>0</v>
      </c>
      <c r="H131" s="231"/>
      <c r="I131" s="231">
        <f>SUM(I132:I137)</f>
        <v>0</v>
      </c>
      <c r="J131" s="231"/>
      <c r="K131" s="231">
        <f>SUM(K132:K137)</f>
        <v>0</v>
      </c>
      <c r="L131" s="231"/>
      <c r="M131" s="231">
        <f>SUM(M132:M137)</f>
        <v>0</v>
      </c>
      <c r="N131" s="230"/>
      <c r="O131" s="230">
        <f>SUM(O132:O137)</f>
        <v>0.74</v>
      </c>
      <c r="P131" s="230"/>
      <c r="Q131" s="230">
        <f>SUM(Q132:Q137)</f>
        <v>0</v>
      </c>
      <c r="R131" s="231"/>
      <c r="S131" s="231"/>
      <c r="T131" s="232"/>
      <c r="U131" s="226"/>
      <c r="V131" s="226">
        <f>SUM(V132:V137)</f>
        <v>47.55</v>
      </c>
      <c r="W131" s="226"/>
      <c r="X131" s="226"/>
      <c r="Y131" s="226"/>
      <c r="AG131" t="s">
        <v>230</v>
      </c>
    </row>
    <row r="132" spans="1:60" outlineLevel="1" x14ac:dyDescent="0.25">
      <c r="A132" s="234">
        <v>73</v>
      </c>
      <c r="B132" s="235" t="s">
        <v>432</v>
      </c>
      <c r="C132" s="253" t="s">
        <v>433</v>
      </c>
      <c r="D132" s="236" t="s">
        <v>273</v>
      </c>
      <c r="E132" s="237">
        <v>99.96</v>
      </c>
      <c r="F132" s="238"/>
      <c r="G132" s="239">
        <f>ROUND(E132*F132,2)</f>
        <v>0</v>
      </c>
      <c r="H132" s="238"/>
      <c r="I132" s="239">
        <f>ROUND(E132*H132,2)</f>
        <v>0</v>
      </c>
      <c r="J132" s="238"/>
      <c r="K132" s="239">
        <f>ROUND(E132*J132,2)</f>
        <v>0</v>
      </c>
      <c r="L132" s="239">
        <v>21</v>
      </c>
      <c r="M132" s="239">
        <f>G132*(1+L132/100)</f>
        <v>0</v>
      </c>
      <c r="N132" s="237">
        <v>5.6499999999999996E-3</v>
      </c>
      <c r="O132" s="237">
        <f>ROUND(E132*N132,2)</f>
        <v>0.56000000000000005</v>
      </c>
      <c r="P132" s="237">
        <v>0</v>
      </c>
      <c r="Q132" s="237">
        <f>ROUND(E132*P132,2)</f>
        <v>0</v>
      </c>
      <c r="R132" s="239" t="s">
        <v>269</v>
      </c>
      <c r="S132" s="239" t="s">
        <v>235</v>
      </c>
      <c r="T132" s="240" t="s">
        <v>235</v>
      </c>
      <c r="U132" s="225">
        <v>0.315</v>
      </c>
      <c r="V132" s="225">
        <f>ROUND(E132*U132,2)</f>
        <v>31.49</v>
      </c>
      <c r="W132" s="225"/>
      <c r="X132" s="225" t="s">
        <v>236</v>
      </c>
      <c r="Y132" s="225" t="s">
        <v>237</v>
      </c>
      <c r="Z132" s="215"/>
      <c r="AA132" s="215"/>
      <c r="AB132" s="215"/>
      <c r="AC132" s="215"/>
      <c r="AD132" s="215"/>
      <c r="AE132" s="215"/>
      <c r="AF132" s="215"/>
      <c r="AG132" s="215" t="s">
        <v>238</v>
      </c>
      <c r="AH132" s="215"/>
      <c r="AI132" s="215"/>
      <c r="AJ132" s="215"/>
      <c r="AK132" s="215"/>
      <c r="AL132" s="215"/>
      <c r="AM132" s="215"/>
      <c r="AN132" s="215"/>
      <c r="AO132" s="215"/>
      <c r="AP132" s="215"/>
      <c r="AQ132" s="215"/>
      <c r="AR132" s="215"/>
      <c r="AS132" s="215"/>
      <c r="AT132" s="215"/>
      <c r="AU132" s="215"/>
      <c r="AV132" s="215"/>
      <c r="AW132" s="215"/>
      <c r="AX132" s="215"/>
      <c r="AY132" s="215"/>
      <c r="AZ132" s="215"/>
      <c r="BA132" s="215"/>
      <c r="BB132" s="215"/>
      <c r="BC132" s="215"/>
      <c r="BD132" s="215"/>
      <c r="BE132" s="215"/>
      <c r="BF132" s="215"/>
      <c r="BG132" s="215"/>
      <c r="BH132" s="215"/>
    </row>
    <row r="133" spans="1:60" outlineLevel="2" x14ac:dyDescent="0.25">
      <c r="A133" s="222"/>
      <c r="B133" s="223"/>
      <c r="C133" s="254" t="s">
        <v>434</v>
      </c>
      <c r="D133" s="241"/>
      <c r="E133" s="241"/>
      <c r="F133" s="241"/>
      <c r="G133" s="241"/>
      <c r="H133" s="225"/>
      <c r="I133" s="225"/>
      <c r="J133" s="225"/>
      <c r="K133" s="225"/>
      <c r="L133" s="225"/>
      <c r="M133" s="225"/>
      <c r="N133" s="224"/>
      <c r="O133" s="224"/>
      <c r="P133" s="224"/>
      <c r="Q133" s="224"/>
      <c r="R133" s="225"/>
      <c r="S133" s="225"/>
      <c r="T133" s="225"/>
      <c r="U133" s="225"/>
      <c r="V133" s="225"/>
      <c r="W133" s="225"/>
      <c r="X133" s="225"/>
      <c r="Y133" s="225"/>
      <c r="Z133" s="215"/>
      <c r="AA133" s="215"/>
      <c r="AB133" s="215"/>
      <c r="AC133" s="215"/>
      <c r="AD133" s="215"/>
      <c r="AE133" s="215"/>
      <c r="AF133" s="215"/>
      <c r="AG133" s="215" t="s">
        <v>240</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outlineLevel="2" x14ac:dyDescent="0.25">
      <c r="A134" s="222"/>
      <c r="B134" s="223"/>
      <c r="C134" s="257" t="s">
        <v>435</v>
      </c>
      <c r="D134" s="251"/>
      <c r="E134" s="251"/>
      <c r="F134" s="251"/>
      <c r="G134" s="251"/>
      <c r="H134" s="225"/>
      <c r="I134" s="225"/>
      <c r="J134" s="225"/>
      <c r="K134" s="225"/>
      <c r="L134" s="225"/>
      <c r="M134" s="225"/>
      <c r="N134" s="224"/>
      <c r="O134" s="224"/>
      <c r="P134" s="224"/>
      <c r="Q134" s="224"/>
      <c r="R134" s="225"/>
      <c r="S134" s="225"/>
      <c r="T134" s="225"/>
      <c r="U134" s="225"/>
      <c r="V134" s="225"/>
      <c r="W134" s="225"/>
      <c r="X134" s="225"/>
      <c r="Y134" s="225"/>
      <c r="Z134" s="215"/>
      <c r="AA134" s="215"/>
      <c r="AB134" s="215"/>
      <c r="AC134" s="215"/>
      <c r="AD134" s="215"/>
      <c r="AE134" s="215"/>
      <c r="AF134" s="215"/>
      <c r="AG134" s="215" t="s">
        <v>245</v>
      </c>
      <c r="AH134" s="215"/>
      <c r="AI134" s="215"/>
      <c r="AJ134" s="215"/>
      <c r="AK134" s="215"/>
      <c r="AL134" s="215"/>
      <c r="AM134" s="215"/>
      <c r="AN134" s="215"/>
      <c r="AO134" s="215"/>
      <c r="AP134" s="215"/>
      <c r="AQ134" s="215"/>
      <c r="AR134" s="215"/>
      <c r="AS134" s="215"/>
      <c r="AT134" s="215"/>
      <c r="AU134" s="215"/>
      <c r="AV134" s="215"/>
      <c r="AW134" s="215"/>
      <c r="AX134" s="215"/>
      <c r="AY134" s="215"/>
      <c r="AZ134" s="215"/>
      <c r="BA134" s="215"/>
      <c r="BB134" s="215"/>
      <c r="BC134" s="215"/>
      <c r="BD134" s="215"/>
      <c r="BE134" s="215"/>
      <c r="BF134" s="215"/>
      <c r="BG134" s="215"/>
      <c r="BH134" s="215"/>
    </row>
    <row r="135" spans="1:60" ht="20.399999999999999" outlineLevel="1" x14ac:dyDescent="0.25">
      <c r="A135" s="234">
        <v>74</v>
      </c>
      <c r="B135" s="235" t="s">
        <v>436</v>
      </c>
      <c r="C135" s="253" t="s">
        <v>437</v>
      </c>
      <c r="D135" s="236" t="s">
        <v>273</v>
      </c>
      <c r="E135" s="237">
        <v>52.67</v>
      </c>
      <c r="F135" s="238"/>
      <c r="G135" s="239">
        <f>ROUND(E135*F135,2)</f>
        <v>0</v>
      </c>
      <c r="H135" s="238"/>
      <c r="I135" s="239">
        <f>ROUND(E135*H135,2)</f>
        <v>0</v>
      </c>
      <c r="J135" s="238"/>
      <c r="K135" s="239">
        <f>ROUND(E135*J135,2)</f>
        <v>0</v>
      </c>
      <c r="L135" s="239">
        <v>21</v>
      </c>
      <c r="M135" s="239">
        <f>G135*(1+L135/100)</f>
        <v>0</v>
      </c>
      <c r="N135" s="237">
        <v>3.49E-3</v>
      </c>
      <c r="O135" s="237">
        <f>ROUND(E135*N135,2)</f>
        <v>0.18</v>
      </c>
      <c r="P135" s="237">
        <v>0</v>
      </c>
      <c r="Q135" s="237">
        <f>ROUND(E135*P135,2)</f>
        <v>0</v>
      </c>
      <c r="R135" s="239" t="s">
        <v>269</v>
      </c>
      <c r="S135" s="239" t="s">
        <v>235</v>
      </c>
      <c r="T135" s="240" t="s">
        <v>235</v>
      </c>
      <c r="U135" s="225">
        <v>0.30499999999999999</v>
      </c>
      <c r="V135" s="225">
        <f>ROUND(E135*U135,2)</f>
        <v>16.059999999999999</v>
      </c>
      <c r="W135" s="225"/>
      <c r="X135" s="225" t="s">
        <v>236</v>
      </c>
      <c r="Y135" s="225" t="s">
        <v>237</v>
      </c>
      <c r="Z135" s="215"/>
      <c r="AA135" s="215"/>
      <c r="AB135" s="215"/>
      <c r="AC135" s="215"/>
      <c r="AD135" s="215"/>
      <c r="AE135" s="215"/>
      <c r="AF135" s="215"/>
      <c r="AG135" s="215" t="s">
        <v>238</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outlineLevel="2" x14ac:dyDescent="0.25">
      <c r="A136" s="222"/>
      <c r="B136" s="223"/>
      <c r="C136" s="254" t="s">
        <v>434</v>
      </c>
      <c r="D136" s="241"/>
      <c r="E136" s="241"/>
      <c r="F136" s="241"/>
      <c r="G136" s="241"/>
      <c r="H136" s="225"/>
      <c r="I136" s="225"/>
      <c r="J136" s="225"/>
      <c r="K136" s="225"/>
      <c r="L136" s="225"/>
      <c r="M136" s="225"/>
      <c r="N136" s="224"/>
      <c r="O136" s="224"/>
      <c r="P136" s="224"/>
      <c r="Q136" s="224"/>
      <c r="R136" s="225"/>
      <c r="S136" s="225"/>
      <c r="T136" s="225"/>
      <c r="U136" s="225"/>
      <c r="V136" s="225"/>
      <c r="W136" s="225"/>
      <c r="X136" s="225"/>
      <c r="Y136" s="225"/>
      <c r="Z136" s="215"/>
      <c r="AA136" s="215"/>
      <c r="AB136" s="215"/>
      <c r="AC136" s="215"/>
      <c r="AD136" s="215"/>
      <c r="AE136" s="215"/>
      <c r="AF136" s="215"/>
      <c r="AG136" s="215" t="s">
        <v>240</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row>
    <row r="137" spans="1:60" outlineLevel="2" x14ac:dyDescent="0.25">
      <c r="A137" s="222"/>
      <c r="B137" s="223"/>
      <c r="C137" s="257" t="s">
        <v>435</v>
      </c>
      <c r="D137" s="251"/>
      <c r="E137" s="251"/>
      <c r="F137" s="251"/>
      <c r="G137" s="251"/>
      <c r="H137" s="225"/>
      <c r="I137" s="225"/>
      <c r="J137" s="225"/>
      <c r="K137" s="225"/>
      <c r="L137" s="225"/>
      <c r="M137" s="225"/>
      <c r="N137" s="224"/>
      <c r="O137" s="224"/>
      <c r="P137" s="224"/>
      <c r="Q137" s="224"/>
      <c r="R137" s="225"/>
      <c r="S137" s="225"/>
      <c r="T137" s="225"/>
      <c r="U137" s="225"/>
      <c r="V137" s="225"/>
      <c r="W137" s="225"/>
      <c r="X137" s="225"/>
      <c r="Y137" s="225"/>
      <c r="Z137" s="215"/>
      <c r="AA137" s="215"/>
      <c r="AB137" s="215"/>
      <c r="AC137" s="215"/>
      <c r="AD137" s="215"/>
      <c r="AE137" s="215"/>
      <c r="AF137" s="215"/>
      <c r="AG137" s="215" t="s">
        <v>245</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x14ac:dyDescent="0.25">
      <c r="A138" s="227" t="s">
        <v>229</v>
      </c>
      <c r="B138" s="228" t="s">
        <v>124</v>
      </c>
      <c r="C138" s="252" t="s">
        <v>126</v>
      </c>
      <c r="D138" s="229"/>
      <c r="E138" s="230"/>
      <c r="F138" s="231"/>
      <c r="G138" s="231">
        <f>SUMIF(AG139:AG146,"&lt;&gt;NOR",G139:G146)</f>
        <v>0</v>
      </c>
      <c r="H138" s="231"/>
      <c r="I138" s="231">
        <f>SUM(I139:I146)</f>
        <v>0</v>
      </c>
      <c r="J138" s="231"/>
      <c r="K138" s="231">
        <f>SUM(K139:K146)</f>
        <v>0</v>
      </c>
      <c r="L138" s="231"/>
      <c r="M138" s="231">
        <f>SUM(M139:M146)</f>
        <v>0</v>
      </c>
      <c r="N138" s="230"/>
      <c r="O138" s="230">
        <f>SUM(O139:O146)</f>
        <v>18.630000000000003</v>
      </c>
      <c r="P138" s="230"/>
      <c r="Q138" s="230">
        <f>SUM(Q139:Q146)</f>
        <v>0</v>
      </c>
      <c r="R138" s="231"/>
      <c r="S138" s="231"/>
      <c r="T138" s="232"/>
      <c r="U138" s="226"/>
      <c r="V138" s="226">
        <f>SUM(V139:V146)</f>
        <v>277.56</v>
      </c>
      <c r="W138" s="226"/>
      <c r="X138" s="226"/>
      <c r="Y138" s="226"/>
      <c r="AG138" t="s">
        <v>230</v>
      </c>
    </row>
    <row r="139" spans="1:60" outlineLevel="1" x14ac:dyDescent="0.25">
      <c r="A139" s="234">
        <v>75</v>
      </c>
      <c r="B139" s="235" t="s">
        <v>438</v>
      </c>
      <c r="C139" s="253" t="s">
        <v>439</v>
      </c>
      <c r="D139" s="236" t="s">
        <v>273</v>
      </c>
      <c r="E139" s="237">
        <v>33.305</v>
      </c>
      <c r="F139" s="238"/>
      <c r="G139" s="239">
        <f>ROUND(E139*F139,2)</f>
        <v>0</v>
      </c>
      <c r="H139" s="238"/>
      <c r="I139" s="239">
        <f>ROUND(E139*H139,2)</f>
        <v>0</v>
      </c>
      <c r="J139" s="238"/>
      <c r="K139" s="239">
        <f>ROUND(E139*J139,2)</f>
        <v>0</v>
      </c>
      <c r="L139" s="239">
        <v>21</v>
      </c>
      <c r="M139" s="239">
        <f>G139*(1+L139/100)</f>
        <v>0</v>
      </c>
      <c r="N139" s="237">
        <v>4.0000000000000003E-5</v>
      </c>
      <c r="O139" s="237">
        <f>ROUND(E139*N139,2)</f>
        <v>0</v>
      </c>
      <c r="P139" s="237">
        <v>0</v>
      </c>
      <c r="Q139" s="237">
        <f>ROUND(E139*P139,2)</f>
        <v>0</v>
      </c>
      <c r="R139" s="239" t="s">
        <v>269</v>
      </c>
      <c r="S139" s="239" t="s">
        <v>235</v>
      </c>
      <c r="T139" s="240" t="s">
        <v>235</v>
      </c>
      <c r="U139" s="225">
        <v>7.8E-2</v>
      </c>
      <c r="V139" s="225">
        <f>ROUND(E139*U139,2)</f>
        <v>2.6</v>
      </c>
      <c r="W139" s="225"/>
      <c r="X139" s="225" t="s">
        <v>236</v>
      </c>
      <c r="Y139" s="225" t="s">
        <v>237</v>
      </c>
      <c r="Z139" s="215"/>
      <c r="AA139" s="215"/>
      <c r="AB139" s="215"/>
      <c r="AC139" s="215"/>
      <c r="AD139" s="215"/>
      <c r="AE139" s="215"/>
      <c r="AF139" s="215"/>
      <c r="AG139" s="215" t="s">
        <v>238</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ht="21" outlineLevel="2" x14ac:dyDescent="0.25">
      <c r="A140" s="222"/>
      <c r="B140" s="223"/>
      <c r="C140" s="254" t="s">
        <v>440</v>
      </c>
      <c r="D140" s="241"/>
      <c r="E140" s="241"/>
      <c r="F140" s="241"/>
      <c r="G140" s="241"/>
      <c r="H140" s="225"/>
      <c r="I140" s="225"/>
      <c r="J140" s="225"/>
      <c r="K140" s="225"/>
      <c r="L140" s="225"/>
      <c r="M140" s="225"/>
      <c r="N140" s="224"/>
      <c r="O140" s="224"/>
      <c r="P140" s="224"/>
      <c r="Q140" s="224"/>
      <c r="R140" s="225"/>
      <c r="S140" s="225"/>
      <c r="T140" s="225"/>
      <c r="U140" s="225"/>
      <c r="V140" s="225"/>
      <c r="W140" s="225"/>
      <c r="X140" s="225"/>
      <c r="Y140" s="225"/>
      <c r="Z140" s="215"/>
      <c r="AA140" s="215"/>
      <c r="AB140" s="215"/>
      <c r="AC140" s="215"/>
      <c r="AD140" s="215"/>
      <c r="AE140" s="215"/>
      <c r="AF140" s="215"/>
      <c r="AG140" s="215" t="s">
        <v>240</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42" t="str">
        <f>C140</f>
        <v>které se zřizují před úpravami povrchu, a obalení osazených dveřních zárubní před znečištěním při úpravách povrchu nástřikem plastických maltovin včetně pozdějšího odkrytí,</v>
      </c>
      <c r="BB140" s="215"/>
      <c r="BC140" s="215"/>
      <c r="BD140" s="215"/>
      <c r="BE140" s="215"/>
      <c r="BF140" s="215"/>
      <c r="BG140" s="215"/>
      <c r="BH140" s="215"/>
    </row>
    <row r="141" spans="1:60" outlineLevel="1" x14ac:dyDescent="0.25">
      <c r="A141" s="244">
        <v>76</v>
      </c>
      <c r="B141" s="245" t="s">
        <v>441</v>
      </c>
      <c r="C141" s="256" t="s">
        <v>442</v>
      </c>
      <c r="D141" s="246" t="s">
        <v>273</v>
      </c>
      <c r="E141" s="247">
        <v>52.67</v>
      </c>
      <c r="F141" s="248"/>
      <c r="G141" s="249">
        <f>ROUND(E141*F141,2)</f>
        <v>0</v>
      </c>
      <c r="H141" s="248"/>
      <c r="I141" s="249">
        <f>ROUND(E141*H141,2)</f>
        <v>0</v>
      </c>
      <c r="J141" s="248"/>
      <c r="K141" s="249">
        <f>ROUND(E141*J141,2)</f>
        <v>0</v>
      </c>
      <c r="L141" s="249">
        <v>21</v>
      </c>
      <c r="M141" s="249">
        <f>G141*(1+L141/100)</f>
        <v>0</v>
      </c>
      <c r="N141" s="247">
        <v>3.4000000000000002E-4</v>
      </c>
      <c r="O141" s="247">
        <f>ROUND(E141*N141,2)</f>
        <v>0.02</v>
      </c>
      <c r="P141" s="247">
        <v>0</v>
      </c>
      <c r="Q141" s="247">
        <f>ROUND(E141*P141,2)</f>
        <v>0</v>
      </c>
      <c r="R141" s="249" t="s">
        <v>269</v>
      </c>
      <c r="S141" s="249" t="s">
        <v>235</v>
      </c>
      <c r="T141" s="250" t="s">
        <v>235</v>
      </c>
      <c r="U141" s="225">
        <v>0.33</v>
      </c>
      <c r="V141" s="225">
        <f>ROUND(E141*U141,2)</f>
        <v>17.38</v>
      </c>
      <c r="W141" s="225"/>
      <c r="X141" s="225" t="s">
        <v>236</v>
      </c>
      <c r="Y141" s="225" t="s">
        <v>237</v>
      </c>
      <c r="Z141" s="215"/>
      <c r="AA141" s="215"/>
      <c r="AB141" s="215"/>
      <c r="AC141" s="215"/>
      <c r="AD141" s="215"/>
      <c r="AE141" s="215"/>
      <c r="AF141" s="215"/>
      <c r="AG141" s="215" t="s">
        <v>238</v>
      </c>
      <c r="AH141" s="215"/>
      <c r="AI141" s="215"/>
      <c r="AJ141" s="215"/>
      <c r="AK141" s="215"/>
      <c r="AL141" s="215"/>
      <c r="AM141" s="215"/>
      <c r="AN141" s="215"/>
      <c r="AO141" s="215"/>
      <c r="AP141" s="215"/>
      <c r="AQ141" s="215"/>
      <c r="AR141" s="215"/>
      <c r="AS141" s="215"/>
      <c r="AT141" s="215"/>
      <c r="AU141" s="215"/>
      <c r="AV141" s="215"/>
      <c r="AW141" s="215"/>
      <c r="AX141" s="215"/>
      <c r="AY141" s="215"/>
      <c r="AZ141" s="215"/>
      <c r="BA141" s="215"/>
      <c r="BB141" s="215"/>
      <c r="BC141" s="215"/>
      <c r="BD141" s="215"/>
      <c r="BE141" s="215"/>
      <c r="BF141" s="215"/>
      <c r="BG141" s="215"/>
      <c r="BH141" s="215"/>
    </row>
    <row r="142" spans="1:60" ht="20.399999999999999" outlineLevel="1" x14ac:dyDescent="0.25">
      <c r="A142" s="234">
        <v>77</v>
      </c>
      <c r="B142" s="235" t="s">
        <v>443</v>
      </c>
      <c r="C142" s="253" t="s">
        <v>444</v>
      </c>
      <c r="D142" s="236" t="s">
        <v>273</v>
      </c>
      <c r="E142" s="237">
        <v>403.96300000000002</v>
      </c>
      <c r="F142" s="238"/>
      <c r="G142" s="239">
        <f>ROUND(E142*F142,2)</f>
        <v>0</v>
      </c>
      <c r="H142" s="238"/>
      <c r="I142" s="239">
        <f>ROUND(E142*H142,2)</f>
        <v>0</v>
      </c>
      <c r="J142" s="238"/>
      <c r="K142" s="239">
        <f>ROUND(E142*J142,2)</f>
        <v>0</v>
      </c>
      <c r="L142" s="239">
        <v>21</v>
      </c>
      <c r="M142" s="239">
        <f>G142*(1+L142/100)</f>
        <v>0</v>
      </c>
      <c r="N142" s="237">
        <v>2.7150000000000001E-2</v>
      </c>
      <c r="O142" s="237">
        <f>ROUND(E142*N142,2)</f>
        <v>10.97</v>
      </c>
      <c r="P142" s="237">
        <v>0</v>
      </c>
      <c r="Q142" s="237">
        <f>ROUND(E142*P142,2)</f>
        <v>0</v>
      </c>
      <c r="R142" s="239" t="s">
        <v>269</v>
      </c>
      <c r="S142" s="239" t="s">
        <v>235</v>
      </c>
      <c r="T142" s="240" t="s">
        <v>235</v>
      </c>
      <c r="U142" s="225">
        <v>0.38</v>
      </c>
      <c r="V142" s="225">
        <f>ROUND(E142*U142,2)</f>
        <v>153.51</v>
      </c>
      <c r="W142" s="225"/>
      <c r="X142" s="225" t="s">
        <v>236</v>
      </c>
      <c r="Y142" s="225" t="s">
        <v>237</v>
      </c>
      <c r="Z142" s="215"/>
      <c r="AA142" s="215"/>
      <c r="AB142" s="215"/>
      <c r="AC142" s="215"/>
      <c r="AD142" s="215"/>
      <c r="AE142" s="215"/>
      <c r="AF142" s="215"/>
      <c r="AG142" s="215" t="s">
        <v>238</v>
      </c>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outlineLevel="2" x14ac:dyDescent="0.25">
      <c r="A143" s="222"/>
      <c r="B143" s="223"/>
      <c r="C143" s="254" t="s">
        <v>445</v>
      </c>
      <c r="D143" s="241"/>
      <c r="E143" s="241"/>
      <c r="F143" s="241"/>
      <c r="G143" s="241"/>
      <c r="H143" s="225"/>
      <c r="I143" s="225"/>
      <c r="J143" s="225"/>
      <c r="K143" s="225"/>
      <c r="L143" s="225"/>
      <c r="M143" s="225"/>
      <c r="N143" s="224"/>
      <c r="O143" s="224"/>
      <c r="P143" s="224"/>
      <c r="Q143" s="224"/>
      <c r="R143" s="225"/>
      <c r="S143" s="225"/>
      <c r="T143" s="225"/>
      <c r="U143" s="225"/>
      <c r="V143" s="225"/>
      <c r="W143" s="225"/>
      <c r="X143" s="225"/>
      <c r="Y143" s="225"/>
      <c r="Z143" s="215"/>
      <c r="AA143" s="215"/>
      <c r="AB143" s="215"/>
      <c r="AC143" s="215"/>
      <c r="AD143" s="215"/>
      <c r="AE143" s="215"/>
      <c r="AF143" s="215"/>
      <c r="AG143" s="215" t="s">
        <v>240</v>
      </c>
      <c r="AH143" s="215"/>
      <c r="AI143" s="215"/>
      <c r="AJ143" s="215"/>
      <c r="AK143" s="215"/>
      <c r="AL143" s="215"/>
      <c r="AM143" s="215"/>
      <c r="AN143" s="215"/>
      <c r="AO143" s="215"/>
      <c r="AP143" s="215"/>
      <c r="AQ143" s="215"/>
      <c r="AR143" s="215"/>
      <c r="AS143" s="215"/>
      <c r="AT143" s="215"/>
      <c r="AU143" s="215"/>
      <c r="AV143" s="215"/>
      <c r="AW143" s="215"/>
      <c r="AX143" s="215"/>
      <c r="AY143" s="215"/>
      <c r="AZ143" s="215"/>
      <c r="BA143" s="215"/>
      <c r="BB143" s="215"/>
      <c r="BC143" s="215"/>
      <c r="BD143" s="215"/>
      <c r="BE143" s="215"/>
      <c r="BF143" s="215"/>
      <c r="BG143" s="215"/>
      <c r="BH143" s="215"/>
    </row>
    <row r="144" spans="1:60" outlineLevel="1" x14ac:dyDescent="0.25">
      <c r="A144" s="244">
        <v>78</v>
      </c>
      <c r="B144" s="245" t="s">
        <v>446</v>
      </c>
      <c r="C144" s="256" t="s">
        <v>447</v>
      </c>
      <c r="D144" s="246" t="s">
        <v>273</v>
      </c>
      <c r="E144" s="247">
        <v>82.427999999999997</v>
      </c>
      <c r="F144" s="248"/>
      <c r="G144" s="249">
        <f>ROUND(E144*F144,2)</f>
        <v>0</v>
      </c>
      <c r="H144" s="248"/>
      <c r="I144" s="249">
        <f>ROUND(E144*H144,2)</f>
        <v>0</v>
      </c>
      <c r="J144" s="248"/>
      <c r="K144" s="249">
        <f>ROUND(E144*J144,2)</f>
        <v>0</v>
      </c>
      <c r="L144" s="249">
        <v>21</v>
      </c>
      <c r="M144" s="249">
        <f>G144*(1+L144/100)</f>
        <v>0</v>
      </c>
      <c r="N144" s="247">
        <v>3.9210000000000002E-2</v>
      </c>
      <c r="O144" s="247">
        <f>ROUND(E144*N144,2)</f>
        <v>3.23</v>
      </c>
      <c r="P144" s="247">
        <v>0</v>
      </c>
      <c r="Q144" s="247">
        <f>ROUND(E144*P144,2)</f>
        <v>0</v>
      </c>
      <c r="R144" s="249" t="s">
        <v>269</v>
      </c>
      <c r="S144" s="249" t="s">
        <v>235</v>
      </c>
      <c r="T144" s="250" t="s">
        <v>235</v>
      </c>
      <c r="U144" s="225">
        <v>0.39600000000000002</v>
      </c>
      <c r="V144" s="225">
        <f>ROUND(E144*U144,2)</f>
        <v>32.64</v>
      </c>
      <c r="W144" s="225"/>
      <c r="X144" s="225" t="s">
        <v>236</v>
      </c>
      <c r="Y144" s="225" t="s">
        <v>237</v>
      </c>
      <c r="Z144" s="215"/>
      <c r="AA144" s="215"/>
      <c r="AB144" s="215"/>
      <c r="AC144" s="215"/>
      <c r="AD144" s="215"/>
      <c r="AE144" s="215"/>
      <c r="AF144" s="215"/>
      <c r="AG144" s="215" t="s">
        <v>238</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ht="20.399999999999999" outlineLevel="1" x14ac:dyDescent="0.25">
      <c r="A145" s="234">
        <v>79</v>
      </c>
      <c r="B145" s="235" t="s">
        <v>448</v>
      </c>
      <c r="C145" s="253" t="s">
        <v>449</v>
      </c>
      <c r="D145" s="236" t="s">
        <v>273</v>
      </c>
      <c r="E145" s="237">
        <v>154.94999999999999</v>
      </c>
      <c r="F145" s="238"/>
      <c r="G145" s="239">
        <f>ROUND(E145*F145,2)</f>
        <v>0</v>
      </c>
      <c r="H145" s="238"/>
      <c r="I145" s="239">
        <f>ROUND(E145*H145,2)</f>
        <v>0</v>
      </c>
      <c r="J145" s="238"/>
      <c r="K145" s="239">
        <f>ROUND(E145*J145,2)</f>
        <v>0</v>
      </c>
      <c r="L145" s="239">
        <v>21</v>
      </c>
      <c r="M145" s="239">
        <f>G145*(1+L145/100)</f>
        <v>0</v>
      </c>
      <c r="N145" s="237">
        <v>2.8479999999999998E-2</v>
      </c>
      <c r="O145" s="237">
        <f>ROUND(E145*N145,2)</f>
        <v>4.41</v>
      </c>
      <c r="P145" s="237">
        <v>0</v>
      </c>
      <c r="Q145" s="237">
        <f>ROUND(E145*P145,2)</f>
        <v>0</v>
      </c>
      <c r="R145" s="239" t="s">
        <v>269</v>
      </c>
      <c r="S145" s="239" t="s">
        <v>235</v>
      </c>
      <c r="T145" s="240" t="s">
        <v>235</v>
      </c>
      <c r="U145" s="225">
        <v>0.46100000000000002</v>
      </c>
      <c r="V145" s="225">
        <f>ROUND(E145*U145,2)</f>
        <v>71.430000000000007</v>
      </c>
      <c r="W145" s="225"/>
      <c r="X145" s="225" t="s">
        <v>236</v>
      </c>
      <c r="Y145" s="225" t="s">
        <v>237</v>
      </c>
      <c r="Z145" s="215"/>
      <c r="AA145" s="215"/>
      <c r="AB145" s="215"/>
      <c r="AC145" s="215"/>
      <c r="AD145" s="215"/>
      <c r="AE145" s="215"/>
      <c r="AF145" s="215"/>
      <c r="AG145" s="215" t="s">
        <v>238</v>
      </c>
      <c r="AH145" s="215"/>
      <c r="AI145" s="215"/>
      <c r="AJ145" s="215"/>
      <c r="AK145" s="215"/>
      <c r="AL145" s="215"/>
      <c r="AM145" s="215"/>
      <c r="AN145" s="215"/>
      <c r="AO145" s="215"/>
      <c r="AP145" s="215"/>
      <c r="AQ145" s="215"/>
      <c r="AR145" s="215"/>
      <c r="AS145" s="215"/>
      <c r="AT145" s="215"/>
      <c r="AU145" s="215"/>
      <c r="AV145" s="215"/>
      <c r="AW145" s="215"/>
      <c r="AX145" s="215"/>
      <c r="AY145" s="215"/>
      <c r="AZ145" s="215"/>
      <c r="BA145" s="215"/>
      <c r="BB145" s="215"/>
      <c r="BC145" s="215"/>
      <c r="BD145" s="215"/>
      <c r="BE145" s="215"/>
      <c r="BF145" s="215"/>
      <c r="BG145" s="215"/>
      <c r="BH145" s="215"/>
    </row>
    <row r="146" spans="1:60" outlineLevel="2" x14ac:dyDescent="0.25">
      <c r="A146" s="222"/>
      <c r="B146" s="223"/>
      <c r="C146" s="254" t="s">
        <v>450</v>
      </c>
      <c r="D146" s="241"/>
      <c r="E146" s="241"/>
      <c r="F146" s="241"/>
      <c r="G146" s="241"/>
      <c r="H146" s="225"/>
      <c r="I146" s="225"/>
      <c r="J146" s="225"/>
      <c r="K146" s="225"/>
      <c r="L146" s="225"/>
      <c r="M146" s="225"/>
      <c r="N146" s="224"/>
      <c r="O146" s="224"/>
      <c r="P146" s="224"/>
      <c r="Q146" s="224"/>
      <c r="R146" s="225"/>
      <c r="S146" s="225"/>
      <c r="T146" s="225"/>
      <c r="U146" s="225"/>
      <c r="V146" s="225"/>
      <c r="W146" s="225"/>
      <c r="X146" s="225"/>
      <c r="Y146" s="225"/>
      <c r="Z146" s="215"/>
      <c r="AA146" s="215"/>
      <c r="AB146" s="215"/>
      <c r="AC146" s="215"/>
      <c r="AD146" s="215"/>
      <c r="AE146" s="215"/>
      <c r="AF146" s="215"/>
      <c r="AG146" s="215" t="s">
        <v>240</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x14ac:dyDescent="0.25">
      <c r="A147" s="227" t="s">
        <v>229</v>
      </c>
      <c r="B147" s="228" t="s">
        <v>127</v>
      </c>
      <c r="C147" s="252" t="s">
        <v>128</v>
      </c>
      <c r="D147" s="229"/>
      <c r="E147" s="230"/>
      <c r="F147" s="231"/>
      <c r="G147" s="231">
        <f>SUMIF(AG148:AG178,"&lt;&gt;NOR",G148:G178)</f>
        <v>0</v>
      </c>
      <c r="H147" s="231"/>
      <c r="I147" s="231">
        <f>SUM(I148:I178)</f>
        <v>0</v>
      </c>
      <c r="J147" s="231"/>
      <c r="K147" s="231">
        <f>SUM(K148:K178)</f>
        <v>0</v>
      </c>
      <c r="L147" s="231"/>
      <c r="M147" s="231">
        <f>SUM(M148:M178)</f>
        <v>0</v>
      </c>
      <c r="N147" s="230"/>
      <c r="O147" s="230">
        <f>SUM(O148:O178)</f>
        <v>6.1299999999999981</v>
      </c>
      <c r="P147" s="230"/>
      <c r="Q147" s="230">
        <f>SUM(Q148:Q178)</f>
        <v>0</v>
      </c>
      <c r="R147" s="231"/>
      <c r="S147" s="231"/>
      <c r="T147" s="232"/>
      <c r="U147" s="226"/>
      <c r="V147" s="226">
        <f>SUM(V148:V178)</f>
        <v>597.36</v>
      </c>
      <c r="W147" s="226"/>
      <c r="X147" s="226"/>
      <c r="Y147" s="226"/>
      <c r="AG147" t="s">
        <v>230</v>
      </c>
    </row>
    <row r="148" spans="1:60" ht="30.6" outlineLevel="1" x14ac:dyDescent="0.25">
      <c r="A148" s="234">
        <v>80</v>
      </c>
      <c r="B148" s="235" t="s">
        <v>451</v>
      </c>
      <c r="C148" s="253" t="s">
        <v>452</v>
      </c>
      <c r="D148" s="236" t="s">
        <v>273</v>
      </c>
      <c r="E148" s="237">
        <v>3.72</v>
      </c>
      <c r="F148" s="238"/>
      <c r="G148" s="239">
        <f>ROUND(E148*F148,2)</f>
        <v>0</v>
      </c>
      <c r="H148" s="238"/>
      <c r="I148" s="239">
        <f>ROUND(E148*H148,2)</f>
        <v>0</v>
      </c>
      <c r="J148" s="238"/>
      <c r="K148" s="239">
        <f>ROUND(E148*J148,2)</f>
        <v>0</v>
      </c>
      <c r="L148" s="239">
        <v>21</v>
      </c>
      <c r="M148" s="239">
        <f>G148*(1+L148/100)</f>
        <v>0</v>
      </c>
      <c r="N148" s="237">
        <v>1.5699999999999999E-2</v>
      </c>
      <c r="O148" s="237">
        <f>ROUND(E148*N148,2)</f>
        <v>0.06</v>
      </c>
      <c r="P148" s="237">
        <v>0</v>
      </c>
      <c r="Q148" s="237">
        <f>ROUND(E148*P148,2)</f>
        <v>0</v>
      </c>
      <c r="R148" s="239" t="s">
        <v>269</v>
      </c>
      <c r="S148" s="239" t="s">
        <v>235</v>
      </c>
      <c r="T148" s="240" t="s">
        <v>235</v>
      </c>
      <c r="U148" s="225">
        <v>1.2558</v>
      </c>
      <c r="V148" s="225">
        <f>ROUND(E148*U148,2)</f>
        <v>4.67</v>
      </c>
      <c r="W148" s="225"/>
      <c r="X148" s="225" t="s">
        <v>236</v>
      </c>
      <c r="Y148" s="225" t="s">
        <v>237</v>
      </c>
      <c r="Z148" s="215"/>
      <c r="AA148" s="215"/>
      <c r="AB148" s="215"/>
      <c r="AC148" s="215"/>
      <c r="AD148" s="215"/>
      <c r="AE148" s="215"/>
      <c r="AF148" s="215"/>
      <c r="AG148" s="215" t="s">
        <v>238</v>
      </c>
      <c r="AH148" s="215"/>
      <c r="AI148" s="215"/>
      <c r="AJ148" s="215"/>
      <c r="AK148" s="215"/>
      <c r="AL148" s="215"/>
      <c r="AM148" s="215"/>
      <c r="AN148" s="215"/>
      <c r="AO148" s="215"/>
      <c r="AP148" s="215"/>
      <c r="AQ148" s="215"/>
      <c r="AR148" s="215"/>
      <c r="AS148" s="215"/>
      <c r="AT148" s="215"/>
      <c r="AU148" s="215"/>
      <c r="AV148" s="215"/>
      <c r="AW148" s="215"/>
      <c r="AX148" s="215"/>
      <c r="AY148" s="215"/>
      <c r="AZ148" s="215"/>
      <c r="BA148" s="215"/>
      <c r="BB148" s="215"/>
      <c r="BC148" s="215"/>
      <c r="BD148" s="215"/>
      <c r="BE148" s="215"/>
      <c r="BF148" s="215"/>
      <c r="BG148" s="215"/>
      <c r="BH148" s="215"/>
    </row>
    <row r="149" spans="1:60" ht="21" outlineLevel="2" x14ac:dyDescent="0.25">
      <c r="A149" s="222"/>
      <c r="B149" s="223"/>
      <c r="C149" s="254" t="s">
        <v>453</v>
      </c>
      <c r="D149" s="241"/>
      <c r="E149" s="241"/>
      <c r="F149" s="241"/>
      <c r="G149" s="241"/>
      <c r="H149" s="225"/>
      <c r="I149" s="225"/>
      <c r="J149" s="225"/>
      <c r="K149" s="225"/>
      <c r="L149" s="225"/>
      <c r="M149" s="225"/>
      <c r="N149" s="224"/>
      <c r="O149" s="224"/>
      <c r="P149" s="224"/>
      <c r="Q149" s="224"/>
      <c r="R149" s="225"/>
      <c r="S149" s="225"/>
      <c r="T149" s="225"/>
      <c r="U149" s="225"/>
      <c r="V149" s="225"/>
      <c r="W149" s="225"/>
      <c r="X149" s="225"/>
      <c r="Y149" s="225"/>
      <c r="Z149" s="215"/>
      <c r="AA149" s="215"/>
      <c r="AB149" s="215"/>
      <c r="AC149" s="215"/>
      <c r="AD149" s="215"/>
      <c r="AE149" s="215"/>
      <c r="AF149" s="215"/>
      <c r="AG149" s="215" t="s">
        <v>240</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42" t="str">
        <f>C149</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49" s="215"/>
      <c r="BC149" s="215"/>
      <c r="BD149" s="215"/>
      <c r="BE149" s="215"/>
      <c r="BF149" s="215"/>
      <c r="BG149" s="215"/>
      <c r="BH149" s="215"/>
    </row>
    <row r="150" spans="1:60" outlineLevel="2" x14ac:dyDescent="0.25">
      <c r="A150" s="222"/>
      <c r="B150" s="223"/>
      <c r="C150" s="257" t="s">
        <v>454</v>
      </c>
      <c r="D150" s="251"/>
      <c r="E150" s="251"/>
      <c r="F150" s="251"/>
      <c r="G150" s="251"/>
      <c r="H150" s="225"/>
      <c r="I150" s="225"/>
      <c r="J150" s="225"/>
      <c r="K150" s="225"/>
      <c r="L150" s="225"/>
      <c r="M150" s="225"/>
      <c r="N150" s="224"/>
      <c r="O150" s="224"/>
      <c r="P150" s="224"/>
      <c r="Q150" s="224"/>
      <c r="R150" s="225"/>
      <c r="S150" s="225"/>
      <c r="T150" s="225"/>
      <c r="U150" s="225"/>
      <c r="V150" s="225"/>
      <c r="W150" s="225"/>
      <c r="X150" s="225"/>
      <c r="Y150" s="225"/>
      <c r="Z150" s="215"/>
      <c r="AA150" s="215"/>
      <c r="AB150" s="215"/>
      <c r="AC150" s="215"/>
      <c r="AD150" s="215"/>
      <c r="AE150" s="215"/>
      <c r="AF150" s="215"/>
      <c r="AG150" s="215" t="s">
        <v>245</v>
      </c>
      <c r="AH150" s="215"/>
      <c r="AI150" s="215"/>
      <c r="AJ150" s="215"/>
      <c r="AK150" s="215"/>
      <c r="AL150" s="215"/>
      <c r="AM150" s="215"/>
      <c r="AN150" s="215"/>
      <c r="AO150" s="215"/>
      <c r="AP150" s="215"/>
      <c r="AQ150" s="215"/>
      <c r="AR150" s="215"/>
      <c r="AS150" s="215"/>
      <c r="AT150" s="215"/>
      <c r="AU150" s="215"/>
      <c r="AV150" s="215"/>
      <c r="AW150" s="215"/>
      <c r="AX150" s="215"/>
      <c r="AY150" s="215"/>
      <c r="AZ150" s="215"/>
      <c r="BA150" s="215"/>
      <c r="BB150" s="215"/>
      <c r="BC150" s="215"/>
      <c r="BD150" s="215"/>
      <c r="BE150" s="215"/>
      <c r="BF150" s="215"/>
      <c r="BG150" s="215"/>
      <c r="BH150" s="215"/>
    </row>
    <row r="151" spans="1:60" ht="20.399999999999999" outlineLevel="1" x14ac:dyDescent="0.25">
      <c r="A151" s="234">
        <v>81</v>
      </c>
      <c r="B151" s="235" t="s">
        <v>455</v>
      </c>
      <c r="C151" s="253" t="s">
        <v>456</v>
      </c>
      <c r="D151" s="236" t="s">
        <v>273</v>
      </c>
      <c r="E151" s="237">
        <v>50.84</v>
      </c>
      <c r="F151" s="238"/>
      <c r="G151" s="239">
        <f>ROUND(E151*F151,2)</f>
        <v>0</v>
      </c>
      <c r="H151" s="238"/>
      <c r="I151" s="239">
        <f>ROUND(E151*H151,2)</f>
        <v>0</v>
      </c>
      <c r="J151" s="238"/>
      <c r="K151" s="239">
        <f>ROUND(E151*J151,2)</f>
        <v>0</v>
      </c>
      <c r="L151" s="239">
        <v>21</v>
      </c>
      <c r="M151" s="239">
        <f>G151*(1+L151/100)</f>
        <v>0</v>
      </c>
      <c r="N151" s="237">
        <v>1.3310000000000001E-2</v>
      </c>
      <c r="O151" s="237">
        <f>ROUND(E151*N151,2)</f>
        <v>0.68</v>
      </c>
      <c r="P151" s="237">
        <v>0</v>
      </c>
      <c r="Q151" s="237">
        <f>ROUND(E151*P151,2)</f>
        <v>0</v>
      </c>
      <c r="R151" s="239" t="s">
        <v>269</v>
      </c>
      <c r="S151" s="239" t="s">
        <v>235</v>
      </c>
      <c r="T151" s="240" t="s">
        <v>235</v>
      </c>
      <c r="U151" s="225">
        <v>0.85699999999999998</v>
      </c>
      <c r="V151" s="225">
        <f>ROUND(E151*U151,2)</f>
        <v>43.57</v>
      </c>
      <c r="W151" s="225"/>
      <c r="X151" s="225" t="s">
        <v>236</v>
      </c>
      <c r="Y151" s="225" t="s">
        <v>237</v>
      </c>
      <c r="Z151" s="215"/>
      <c r="AA151" s="215"/>
      <c r="AB151" s="215"/>
      <c r="AC151" s="215"/>
      <c r="AD151" s="215"/>
      <c r="AE151" s="215"/>
      <c r="AF151" s="215"/>
      <c r="AG151" s="215" t="s">
        <v>238</v>
      </c>
      <c r="AH151" s="215"/>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ht="21" outlineLevel="2" x14ac:dyDescent="0.25">
      <c r="A152" s="222"/>
      <c r="B152" s="223"/>
      <c r="C152" s="254" t="s">
        <v>453</v>
      </c>
      <c r="D152" s="241"/>
      <c r="E152" s="241"/>
      <c r="F152" s="241"/>
      <c r="G152" s="241"/>
      <c r="H152" s="225"/>
      <c r="I152" s="225"/>
      <c r="J152" s="225"/>
      <c r="K152" s="225"/>
      <c r="L152" s="225"/>
      <c r="M152" s="225"/>
      <c r="N152" s="224"/>
      <c r="O152" s="224"/>
      <c r="P152" s="224"/>
      <c r="Q152" s="224"/>
      <c r="R152" s="225"/>
      <c r="S152" s="225"/>
      <c r="T152" s="225"/>
      <c r="U152" s="225"/>
      <c r="V152" s="225"/>
      <c r="W152" s="225"/>
      <c r="X152" s="225"/>
      <c r="Y152" s="225"/>
      <c r="Z152" s="215"/>
      <c r="AA152" s="215"/>
      <c r="AB152" s="215"/>
      <c r="AC152" s="215"/>
      <c r="AD152" s="215"/>
      <c r="AE152" s="215"/>
      <c r="AF152" s="215"/>
      <c r="AG152" s="215" t="s">
        <v>240</v>
      </c>
      <c r="AH152" s="215"/>
      <c r="AI152" s="215"/>
      <c r="AJ152" s="215"/>
      <c r="AK152" s="215"/>
      <c r="AL152" s="215"/>
      <c r="AM152" s="215"/>
      <c r="AN152" s="215"/>
      <c r="AO152" s="215"/>
      <c r="AP152" s="215"/>
      <c r="AQ152" s="215"/>
      <c r="AR152" s="215"/>
      <c r="AS152" s="215"/>
      <c r="AT152" s="215"/>
      <c r="AU152" s="215"/>
      <c r="AV152" s="215"/>
      <c r="AW152" s="215"/>
      <c r="AX152" s="215"/>
      <c r="AY152" s="215"/>
      <c r="AZ152" s="215"/>
      <c r="BA152" s="242" t="str">
        <f>C152</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52" s="215"/>
      <c r="BC152" s="215"/>
      <c r="BD152" s="215"/>
      <c r="BE152" s="215"/>
      <c r="BF152" s="215"/>
      <c r="BG152" s="215"/>
      <c r="BH152" s="215"/>
    </row>
    <row r="153" spans="1:60" outlineLevel="2" x14ac:dyDescent="0.25">
      <c r="A153" s="222"/>
      <c r="B153" s="223"/>
      <c r="C153" s="257" t="s">
        <v>457</v>
      </c>
      <c r="D153" s="251"/>
      <c r="E153" s="251"/>
      <c r="F153" s="251"/>
      <c r="G153" s="251"/>
      <c r="H153" s="225"/>
      <c r="I153" s="225"/>
      <c r="J153" s="225"/>
      <c r="K153" s="225"/>
      <c r="L153" s="225"/>
      <c r="M153" s="225"/>
      <c r="N153" s="224"/>
      <c r="O153" s="224"/>
      <c r="P153" s="224"/>
      <c r="Q153" s="224"/>
      <c r="R153" s="225"/>
      <c r="S153" s="225"/>
      <c r="T153" s="225"/>
      <c r="U153" s="225"/>
      <c r="V153" s="225"/>
      <c r="W153" s="225"/>
      <c r="X153" s="225"/>
      <c r="Y153" s="225"/>
      <c r="Z153" s="215"/>
      <c r="AA153" s="215"/>
      <c r="AB153" s="215"/>
      <c r="AC153" s="215"/>
      <c r="AD153" s="215"/>
      <c r="AE153" s="215"/>
      <c r="AF153" s="215"/>
      <c r="AG153" s="215" t="s">
        <v>245</v>
      </c>
      <c r="AH153" s="215"/>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outlineLevel="3" x14ac:dyDescent="0.25">
      <c r="A154" s="222"/>
      <c r="B154" s="223"/>
      <c r="C154" s="257" t="s">
        <v>458</v>
      </c>
      <c r="D154" s="251"/>
      <c r="E154" s="251"/>
      <c r="F154" s="251"/>
      <c r="G154" s="251"/>
      <c r="H154" s="225"/>
      <c r="I154" s="225"/>
      <c r="J154" s="225"/>
      <c r="K154" s="225"/>
      <c r="L154" s="225"/>
      <c r="M154" s="225"/>
      <c r="N154" s="224"/>
      <c r="O154" s="224"/>
      <c r="P154" s="224"/>
      <c r="Q154" s="224"/>
      <c r="R154" s="225"/>
      <c r="S154" s="225"/>
      <c r="T154" s="225"/>
      <c r="U154" s="225"/>
      <c r="V154" s="225"/>
      <c r="W154" s="225"/>
      <c r="X154" s="225"/>
      <c r="Y154" s="225"/>
      <c r="Z154" s="215"/>
      <c r="AA154" s="215"/>
      <c r="AB154" s="215"/>
      <c r="AC154" s="215"/>
      <c r="AD154" s="215"/>
      <c r="AE154" s="215"/>
      <c r="AF154" s="215"/>
      <c r="AG154" s="215" t="s">
        <v>245</v>
      </c>
      <c r="AH154" s="215"/>
      <c r="AI154" s="215"/>
      <c r="AJ154" s="215"/>
      <c r="AK154" s="215"/>
      <c r="AL154" s="215"/>
      <c r="AM154" s="215"/>
      <c r="AN154" s="215"/>
      <c r="AO154" s="215"/>
      <c r="AP154" s="215"/>
      <c r="AQ154" s="215"/>
      <c r="AR154" s="215"/>
      <c r="AS154" s="215"/>
      <c r="AT154" s="215"/>
      <c r="AU154" s="215"/>
      <c r="AV154" s="215"/>
      <c r="AW154" s="215"/>
      <c r="AX154" s="215"/>
      <c r="AY154" s="215"/>
      <c r="AZ154" s="215"/>
      <c r="BA154" s="215"/>
      <c r="BB154" s="215"/>
      <c r="BC154" s="215"/>
      <c r="BD154" s="215"/>
      <c r="BE154" s="215"/>
      <c r="BF154" s="215"/>
      <c r="BG154" s="215"/>
      <c r="BH154" s="215"/>
    </row>
    <row r="155" spans="1:60" ht="30.6" outlineLevel="1" x14ac:dyDescent="0.25">
      <c r="A155" s="234">
        <v>82</v>
      </c>
      <c r="B155" s="235" t="s">
        <v>459</v>
      </c>
      <c r="C155" s="253" t="s">
        <v>460</v>
      </c>
      <c r="D155" s="236" t="s">
        <v>273</v>
      </c>
      <c r="E155" s="237">
        <v>28.475000000000001</v>
      </c>
      <c r="F155" s="238"/>
      <c r="G155" s="239">
        <f>ROUND(E155*F155,2)</f>
        <v>0</v>
      </c>
      <c r="H155" s="238"/>
      <c r="I155" s="239">
        <f>ROUND(E155*H155,2)</f>
        <v>0</v>
      </c>
      <c r="J155" s="238"/>
      <c r="K155" s="239">
        <f>ROUND(E155*J155,2)</f>
        <v>0</v>
      </c>
      <c r="L155" s="239">
        <v>21</v>
      </c>
      <c r="M155" s="239">
        <f>G155*(1+L155/100)</f>
        <v>0</v>
      </c>
      <c r="N155" s="237">
        <v>1.9269999999999999E-2</v>
      </c>
      <c r="O155" s="237">
        <f>ROUND(E155*N155,2)</f>
        <v>0.55000000000000004</v>
      </c>
      <c r="P155" s="237">
        <v>0</v>
      </c>
      <c r="Q155" s="237">
        <f>ROUND(E155*P155,2)</f>
        <v>0</v>
      </c>
      <c r="R155" s="239" t="s">
        <v>269</v>
      </c>
      <c r="S155" s="239" t="s">
        <v>235</v>
      </c>
      <c r="T155" s="240" t="s">
        <v>235</v>
      </c>
      <c r="U155" s="225">
        <v>1.2558</v>
      </c>
      <c r="V155" s="225">
        <f>ROUND(E155*U155,2)</f>
        <v>35.76</v>
      </c>
      <c r="W155" s="225"/>
      <c r="X155" s="225" t="s">
        <v>236</v>
      </c>
      <c r="Y155" s="225" t="s">
        <v>237</v>
      </c>
      <c r="Z155" s="215"/>
      <c r="AA155" s="215"/>
      <c r="AB155" s="215"/>
      <c r="AC155" s="215"/>
      <c r="AD155" s="215"/>
      <c r="AE155" s="215"/>
      <c r="AF155" s="215"/>
      <c r="AG155" s="215" t="s">
        <v>238</v>
      </c>
      <c r="AH155" s="215"/>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ht="21" outlineLevel="2" x14ac:dyDescent="0.25">
      <c r="A156" s="222"/>
      <c r="B156" s="223"/>
      <c r="C156" s="254" t="s">
        <v>453</v>
      </c>
      <c r="D156" s="241"/>
      <c r="E156" s="241"/>
      <c r="F156" s="241"/>
      <c r="G156" s="241"/>
      <c r="H156" s="225"/>
      <c r="I156" s="225"/>
      <c r="J156" s="225"/>
      <c r="K156" s="225"/>
      <c r="L156" s="225"/>
      <c r="M156" s="225"/>
      <c r="N156" s="224"/>
      <c r="O156" s="224"/>
      <c r="P156" s="224"/>
      <c r="Q156" s="224"/>
      <c r="R156" s="225"/>
      <c r="S156" s="225"/>
      <c r="T156" s="225"/>
      <c r="U156" s="225"/>
      <c r="V156" s="225"/>
      <c r="W156" s="225"/>
      <c r="X156" s="225"/>
      <c r="Y156" s="225"/>
      <c r="Z156" s="215"/>
      <c r="AA156" s="215"/>
      <c r="AB156" s="215"/>
      <c r="AC156" s="215"/>
      <c r="AD156" s="215"/>
      <c r="AE156" s="215"/>
      <c r="AF156" s="215"/>
      <c r="AG156" s="215" t="s">
        <v>240</v>
      </c>
      <c r="AH156" s="215"/>
      <c r="AI156" s="215"/>
      <c r="AJ156" s="215"/>
      <c r="AK156" s="215"/>
      <c r="AL156" s="215"/>
      <c r="AM156" s="215"/>
      <c r="AN156" s="215"/>
      <c r="AO156" s="215"/>
      <c r="AP156" s="215"/>
      <c r="AQ156" s="215"/>
      <c r="AR156" s="215"/>
      <c r="AS156" s="215"/>
      <c r="AT156" s="215"/>
      <c r="AU156" s="215"/>
      <c r="AV156" s="215"/>
      <c r="AW156" s="215"/>
      <c r="AX156" s="215"/>
      <c r="AY156" s="215"/>
      <c r="AZ156" s="215"/>
      <c r="BA156" s="242" t="str">
        <f>C156</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56" s="215"/>
      <c r="BC156" s="215"/>
      <c r="BD156" s="215"/>
      <c r="BE156" s="215"/>
      <c r="BF156" s="215"/>
      <c r="BG156" s="215"/>
      <c r="BH156" s="215"/>
    </row>
    <row r="157" spans="1:60" outlineLevel="2" x14ac:dyDescent="0.25">
      <c r="A157" s="222"/>
      <c r="B157" s="223"/>
      <c r="C157" s="257" t="s">
        <v>458</v>
      </c>
      <c r="D157" s="251"/>
      <c r="E157" s="251"/>
      <c r="F157" s="251"/>
      <c r="G157" s="251"/>
      <c r="H157" s="225"/>
      <c r="I157" s="225"/>
      <c r="J157" s="225"/>
      <c r="K157" s="225"/>
      <c r="L157" s="225"/>
      <c r="M157" s="225"/>
      <c r="N157" s="224"/>
      <c r="O157" s="224"/>
      <c r="P157" s="224"/>
      <c r="Q157" s="224"/>
      <c r="R157" s="225"/>
      <c r="S157" s="225"/>
      <c r="T157" s="225"/>
      <c r="U157" s="225"/>
      <c r="V157" s="225"/>
      <c r="W157" s="225"/>
      <c r="X157" s="225"/>
      <c r="Y157" s="225"/>
      <c r="Z157" s="215"/>
      <c r="AA157" s="215"/>
      <c r="AB157" s="215"/>
      <c r="AC157" s="215"/>
      <c r="AD157" s="215"/>
      <c r="AE157" s="215"/>
      <c r="AF157" s="215"/>
      <c r="AG157" s="215" t="s">
        <v>245</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ht="30.6" outlineLevel="1" x14ac:dyDescent="0.25">
      <c r="A158" s="234">
        <v>83</v>
      </c>
      <c r="B158" s="235" t="s">
        <v>461</v>
      </c>
      <c r="C158" s="253" t="s">
        <v>462</v>
      </c>
      <c r="D158" s="236" t="s">
        <v>273</v>
      </c>
      <c r="E158" s="237">
        <v>46.366999999999997</v>
      </c>
      <c r="F158" s="238"/>
      <c r="G158" s="239">
        <f>ROUND(E158*F158,2)</f>
        <v>0</v>
      </c>
      <c r="H158" s="238"/>
      <c r="I158" s="239">
        <f>ROUND(E158*H158,2)</f>
        <v>0</v>
      </c>
      <c r="J158" s="238"/>
      <c r="K158" s="239">
        <f>ROUND(E158*J158,2)</f>
        <v>0</v>
      </c>
      <c r="L158" s="239">
        <v>21</v>
      </c>
      <c r="M158" s="239">
        <f>G158*(1+L158/100)</f>
        <v>0</v>
      </c>
      <c r="N158" s="237">
        <v>1.282E-2</v>
      </c>
      <c r="O158" s="237">
        <f>ROUND(E158*N158,2)</f>
        <v>0.59</v>
      </c>
      <c r="P158" s="237">
        <v>0</v>
      </c>
      <c r="Q158" s="237">
        <f>ROUND(E158*P158,2)</f>
        <v>0</v>
      </c>
      <c r="R158" s="239" t="s">
        <v>269</v>
      </c>
      <c r="S158" s="239" t="s">
        <v>235</v>
      </c>
      <c r="T158" s="240" t="s">
        <v>235</v>
      </c>
      <c r="U158" s="225">
        <v>2.9020000000000001</v>
      </c>
      <c r="V158" s="225">
        <f>ROUND(E158*U158,2)</f>
        <v>134.56</v>
      </c>
      <c r="W158" s="225"/>
      <c r="X158" s="225" t="s">
        <v>236</v>
      </c>
      <c r="Y158" s="225" t="s">
        <v>237</v>
      </c>
      <c r="Z158" s="215"/>
      <c r="AA158" s="215"/>
      <c r="AB158" s="215"/>
      <c r="AC158" s="215"/>
      <c r="AD158" s="215"/>
      <c r="AE158" s="215"/>
      <c r="AF158" s="215"/>
      <c r="AG158" s="215" t="s">
        <v>238</v>
      </c>
      <c r="AH158" s="215"/>
      <c r="AI158" s="215"/>
      <c r="AJ158" s="215"/>
      <c r="AK158" s="215"/>
      <c r="AL158" s="215"/>
      <c r="AM158" s="215"/>
      <c r="AN158" s="215"/>
      <c r="AO158" s="215"/>
      <c r="AP158" s="215"/>
      <c r="AQ158" s="215"/>
      <c r="AR158" s="215"/>
      <c r="AS158" s="215"/>
      <c r="AT158" s="215"/>
      <c r="AU158" s="215"/>
      <c r="AV158" s="215"/>
      <c r="AW158" s="215"/>
      <c r="AX158" s="215"/>
      <c r="AY158" s="215"/>
      <c r="AZ158" s="215"/>
      <c r="BA158" s="215"/>
      <c r="BB158" s="215"/>
      <c r="BC158" s="215"/>
      <c r="BD158" s="215"/>
      <c r="BE158" s="215"/>
      <c r="BF158" s="215"/>
      <c r="BG158" s="215"/>
      <c r="BH158" s="215"/>
    </row>
    <row r="159" spans="1:60" ht="31.2" outlineLevel="2" x14ac:dyDescent="0.25">
      <c r="A159" s="222"/>
      <c r="B159" s="223"/>
      <c r="C159" s="254" t="s">
        <v>463</v>
      </c>
      <c r="D159" s="241"/>
      <c r="E159" s="241"/>
      <c r="F159" s="241"/>
      <c r="G159" s="241"/>
      <c r="H159" s="225"/>
      <c r="I159" s="225"/>
      <c r="J159" s="225"/>
      <c r="K159" s="225"/>
      <c r="L159" s="225"/>
      <c r="M159" s="225"/>
      <c r="N159" s="224"/>
      <c r="O159" s="224"/>
      <c r="P159" s="224"/>
      <c r="Q159" s="224"/>
      <c r="R159" s="225"/>
      <c r="S159" s="225"/>
      <c r="T159" s="225"/>
      <c r="U159" s="225"/>
      <c r="V159" s="225"/>
      <c r="W159" s="225"/>
      <c r="X159" s="225"/>
      <c r="Y159" s="225"/>
      <c r="Z159" s="215"/>
      <c r="AA159" s="215"/>
      <c r="AB159" s="215"/>
      <c r="AC159" s="215"/>
      <c r="AD159" s="215"/>
      <c r="AE159" s="215"/>
      <c r="AF159" s="215"/>
      <c r="AG159" s="215" t="s">
        <v>240</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42" t="str">
        <f>C159</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159" s="215"/>
      <c r="BC159" s="215"/>
      <c r="BD159" s="215"/>
      <c r="BE159" s="215"/>
      <c r="BF159" s="215"/>
      <c r="BG159" s="215"/>
      <c r="BH159" s="215"/>
    </row>
    <row r="160" spans="1:60" outlineLevel="2" x14ac:dyDescent="0.25">
      <c r="A160" s="222"/>
      <c r="B160" s="223"/>
      <c r="C160" s="257" t="s">
        <v>464</v>
      </c>
      <c r="D160" s="251"/>
      <c r="E160" s="251"/>
      <c r="F160" s="251"/>
      <c r="G160" s="251"/>
      <c r="H160" s="225"/>
      <c r="I160" s="225"/>
      <c r="J160" s="225"/>
      <c r="K160" s="225"/>
      <c r="L160" s="225"/>
      <c r="M160" s="225"/>
      <c r="N160" s="224"/>
      <c r="O160" s="224"/>
      <c r="P160" s="224"/>
      <c r="Q160" s="224"/>
      <c r="R160" s="225"/>
      <c r="S160" s="225"/>
      <c r="T160" s="225"/>
      <c r="U160" s="225"/>
      <c r="V160" s="225"/>
      <c r="W160" s="225"/>
      <c r="X160" s="225"/>
      <c r="Y160" s="225"/>
      <c r="Z160" s="215"/>
      <c r="AA160" s="215"/>
      <c r="AB160" s="215"/>
      <c r="AC160" s="215"/>
      <c r="AD160" s="215"/>
      <c r="AE160" s="215"/>
      <c r="AF160" s="215"/>
      <c r="AG160" s="215" t="s">
        <v>245</v>
      </c>
      <c r="AH160" s="215"/>
      <c r="AI160" s="215"/>
      <c r="AJ160" s="215"/>
      <c r="AK160" s="215"/>
      <c r="AL160" s="215"/>
      <c r="AM160" s="215"/>
      <c r="AN160" s="215"/>
      <c r="AO160" s="215"/>
      <c r="AP160" s="215"/>
      <c r="AQ160" s="215"/>
      <c r="AR160" s="215"/>
      <c r="AS160" s="215"/>
      <c r="AT160" s="215"/>
      <c r="AU160" s="215"/>
      <c r="AV160" s="215"/>
      <c r="AW160" s="215"/>
      <c r="AX160" s="215"/>
      <c r="AY160" s="215"/>
      <c r="AZ160" s="215"/>
      <c r="BA160" s="215"/>
      <c r="BB160" s="215"/>
      <c r="BC160" s="215"/>
      <c r="BD160" s="215"/>
      <c r="BE160" s="215"/>
      <c r="BF160" s="215"/>
      <c r="BG160" s="215"/>
      <c r="BH160" s="215"/>
    </row>
    <row r="161" spans="1:60" ht="30.6" outlineLevel="1" x14ac:dyDescent="0.25">
      <c r="A161" s="234">
        <v>84</v>
      </c>
      <c r="B161" s="235" t="s">
        <v>465</v>
      </c>
      <c r="C161" s="253" t="s">
        <v>466</v>
      </c>
      <c r="D161" s="236" t="s">
        <v>273</v>
      </c>
      <c r="E161" s="237">
        <v>59.87</v>
      </c>
      <c r="F161" s="238"/>
      <c r="G161" s="239">
        <f>ROUND(E161*F161,2)</f>
        <v>0</v>
      </c>
      <c r="H161" s="238"/>
      <c r="I161" s="239">
        <f>ROUND(E161*H161,2)</f>
        <v>0</v>
      </c>
      <c r="J161" s="238"/>
      <c r="K161" s="239">
        <f>ROUND(E161*J161,2)</f>
        <v>0</v>
      </c>
      <c r="L161" s="239">
        <v>21</v>
      </c>
      <c r="M161" s="239">
        <f>G161*(1+L161/100)</f>
        <v>0</v>
      </c>
      <c r="N161" s="237">
        <v>9.7999999999999997E-3</v>
      </c>
      <c r="O161" s="237">
        <f>ROUND(E161*N161,2)</f>
        <v>0.59</v>
      </c>
      <c r="P161" s="237">
        <v>0</v>
      </c>
      <c r="Q161" s="237">
        <f>ROUND(E161*P161,2)</f>
        <v>0</v>
      </c>
      <c r="R161" s="239" t="s">
        <v>269</v>
      </c>
      <c r="S161" s="239" t="s">
        <v>235</v>
      </c>
      <c r="T161" s="240" t="s">
        <v>235</v>
      </c>
      <c r="U161" s="225">
        <v>0.85699999999999998</v>
      </c>
      <c r="V161" s="225">
        <f>ROUND(E161*U161,2)</f>
        <v>51.31</v>
      </c>
      <c r="W161" s="225"/>
      <c r="X161" s="225" t="s">
        <v>236</v>
      </c>
      <c r="Y161" s="225" t="s">
        <v>237</v>
      </c>
      <c r="Z161" s="215"/>
      <c r="AA161" s="215"/>
      <c r="AB161" s="215"/>
      <c r="AC161" s="215"/>
      <c r="AD161" s="215"/>
      <c r="AE161" s="215"/>
      <c r="AF161" s="215"/>
      <c r="AG161" s="215" t="s">
        <v>238</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ht="31.2" outlineLevel="2" x14ac:dyDescent="0.25">
      <c r="A162" s="222"/>
      <c r="B162" s="223"/>
      <c r="C162" s="254" t="s">
        <v>467</v>
      </c>
      <c r="D162" s="241"/>
      <c r="E162" s="241"/>
      <c r="F162" s="241"/>
      <c r="G162" s="241"/>
      <c r="H162" s="225"/>
      <c r="I162" s="225"/>
      <c r="J162" s="225"/>
      <c r="K162" s="225"/>
      <c r="L162" s="225"/>
      <c r="M162" s="225"/>
      <c r="N162" s="224"/>
      <c r="O162" s="224"/>
      <c r="P162" s="224"/>
      <c r="Q162" s="224"/>
      <c r="R162" s="225"/>
      <c r="S162" s="225"/>
      <c r="T162" s="225"/>
      <c r="U162" s="225"/>
      <c r="V162" s="225"/>
      <c r="W162" s="225"/>
      <c r="X162" s="225"/>
      <c r="Y162" s="225"/>
      <c r="Z162" s="215"/>
      <c r="AA162" s="215"/>
      <c r="AB162" s="215"/>
      <c r="AC162" s="215"/>
      <c r="AD162" s="215"/>
      <c r="AE162" s="215"/>
      <c r="AF162" s="215"/>
      <c r="AG162" s="215" t="s">
        <v>240</v>
      </c>
      <c r="AH162" s="215"/>
      <c r="AI162" s="215"/>
      <c r="AJ162" s="215"/>
      <c r="AK162" s="215"/>
      <c r="AL162" s="215"/>
      <c r="AM162" s="215"/>
      <c r="AN162" s="215"/>
      <c r="AO162" s="215"/>
      <c r="AP162" s="215"/>
      <c r="AQ162" s="215"/>
      <c r="AR162" s="215"/>
      <c r="AS162" s="215"/>
      <c r="AT162" s="215"/>
      <c r="AU162" s="215"/>
      <c r="AV162" s="215"/>
      <c r="AW162" s="215"/>
      <c r="AX162" s="215"/>
      <c r="AY162" s="215"/>
      <c r="AZ162" s="215"/>
      <c r="BA162" s="242" t="str">
        <f>C162</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62" s="215"/>
      <c r="BC162" s="215"/>
      <c r="BD162" s="215"/>
      <c r="BE162" s="215"/>
      <c r="BF162" s="215"/>
      <c r="BG162" s="215"/>
      <c r="BH162" s="215"/>
    </row>
    <row r="163" spans="1:60" outlineLevel="2" x14ac:dyDescent="0.25">
      <c r="A163" s="222"/>
      <c r="B163" s="223"/>
      <c r="C163" s="257" t="s">
        <v>457</v>
      </c>
      <c r="D163" s="251"/>
      <c r="E163" s="251"/>
      <c r="F163" s="251"/>
      <c r="G163" s="251"/>
      <c r="H163" s="225"/>
      <c r="I163" s="225"/>
      <c r="J163" s="225"/>
      <c r="K163" s="225"/>
      <c r="L163" s="225"/>
      <c r="M163" s="225"/>
      <c r="N163" s="224"/>
      <c r="O163" s="224"/>
      <c r="P163" s="224"/>
      <c r="Q163" s="224"/>
      <c r="R163" s="225"/>
      <c r="S163" s="225"/>
      <c r="T163" s="225"/>
      <c r="U163" s="225"/>
      <c r="V163" s="225"/>
      <c r="W163" s="225"/>
      <c r="X163" s="225"/>
      <c r="Y163" s="225"/>
      <c r="Z163" s="215"/>
      <c r="AA163" s="215"/>
      <c r="AB163" s="215"/>
      <c r="AC163" s="215"/>
      <c r="AD163" s="215"/>
      <c r="AE163" s="215"/>
      <c r="AF163" s="215"/>
      <c r="AG163" s="215" t="s">
        <v>245</v>
      </c>
      <c r="AH163" s="215"/>
      <c r="AI163" s="215"/>
      <c r="AJ163" s="215"/>
      <c r="AK163" s="215"/>
      <c r="AL163" s="215"/>
      <c r="AM163" s="215"/>
      <c r="AN163" s="215"/>
      <c r="AO163" s="215"/>
      <c r="AP163" s="215"/>
      <c r="AQ163" s="215"/>
      <c r="AR163" s="215"/>
      <c r="AS163" s="215"/>
      <c r="AT163" s="215"/>
      <c r="AU163" s="215"/>
      <c r="AV163" s="215"/>
      <c r="AW163" s="215"/>
      <c r="AX163" s="215"/>
      <c r="AY163" s="215"/>
      <c r="AZ163" s="215"/>
      <c r="BA163" s="215"/>
      <c r="BB163" s="215"/>
      <c r="BC163" s="215"/>
      <c r="BD163" s="215"/>
      <c r="BE163" s="215"/>
      <c r="BF163" s="215"/>
      <c r="BG163" s="215"/>
      <c r="BH163" s="215"/>
    </row>
    <row r="164" spans="1:60" outlineLevel="3" x14ac:dyDescent="0.25">
      <c r="A164" s="222"/>
      <c r="B164" s="223"/>
      <c r="C164" s="257" t="s">
        <v>464</v>
      </c>
      <c r="D164" s="251"/>
      <c r="E164" s="251"/>
      <c r="F164" s="251"/>
      <c r="G164" s="251"/>
      <c r="H164" s="225"/>
      <c r="I164" s="225"/>
      <c r="J164" s="225"/>
      <c r="K164" s="225"/>
      <c r="L164" s="225"/>
      <c r="M164" s="225"/>
      <c r="N164" s="224"/>
      <c r="O164" s="224"/>
      <c r="P164" s="224"/>
      <c r="Q164" s="224"/>
      <c r="R164" s="225"/>
      <c r="S164" s="225"/>
      <c r="T164" s="225"/>
      <c r="U164" s="225"/>
      <c r="V164" s="225"/>
      <c r="W164" s="225"/>
      <c r="X164" s="225"/>
      <c r="Y164" s="225"/>
      <c r="Z164" s="215"/>
      <c r="AA164" s="215"/>
      <c r="AB164" s="215"/>
      <c r="AC164" s="215"/>
      <c r="AD164" s="215"/>
      <c r="AE164" s="215"/>
      <c r="AF164" s="215"/>
      <c r="AG164" s="215" t="s">
        <v>245</v>
      </c>
      <c r="AH164" s="215"/>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row>
    <row r="165" spans="1:60" ht="30.6" outlineLevel="1" x14ac:dyDescent="0.25">
      <c r="A165" s="234">
        <v>85</v>
      </c>
      <c r="B165" s="235" t="s">
        <v>468</v>
      </c>
      <c r="C165" s="253" t="s">
        <v>469</v>
      </c>
      <c r="D165" s="236" t="s">
        <v>273</v>
      </c>
      <c r="E165" s="237">
        <v>176.47</v>
      </c>
      <c r="F165" s="238"/>
      <c r="G165" s="239">
        <f>ROUND(E165*F165,2)</f>
        <v>0</v>
      </c>
      <c r="H165" s="238"/>
      <c r="I165" s="239">
        <f>ROUND(E165*H165,2)</f>
        <v>0</v>
      </c>
      <c r="J165" s="238"/>
      <c r="K165" s="239">
        <f>ROUND(E165*J165,2)</f>
        <v>0</v>
      </c>
      <c r="L165" s="239">
        <v>21</v>
      </c>
      <c r="M165" s="239">
        <f>G165*(1+L165/100)</f>
        <v>0</v>
      </c>
      <c r="N165" s="237">
        <v>1.4670000000000001E-2</v>
      </c>
      <c r="O165" s="237">
        <f>ROUND(E165*N165,2)</f>
        <v>2.59</v>
      </c>
      <c r="P165" s="237">
        <v>0</v>
      </c>
      <c r="Q165" s="237">
        <f>ROUND(E165*P165,2)</f>
        <v>0</v>
      </c>
      <c r="R165" s="239" t="s">
        <v>269</v>
      </c>
      <c r="S165" s="239" t="s">
        <v>235</v>
      </c>
      <c r="T165" s="240" t="s">
        <v>235</v>
      </c>
      <c r="U165" s="225">
        <v>1.2558</v>
      </c>
      <c r="V165" s="225">
        <f>ROUND(E165*U165,2)</f>
        <v>221.61</v>
      </c>
      <c r="W165" s="225"/>
      <c r="X165" s="225" t="s">
        <v>236</v>
      </c>
      <c r="Y165" s="225" t="s">
        <v>237</v>
      </c>
      <c r="Z165" s="215"/>
      <c r="AA165" s="215"/>
      <c r="AB165" s="215"/>
      <c r="AC165" s="215"/>
      <c r="AD165" s="215"/>
      <c r="AE165" s="215"/>
      <c r="AF165" s="215"/>
      <c r="AG165" s="215" t="s">
        <v>238</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ht="31.2" outlineLevel="2" x14ac:dyDescent="0.25">
      <c r="A166" s="222"/>
      <c r="B166" s="223"/>
      <c r="C166" s="254" t="s">
        <v>467</v>
      </c>
      <c r="D166" s="241"/>
      <c r="E166" s="241"/>
      <c r="F166" s="241"/>
      <c r="G166" s="241"/>
      <c r="H166" s="225"/>
      <c r="I166" s="225"/>
      <c r="J166" s="225"/>
      <c r="K166" s="225"/>
      <c r="L166" s="225"/>
      <c r="M166" s="225"/>
      <c r="N166" s="224"/>
      <c r="O166" s="224"/>
      <c r="P166" s="224"/>
      <c r="Q166" s="224"/>
      <c r="R166" s="225"/>
      <c r="S166" s="225"/>
      <c r="T166" s="225"/>
      <c r="U166" s="225"/>
      <c r="V166" s="225"/>
      <c r="W166" s="225"/>
      <c r="X166" s="225"/>
      <c r="Y166" s="225"/>
      <c r="Z166" s="215"/>
      <c r="AA166" s="215"/>
      <c r="AB166" s="215"/>
      <c r="AC166" s="215"/>
      <c r="AD166" s="215"/>
      <c r="AE166" s="215"/>
      <c r="AF166" s="215"/>
      <c r="AG166" s="215" t="s">
        <v>240</v>
      </c>
      <c r="AH166" s="215"/>
      <c r="AI166" s="215"/>
      <c r="AJ166" s="215"/>
      <c r="AK166" s="215"/>
      <c r="AL166" s="215"/>
      <c r="AM166" s="215"/>
      <c r="AN166" s="215"/>
      <c r="AO166" s="215"/>
      <c r="AP166" s="215"/>
      <c r="AQ166" s="215"/>
      <c r="AR166" s="215"/>
      <c r="AS166" s="215"/>
      <c r="AT166" s="215"/>
      <c r="AU166" s="215"/>
      <c r="AV166" s="215"/>
      <c r="AW166" s="215"/>
      <c r="AX166" s="215"/>
      <c r="AY166" s="215"/>
      <c r="AZ166" s="215"/>
      <c r="BA166" s="242" t="str">
        <f>C166</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66" s="215"/>
      <c r="BC166" s="215"/>
      <c r="BD166" s="215"/>
      <c r="BE166" s="215"/>
      <c r="BF166" s="215"/>
      <c r="BG166" s="215"/>
      <c r="BH166" s="215"/>
    </row>
    <row r="167" spans="1:60" outlineLevel="2" x14ac:dyDescent="0.25">
      <c r="A167" s="222"/>
      <c r="B167" s="223"/>
      <c r="C167" s="257" t="s">
        <v>464</v>
      </c>
      <c r="D167" s="251"/>
      <c r="E167" s="251"/>
      <c r="F167" s="251"/>
      <c r="G167" s="251"/>
      <c r="H167" s="225"/>
      <c r="I167" s="225"/>
      <c r="J167" s="225"/>
      <c r="K167" s="225"/>
      <c r="L167" s="225"/>
      <c r="M167" s="225"/>
      <c r="N167" s="224"/>
      <c r="O167" s="224"/>
      <c r="P167" s="224"/>
      <c r="Q167" s="224"/>
      <c r="R167" s="225"/>
      <c r="S167" s="225"/>
      <c r="T167" s="225"/>
      <c r="U167" s="225"/>
      <c r="V167" s="225"/>
      <c r="W167" s="225"/>
      <c r="X167" s="225"/>
      <c r="Y167" s="225"/>
      <c r="Z167" s="215"/>
      <c r="AA167" s="215"/>
      <c r="AB167" s="215"/>
      <c r="AC167" s="215"/>
      <c r="AD167" s="215"/>
      <c r="AE167" s="215"/>
      <c r="AF167" s="215"/>
      <c r="AG167" s="215" t="s">
        <v>245</v>
      </c>
      <c r="AH167" s="215"/>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row>
    <row r="168" spans="1:60" ht="30.6" outlineLevel="1" x14ac:dyDescent="0.25">
      <c r="A168" s="234">
        <v>86</v>
      </c>
      <c r="B168" s="235" t="s">
        <v>470</v>
      </c>
      <c r="C168" s="253" t="s">
        <v>471</v>
      </c>
      <c r="D168" s="236" t="s">
        <v>273</v>
      </c>
      <c r="E168" s="237">
        <v>68.617500000000007</v>
      </c>
      <c r="F168" s="238"/>
      <c r="G168" s="239">
        <f>ROUND(E168*F168,2)</f>
        <v>0</v>
      </c>
      <c r="H168" s="238"/>
      <c r="I168" s="239">
        <f>ROUND(E168*H168,2)</f>
        <v>0</v>
      </c>
      <c r="J168" s="238"/>
      <c r="K168" s="239">
        <f>ROUND(E168*J168,2)</f>
        <v>0</v>
      </c>
      <c r="L168" s="239">
        <v>21</v>
      </c>
      <c r="M168" s="239">
        <f>G168*(1+L168/100)</f>
        <v>0</v>
      </c>
      <c r="N168" s="237">
        <v>1.056E-2</v>
      </c>
      <c r="O168" s="237">
        <f>ROUND(E168*N168,2)</f>
        <v>0.72</v>
      </c>
      <c r="P168" s="237">
        <v>0</v>
      </c>
      <c r="Q168" s="237">
        <f>ROUND(E168*P168,2)</f>
        <v>0</v>
      </c>
      <c r="R168" s="239" t="s">
        <v>269</v>
      </c>
      <c r="S168" s="239" t="s">
        <v>235</v>
      </c>
      <c r="T168" s="240" t="s">
        <v>235</v>
      </c>
      <c r="U168" s="225">
        <v>0.85699999999999998</v>
      </c>
      <c r="V168" s="225">
        <f>ROUND(E168*U168,2)</f>
        <v>58.81</v>
      </c>
      <c r="W168" s="225"/>
      <c r="X168" s="225" t="s">
        <v>236</v>
      </c>
      <c r="Y168" s="225" t="s">
        <v>237</v>
      </c>
      <c r="Z168" s="215"/>
      <c r="AA168" s="215"/>
      <c r="AB168" s="215"/>
      <c r="AC168" s="215"/>
      <c r="AD168" s="215"/>
      <c r="AE168" s="215"/>
      <c r="AF168" s="215"/>
      <c r="AG168" s="215" t="s">
        <v>238</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ht="31.2" outlineLevel="2" x14ac:dyDescent="0.25">
      <c r="A169" s="222"/>
      <c r="B169" s="223"/>
      <c r="C169" s="254" t="s">
        <v>467</v>
      </c>
      <c r="D169" s="241"/>
      <c r="E169" s="241"/>
      <c r="F169" s="241"/>
      <c r="G169" s="241"/>
      <c r="H169" s="225"/>
      <c r="I169" s="225"/>
      <c r="J169" s="225"/>
      <c r="K169" s="225"/>
      <c r="L169" s="225"/>
      <c r="M169" s="225"/>
      <c r="N169" s="224"/>
      <c r="O169" s="224"/>
      <c r="P169" s="224"/>
      <c r="Q169" s="224"/>
      <c r="R169" s="225"/>
      <c r="S169" s="225"/>
      <c r="T169" s="225"/>
      <c r="U169" s="225"/>
      <c r="V169" s="225"/>
      <c r="W169" s="225"/>
      <c r="X169" s="225"/>
      <c r="Y169" s="225"/>
      <c r="Z169" s="215"/>
      <c r="AA169" s="215"/>
      <c r="AB169" s="215"/>
      <c r="AC169" s="215"/>
      <c r="AD169" s="215"/>
      <c r="AE169" s="215"/>
      <c r="AF169" s="215"/>
      <c r="AG169" s="215" t="s">
        <v>240</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42" t="str">
        <f>C169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69" s="215"/>
      <c r="BC169" s="215"/>
      <c r="BD169" s="215"/>
      <c r="BE169" s="215"/>
      <c r="BF169" s="215"/>
      <c r="BG169" s="215"/>
      <c r="BH169" s="215"/>
    </row>
    <row r="170" spans="1:60" outlineLevel="2" x14ac:dyDescent="0.25">
      <c r="A170" s="222"/>
      <c r="B170" s="223"/>
      <c r="C170" s="257" t="s">
        <v>457</v>
      </c>
      <c r="D170" s="251"/>
      <c r="E170" s="251"/>
      <c r="F170" s="251"/>
      <c r="G170" s="251"/>
      <c r="H170" s="225"/>
      <c r="I170" s="225"/>
      <c r="J170" s="225"/>
      <c r="K170" s="225"/>
      <c r="L170" s="225"/>
      <c r="M170" s="225"/>
      <c r="N170" s="224"/>
      <c r="O170" s="224"/>
      <c r="P170" s="224"/>
      <c r="Q170" s="224"/>
      <c r="R170" s="225"/>
      <c r="S170" s="225"/>
      <c r="T170" s="225"/>
      <c r="U170" s="225"/>
      <c r="V170" s="225"/>
      <c r="W170" s="225"/>
      <c r="X170" s="225"/>
      <c r="Y170" s="225"/>
      <c r="Z170" s="215"/>
      <c r="AA170" s="215"/>
      <c r="AB170" s="215"/>
      <c r="AC170" s="215"/>
      <c r="AD170" s="215"/>
      <c r="AE170" s="215"/>
      <c r="AF170" s="215"/>
      <c r="AG170" s="215" t="s">
        <v>245</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outlineLevel="3" x14ac:dyDescent="0.25">
      <c r="A171" s="222"/>
      <c r="B171" s="223"/>
      <c r="C171" s="257" t="s">
        <v>464</v>
      </c>
      <c r="D171" s="251"/>
      <c r="E171" s="251"/>
      <c r="F171" s="251"/>
      <c r="G171" s="251"/>
      <c r="H171" s="225"/>
      <c r="I171" s="225"/>
      <c r="J171" s="225"/>
      <c r="K171" s="225"/>
      <c r="L171" s="225"/>
      <c r="M171" s="225"/>
      <c r="N171" s="224"/>
      <c r="O171" s="224"/>
      <c r="P171" s="224"/>
      <c r="Q171" s="224"/>
      <c r="R171" s="225"/>
      <c r="S171" s="225"/>
      <c r="T171" s="225"/>
      <c r="U171" s="225"/>
      <c r="V171" s="225"/>
      <c r="W171" s="225"/>
      <c r="X171" s="225"/>
      <c r="Y171" s="225"/>
      <c r="Z171" s="215"/>
      <c r="AA171" s="215"/>
      <c r="AB171" s="215"/>
      <c r="AC171" s="215"/>
      <c r="AD171" s="215"/>
      <c r="AE171" s="215"/>
      <c r="AF171" s="215"/>
      <c r="AG171" s="215" t="s">
        <v>245</v>
      </c>
      <c r="AH171" s="215"/>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5"/>
    </row>
    <row r="172" spans="1:60" ht="30.6" outlineLevel="1" x14ac:dyDescent="0.25">
      <c r="A172" s="234">
        <v>87</v>
      </c>
      <c r="B172" s="235" t="s">
        <v>472</v>
      </c>
      <c r="C172" s="253" t="s">
        <v>473</v>
      </c>
      <c r="D172" s="236" t="s">
        <v>273</v>
      </c>
      <c r="E172" s="237">
        <v>21</v>
      </c>
      <c r="F172" s="238"/>
      <c r="G172" s="239">
        <f>ROUND(E172*F172,2)</f>
        <v>0</v>
      </c>
      <c r="H172" s="238"/>
      <c r="I172" s="239">
        <f>ROUND(E172*H172,2)</f>
        <v>0</v>
      </c>
      <c r="J172" s="238"/>
      <c r="K172" s="239">
        <f>ROUND(E172*J172,2)</f>
        <v>0</v>
      </c>
      <c r="L172" s="239">
        <v>21</v>
      </c>
      <c r="M172" s="239">
        <f>G172*(1+L172/100)</f>
        <v>0</v>
      </c>
      <c r="N172" s="237">
        <v>1.272E-2</v>
      </c>
      <c r="O172" s="237">
        <f>ROUND(E172*N172,2)</f>
        <v>0.27</v>
      </c>
      <c r="P172" s="237">
        <v>0</v>
      </c>
      <c r="Q172" s="237">
        <f>ROUND(E172*P172,2)</f>
        <v>0</v>
      </c>
      <c r="R172" s="239" t="s">
        <v>269</v>
      </c>
      <c r="S172" s="239" t="s">
        <v>235</v>
      </c>
      <c r="T172" s="240" t="s">
        <v>235</v>
      </c>
      <c r="U172" s="225">
        <v>1.2558</v>
      </c>
      <c r="V172" s="225">
        <f>ROUND(E172*U172,2)</f>
        <v>26.37</v>
      </c>
      <c r="W172" s="225"/>
      <c r="X172" s="225" t="s">
        <v>236</v>
      </c>
      <c r="Y172" s="225" t="s">
        <v>237</v>
      </c>
      <c r="Z172" s="215"/>
      <c r="AA172" s="215"/>
      <c r="AB172" s="215"/>
      <c r="AC172" s="215"/>
      <c r="AD172" s="215"/>
      <c r="AE172" s="215"/>
      <c r="AF172" s="215"/>
      <c r="AG172" s="215" t="s">
        <v>238</v>
      </c>
      <c r="AH172" s="215"/>
      <c r="AI172" s="215"/>
      <c r="AJ172" s="215"/>
      <c r="AK172" s="215"/>
      <c r="AL172" s="215"/>
      <c r="AM172" s="215"/>
      <c r="AN172" s="215"/>
      <c r="AO172" s="215"/>
      <c r="AP172" s="215"/>
      <c r="AQ172" s="215"/>
      <c r="AR172" s="215"/>
      <c r="AS172" s="215"/>
      <c r="AT172" s="215"/>
      <c r="AU172" s="215"/>
      <c r="AV172" s="215"/>
      <c r="AW172" s="215"/>
      <c r="AX172" s="215"/>
      <c r="AY172" s="215"/>
      <c r="AZ172" s="215"/>
      <c r="BA172" s="215"/>
      <c r="BB172" s="215"/>
      <c r="BC172" s="215"/>
      <c r="BD172" s="215"/>
      <c r="BE172" s="215"/>
      <c r="BF172" s="215"/>
      <c r="BG172" s="215"/>
      <c r="BH172" s="215"/>
    </row>
    <row r="173" spans="1:60" ht="31.2" outlineLevel="2" x14ac:dyDescent="0.25">
      <c r="A173" s="222"/>
      <c r="B173" s="223"/>
      <c r="C173" s="254" t="s">
        <v>467</v>
      </c>
      <c r="D173" s="241"/>
      <c r="E173" s="241"/>
      <c r="F173" s="241"/>
      <c r="G173" s="241"/>
      <c r="H173" s="225"/>
      <c r="I173" s="225"/>
      <c r="J173" s="225"/>
      <c r="K173" s="225"/>
      <c r="L173" s="225"/>
      <c r="M173" s="225"/>
      <c r="N173" s="224"/>
      <c r="O173" s="224"/>
      <c r="P173" s="224"/>
      <c r="Q173" s="224"/>
      <c r="R173" s="225"/>
      <c r="S173" s="225"/>
      <c r="T173" s="225"/>
      <c r="U173" s="225"/>
      <c r="V173" s="225"/>
      <c r="W173" s="225"/>
      <c r="X173" s="225"/>
      <c r="Y173" s="225"/>
      <c r="Z173" s="215"/>
      <c r="AA173" s="215"/>
      <c r="AB173" s="215"/>
      <c r="AC173" s="215"/>
      <c r="AD173" s="215"/>
      <c r="AE173" s="215"/>
      <c r="AF173" s="215"/>
      <c r="AG173" s="215" t="s">
        <v>240</v>
      </c>
      <c r="AH173" s="215"/>
      <c r="AI173" s="215"/>
      <c r="AJ173" s="215"/>
      <c r="AK173" s="215"/>
      <c r="AL173" s="215"/>
      <c r="AM173" s="215"/>
      <c r="AN173" s="215"/>
      <c r="AO173" s="215"/>
      <c r="AP173" s="215"/>
      <c r="AQ173" s="215"/>
      <c r="AR173" s="215"/>
      <c r="AS173" s="215"/>
      <c r="AT173" s="215"/>
      <c r="AU173" s="215"/>
      <c r="AV173" s="215"/>
      <c r="AW173" s="215"/>
      <c r="AX173" s="215"/>
      <c r="AY173" s="215"/>
      <c r="AZ173" s="215"/>
      <c r="BA173" s="242" t="str">
        <f>C173</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73" s="215"/>
      <c r="BC173" s="215"/>
      <c r="BD173" s="215"/>
      <c r="BE173" s="215"/>
      <c r="BF173" s="215"/>
      <c r="BG173" s="215"/>
      <c r="BH173" s="215"/>
    </row>
    <row r="174" spans="1:60" outlineLevel="2" x14ac:dyDescent="0.25">
      <c r="A174" s="222"/>
      <c r="B174" s="223"/>
      <c r="C174" s="257" t="s">
        <v>464</v>
      </c>
      <c r="D174" s="251"/>
      <c r="E174" s="251"/>
      <c r="F174" s="251"/>
      <c r="G174" s="251"/>
      <c r="H174" s="225"/>
      <c r="I174" s="225"/>
      <c r="J174" s="225"/>
      <c r="K174" s="225"/>
      <c r="L174" s="225"/>
      <c r="M174" s="225"/>
      <c r="N174" s="224"/>
      <c r="O174" s="224"/>
      <c r="P174" s="224"/>
      <c r="Q174" s="224"/>
      <c r="R174" s="225"/>
      <c r="S174" s="225"/>
      <c r="T174" s="225"/>
      <c r="U174" s="225"/>
      <c r="V174" s="225"/>
      <c r="W174" s="225"/>
      <c r="X174" s="225"/>
      <c r="Y174" s="225"/>
      <c r="Z174" s="215"/>
      <c r="AA174" s="215"/>
      <c r="AB174" s="215"/>
      <c r="AC174" s="215"/>
      <c r="AD174" s="215"/>
      <c r="AE174" s="215"/>
      <c r="AF174" s="215"/>
      <c r="AG174" s="215" t="s">
        <v>245</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outlineLevel="1" x14ac:dyDescent="0.25">
      <c r="A175" s="234">
        <v>88</v>
      </c>
      <c r="B175" s="235" t="s">
        <v>474</v>
      </c>
      <c r="C175" s="253" t="s">
        <v>475</v>
      </c>
      <c r="D175" s="236" t="s">
        <v>273</v>
      </c>
      <c r="E175" s="237">
        <v>33.305</v>
      </c>
      <c r="F175" s="238"/>
      <c r="G175" s="239">
        <f>ROUND(E175*F175,2)</f>
        <v>0</v>
      </c>
      <c r="H175" s="238"/>
      <c r="I175" s="239">
        <f>ROUND(E175*H175,2)</f>
        <v>0</v>
      </c>
      <c r="J175" s="238"/>
      <c r="K175" s="239">
        <f>ROUND(E175*J175,2)</f>
        <v>0</v>
      </c>
      <c r="L175" s="239">
        <v>21</v>
      </c>
      <c r="M175" s="239">
        <f>G175*(1+L175/100)</f>
        <v>0</v>
      </c>
      <c r="N175" s="237">
        <v>4.0000000000000003E-5</v>
      </c>
      <c r="O175" s="237">
        <f>ROUND(E175*N175,2)</f>
        <v>0</v>
      </c>
      <c r="P175" s="237">
        <v>0</v>
      </c>
      <c r="Q175" s="237">
        <f>ROUND(E175*P175,2)</f>
        <v>0</v>
      </c>
      <c r="R175" s="239" t="s">
        <v>269</v>
      </c>
      <c r="S175" s="239" t="s">
        <v>235</v>
      </c>
      <c r="T175" s="240" t="s">
        <v>235</v>
      </c>
      <c r="U175" s="225">
        <v>7.8E-2</v>
      </c>
      <c r="V175" s="225">
        <f>ROUND(E175*U175,2)</f>
        <v>2.6</v>
      </c>
      <c r="W175" s="225"/>
      <c r="X175" s="225" t="s">
        <v>236</v>
      </c>
      <c r="Y175" s="225" t="s">
        <v>237</v>
      </c>
      <c r="Z175" s="215"/>
      <c r="AA175" s="215"/>
      <c r="AB175" s="215"/>
      <c r="AC175" s="215"/>
      <c r="AD175" s="215"/>
      <c r="AE175" s="215"/>
      <c r="AF175" s="215"/>
      <c r="AG175" s="215" t="s">
        <v>238</v>
      </c>
      <c r="AH175" s="215"/>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row>
    <row r="176" spans="1:60" ht="21" outlineLevel="2" x14ac:dyDescent="0.25">
      <c r="A176" s="222"/>
      <c r="B176" s="223"/>
      <c r="C176" s="254" t="s">
        <v>476</v>
      </c>
      <c r="D176" s="241"/>
      <c r="E176" s="241"/>
      <c r="F176" s="241"/>
      <c r="G176" s="241"/>
      <c r="H176" s="225"/>
      <c r="I176" s="225"/>
      <c r="J176" s="225"/>
      <c r="K176" s="225"/>
      <c r="L176" s="225"/>
      <c r="M176" s="225"/>
      <c r="N176" s="224"/>
      <c r="O176" s="224"/>
      <c r="P176" s="224"/>
      <c r="Q176" s="224"/>
      <c r="R176" s="225"/>
      <c r="S176" s="225"/>
      <c r="T176" s="225"/>
      <c r="U176" s="225"/>
      <c r="V176" s="225"/>
      <c r="W176" s="225"/>
      <c r="X176" s="225"/>
      <c r="Y176" s="225"/>
      <c r="Z176" s="215"/>
      <c r="AA176" s="215"/>
      <c r="AB176" s="215"/>
      <c r="AC176" s="215"/>
      <c r="AD176" s="215"/>
      <c r="AE176" s="215"/>
      <c r="AF176" s="215"/>
      <c r="AG176" s="215" t="s">
        <v>240</v>
      </c>
      <c r="AH176" s="215"/>
      <c r="AI176" s="215"/>
      <c r="AJ176" s="215"/>
      <c r="AK176" s="215"/>
      <c r="AL176" s="215"/>
      <c r="AM176" s="215"/>
      <c r="AN176" s="215"/>
      <c r="AO176" s="215"/>
      <c r="AP176" s="215"/>
      <c r="AQ176" s="215"/>
      <c r="AR176" s="215"/>
      <c r="AS176" s="215"/>
      <c r="AT176" s="215"/>
      <c r="AU176" s="215"/>
      <c r="AV176" s="215"/>
      <c r="AW176" s="215"/>
      <c r="AX176" s="215"/>
      <c r="AY176" s="215"/>
      <c r="AZ176" s="215"/>
      <c r="BA176" s="242" t="str">
        <f>C176</f>
        <v>s rámy a zárubněmi, zábradlí, předmětů oplechování apod., které se zřizují ještě před úpravami povrchu, před jejich znečištěním při úpravách povrchu nástřikem plastických (lepivých) maltovin</v>
      </c>
      <c r="BB176" s="215"/>
      <c r="BC176" s="215"/>
      <c r="BD176" s="215"/>
      <c r="BE176" s="215"/>
      <c r="BF176" s="215"/>
      <c r="BG176" s="215"/>
      <c r="BH176" s="215"/>
    </row>
    <row r="177" spans="1:60" outlineLevel="1" x14ac:dyDescent="0.25">
      <c r="A177" s="244">
        <v>89</v>
      </c>
      <c r="B177" s="245" t="s">
        <v>477</v>
      </c>
      <c r="C177" s="256" t="s">
        <v>478</v>
      </c>
      <c r="D177" s="246" t="s">
        <v>311</v>
      </c>
      <c r="E177" s="247">
        <v>56.55</v>
      </c>
      <c r="F177" s="248"/>
      <c r="G177" s="249">
        <f>ROUND(E177*F177,2)</f>
        <v>0</v>
      </c>
      <c r="H177" s="248"/>
      <c r="I177" s="249">
        <f>ROUND(E177*H177,2)</f>
        <v>0</v>
      </c>
      <c r="J177" s="248"/>
      <c r="K177" s="249">
        <f>ROUND(E177*J177,2)</f>
        <v>0</v>
      </c>
      <c r="L177" s="249">
        <v>21</v>
      </c>
      <c r="M177" s="249">
        <f>G177*(1+L177/100)</f>
        <v>0</v>
      </c>
      <c r="N177" s="247">
        <v>1.14E-3</v>
      </c>
      <c r="O177" s="247">
        <f>ROUND(E177*N177,2)</f>
        <v>0.06</v>
      </c>
      <c r="P177" s="247">
        <v>0</v>
      </c>
      <c r="Q177" s="247">
        <f>ROUND(E177*P177,2)</f>
        <v>0</v>
      </c>
      <c r="R177" s="249" t="s">
        <v>269</v>
      </c>
      <c r="S177" s="249" t="s">
        <v>235</v>
      </c>
      <c r="T177" s="250" t="s">
        <v>235</v>
      </c>
      <c r="U177" s="225">
        <v>0.32</v>
      </c>
      <c r="V177" s="225">
        <f>ROUND(E177*U177,2)</f>
        <v>18.100000000000001</v>
      </c>
      <c r="W177" s="225"/>
      <c r="X177" s="225" t="s">
        <v>236</v>
      </c>
      <c r="Y177" s="225" t="s">
        <v>237</v>
      </c>
      <c r="Z177" s="215"/>
      <c r="AA177" s="215"/>
      <c r="AB177" s="215"/>
      <c r="AC177" s="215"/>
      <c r="AD177" s="215"/>
      <c r="AE177" s="215"/>
      <c r="AF177" s="215"/>
      <c r="AG177" s="215" t="s">
        <v>238</v>
      </c>
      <c r="AH177" s="215"/>
      <c r="AI177" s="215"/>
      <c r="AJ177" s="215"/>
      <c r="AK177" s="215"/>
      <c r="AL177" s="215"/>
      <c r="AM177" s="215"/>
      <c r="AN177" s="215"/>
      <c r="AO177" s="215"/>
      <c r="AP177" s="215"/>
      <c r="AQ177" s="215"/>
      <c r="AR177" s="215"/>
      <c r="AS177" s="215"/>
      <c r="AT177" s="215"/>
      <c r="AU177" s="215"/>
      <c r="AV177" s="215"/>
      <c r="AW177" s="215"/>
      <c r="AX177" s="215"/>
      <c r="AY177" s="215"/>
      <c r="AZ177" s="215"/>
      <c r="BA177" s="215"/>
      <c r="BB177" s="215"/>
      <c r="BC177" s="215"/>
      <c r="BD177" s="215"/>
      <c r="BE177" s="215"/>
      <c r="BF177" s="215"/>
      <c r="BG177" s="215"/>
      <c r="BH177" s="215"/>
    </row>
    <row r="178" spans="1:60" ht="20.399999999999999" outlineLevel="1" x14ac:dyDescent="0.25">
      <c r="A178" s="244">
        <v>90</v>
      </c>
      <c r="B178" s="245" t="s">
        <v>479</v>
      </c>
      <c r="C178" s="256" t="s">
        <v>480</v>
      </c>
      <c r="D178" s="246" t="s">
        <v>273</v>
      </c>
      <c r="E178" s="247">
        <v>68.617500000000007</v>
      </c>
      <c r="F178" s="248"/>
      <c r="G178" s="249">
        <f>ROUND(E178*F178,2)</f>
        <v>0</v>
      </c>
      <c r="H178" s="248"/>
      <c r="I178" s="249">
        <f>ROUND(E178*H178,2)</f>
        <v>0</v>
      </c>
      <c r="J178" s="248"/>
      <c r="K178" s="249">
        <f>ROUND(E178*J178,2)</f>
        <v>0</v>
      </c>
      <c r="L178" s="249">
        <v>21</v>
      </c>
      <c r="M178" s="249">
        <f>G178*(1+L178/100)</f>
        <v>0</v>
      </c>
      <c r="N178" s="247">
        <v>3.4000000000000002E-4</v>
      </c>
      <c r="O178" s="247">
        <f>ROUND(E178*N178,2)</f>
        <v>0.02</v>
      </c>
      <c r="P178" s="247">
        <v>0</v>
      </c>
      <c r="Q178" s="247">
        <f>ROUND(E178*P178,2)</f>
        <v>0</v>
      </c>
      <c r="R178" s="249" t="s">
        <v>312</v>
      </c>
      <c r="S178" s="249" t="s">
        <v>235</v>
      </c>
      <c r="T178" s="250" t="s">
        <v>235</v>
      </c>
      <c r="U178" s="225">
        <v>0</v>
      </c>
      <c r="V178" s="225">
        <f>ROUND(E178*U178,2)</f>
        <v>0</v>
      </c>
      <c r="W178" s="225"/>
      <c r="X178" s="225" t="s">
        <v>111</v>
      </c>
      <c r="Y178" s="225" t="s">
        <v>237</v>
      </c>
      <c r="Z178" s="215"/>
      <c r="AA178" s="215"/>
      <c r="AB178" s="215"/>
      <c r="AC178" s="215"/>
      <c r="AD178" s="215"/>
      <c r="AE178" s="215"/>
      <c r="AF178" s="215"/>
      <c r="AG178" s="215" t="s">
        <v>313</v>
      </c>
      <c r="AH178" s="215"/>
      <c r="AI178" s="215"/>
      <c r="AJ178" s="215"/>
      <c r="AK178" s="215"/>
      <c r="AL178" s="215"/>
      <c r="AM178" s="215"/>
      <c r="AN178" s="215"/>
      <c r="AO178" s="215"/>
      <c r="AP178" s="215"/>
      <c r="AQ178" s="215"/>
      <c r="AR178" s="215"/>
      <c r="AS178" s="215"/>
      <c r="AT178" s="215"/>
      <c r="AU178" s="215"/>
      <c r="AV178" s="215"/>
      <c r="AW178" s="215"/>
      <c r="AX178" s="215"/>
      <c r="AY178" s="215"/>
      <c r="AZ178" s="215"/>
      <c r="BA178" s="215"/>
      <c r="BB178" s="215"/>
      <c r="BC178" s="215"/>
      <c r="BD178" s="215"/>
      <c r="BE178" s="215"/>
      <c r="BF178" s="215"/>
      <c r="BG178" s="215"/>
      <c r="BH178" s="215"/>
    </row>
    <row r="179" spans="1:60" x14ac:dyDescent="0.25">
      <c r="A179" s="227" t="s">
        <v>229</v>
      </c>
      <c r="B179" s="228" t="s">
        <v>129</v>
      </c>
      <c r="C179" s="252" t="s">
        <v>130</v>
      </c>
      <c r="D179" s="229"/>
      <c r="E179" s="230"/>
      <c r="F179" s="231"/>
      <c r="G179" s="231">
        <f>SUMIF(AG180:AG191,"&lt;&gt;NOR",G180:G191)</f>
        <v>0</v>
      </c>
      <c r="H179" s="231"/>
      <c r="I179" s="231">
        <f>SUM(I180:I191)</f>
        <v>0</v>
      </c>
      <c r="J179" s="231"/>
      <c r="K179" s="231">
        <f>SUM(K180:K191)</f>
        <v>0</v>
      </c>
      <c r="L179" s="231"/>
      <c r="M179" s="231">
        <f>SUM(M180:M191)</f>
        <v>0</v>
      </c>
      <c r="N179" s="230"/>
      <c r="O179" s="230">
        <f>SUM(O180:O191)</f>
        <v>43.769999999999996</v>
      </c>
      <c r="P179" s="230"/>
      <c r="Q179" s="230">
        <f>SUM(Q180:Q191)</f>
        <v>0</v>
      </c>
      <c r="R179" s="231"/>
      <c r="S179" s="231"/>
      <c r="T179" s="232"/>
      <c r="U179" s="226"/>
      <c r="V179" s="226">
        <f>SUM(V180:V191)</f>
        <v>63.730000000000004</v>
      </c>
      <c r="W179" s="226"/>
      <c r="X179" s="226"/>
      <c r="Y179" s="226"/>
      <c r="AG179" t="s">
        <v>230</v>
      </c>
    </row>
    <row r="180" spans="1:60" ht="20.399999999999999" outlineLevel="1" x14ac:dyDescent="0.25">
      <c r="A180" s="234">
        <v>91</v>
      </c>
      <c r="B180" s="235" t="s">
        <v>481</v>
      </c>
      <c r="C180" s="253" t="s">
        <v>482</v>
      </c>
      <c r="D180" s="236" t="s">
        <v>311</v>
      </c>
      <c r="E180" s="237">
        <v>14.4</v>
      </c>
      <c r="F180" s="238"/>
      <c r="G180" s="239">
        <f>ROUND(E180*F180,2)</f>
        <v>0</v>
      </c>
      <c r="H180" s="238"/>
      <c r="I180" s="239">
        <f>ROUND(E180*H180,2)</f>
        <v>0</v>
      </c>
      <c r="J180" s="238"/>
      <c r="K180" s="239">
        <f>ROUND(E180*J180,2)</f>
        <v>0</v>
      </c>
      <c r="L180" s="239">
        <v>21</v>
      </c>
      <c r="M180" s="239">
        <f>G180*(1+L180/100)</f>
        <v>0</v>
      </c>
      <c r="N180" s="237">
        <v>0</v>
      </c>
      <c r="O180" s="237">
        <f>ROUND(E180*N180,2)</f>
        <v>0</v>
      </c>
      <c r="P180" s="237">
        <v>0</v>
      </c>
      <c r="Q180" s="237">
        <f>ROUND(E180*P180,2)</f>
        <v>0</v>
      </c>
      <c r="R180" s="239" t="s">
        <v>269</v>
      </c>
      <c r="S180" s="239" t="s">
        <v>235</v>
      </c>
      <c r="T180" s="240" t="s">
        <v>235</v>
      </c>
      <c r="U180" s="225">
        <v>4.1200000000000001E-2</v>
      </c>
      <c r="V180" s="225">
        <f>ROUND(E180*U180,2)</f>
        <v>0.59</v>
      </c>
      <c r="W180" s="225"/>
      <c r="X180" s="225" t="s">
        <v>236</v>
      </c>
      <c r="Y180" s="225" t="s">
        <v>237</v>
      </c>
      <c r="Z180" s="215"/>
      <c r="AA180" s="215"/>
      <c r="AB180" s="215"/>
      <c r="AC180" s="215"/>
      <c r="AD180" s="215"/>
      <c r="AE180" s="215"/>
      <c r="AF180" s="215"/>
      <c r="AG180" s="215" t="s">
        <v>238</v>
      </c>
      <c r="AH180" s="215"/>
      <c r="AI180" s="215"/>
      <c r="AJ180" s="215"/>
      <c r="AK180" s="215"/>
      <c r="AL180" s="215"/>
      <c r="AM180" s="215"/>
      <c r="AN180" s="215"/>
      <c r="AO180" s="215"/>
      <c r="AP180" s="215"/>
      <c r="AQ180" s="215"/>
      <c r="AR180" s="215"/>
      <c r="AS180" s="215"/>
      <c r="AT180" s="215"/>
      <c r="AU180" s="215"/>
      <c r="AV180" s="215"/>
      <c r="AW180" s="215"/>
      <c r="AX180" s="215"/>
      <c r="AY180" s="215"/>
      <c r="AZ180" s="215"/>
      <c r="BA180" s="215"/>
      <c r="BB180" s="215"/>
      <c r="BC180" s="215"/>
      <c r="BD180" s="215"/>
      <c r="BE180" s="215"/>
      <c r="BF180" s="215"/>
      <c r="BG180" s="215"/>
      <c r="BH180" s="215"/>
    </row>
    <row r="181" spans="1:60" outlineLevel="2" x14ac:dyDescent="0.25">
      <c r="A181" s="222"/>
      <c r="B181" s="223"/>
      <c r="C181" s="254" t="s">
        <v>483</v>
      </c>
      <c r="D181" s="241"/>
      <c r="E181" s="241"/>
      <c r="F181" s="241"/>
      <c r="G181" s="241"/>
      <c r="H181" s="225"/>
      <c r="I181" s="225"/>
      <c r="J181" s="225"/>
      <c r="K181" s="225"/>
      <c r="L181" s="225"/>
      <c r="M181" s="225"/>
      <c r="N181" s="224"/>
      <c r="O181" s="224"/>
      <c r="P181" s="224"/>
      <c r="Q181" s="224"/>
      <c r="R181" s="225"/>
      <c r="S181" s="225"/>
      <c r="T181" s="225"/>
      <c r="U181" s="225"/>
      <c r="V181" s="225"/>
      <c r="W181" s="225"/>
      <c r="X181" s="225"/>
      <c r="Y181" s="225"/>
      <c r="Z181" s="215"/>
      <c r="AA181" s="215"/>
      <c r="AB181" s="215"/>
      <c r="AC181" s="215"/>
      <c r="AD181" s="215"/>
      <c r="AE181" s="215"/>
      <c r="AF181" s="215"/>
      <c r="AG181" s="215" t="s">
        <v>240</v>
      </c>
      <c r="AH181" s="215"/>
      <c r="AI181" s="215"/>
      <c r="AJ181" s="215"/>
      <c r="AK181" s="215"/>
      <c r="AL181" s="215"/>
      <c r="AM181" s="215"/>
      <c r="AN181" s="215"/>
      <c r="AO181" s="215"/>
      <c r="AP181" s="215"/>
      <c r="AQ181" s="215"/>
      <c r="AR181" s="215"/>
      <c r="AS181" s="215"/>
      <c r="AT181" s="215"/>
      <c r="AU181" s="215"/>
      <c r="AV181" s="215"/>
      <c r="AW181" s="215"/>
      <c r="AX181" s="215"/>
      <c r="AY181" s="215"/>
      <c r="AZ181" s="215"/>
      <c r="BA181" s="215"/>
      <c r="BB181" s="215"/>
      <c r="BC181" s="215"/>
      <c r="BD181" s="215"/>
      <c r="BE181" s="215"/>
      <c r="BF181" s="215"/>
      <c r="BG181" s="215"/>
      <c r="BH181" s="215"/>
    </row>
    <row r="182" spans="1:60" outlineLevel="1" x14ac:dyDescent="0.25">
      <c r="A182" s="244">
        <v>92</v>
      </c>
      <c r="B182" s="245" t="s">
        <v>484</v>
      </c>
      <c r="C182" s="256" t="s">
        <v>485</v>
      </c>
      <c r="D182" s="246" t="s">
        <v>273</v>
      </c>
      <c r="E182" s="247">
        <v>155.94999999999999</v>
      </c>
      <c r="F182" s="248"/>
      <c r="G182" s="249">
        <f>ROUND(E182*F182,2)</f>
        <v>0</v>
      </c>
      <c r="H182" s="248"/>
      <c r="I182" s="249">
        <f>ROUND(E182*H182,2)</f>
        <v>0</v>
      </c>
      <c r="J182" s="248"/>
      <c r="K182" s="249">
        <f>ROUND(E182*J182,2)</f>
        <v>0</v>
      </c>
      <c r="L182" s="249">
        <v>21</v>
      </c>
      <c r="M182" s="249">
        <f>G182*(1+L182/100)</f>
        <v>0</v>
      </c>
      <c r="N182" s="247">
        <v>0</v>
      </c>
      <c r="O182" s="247">
        <f>ROUND(E182*N182,2)</f>
        <v>0</v>
      </c>
      <c r="P182" s="247">
        <v>0</v>
      </c>
      <c r="Q182" s="247">
        <f>ROUND(E182*P182,2)</f>
        <v>0</v>
      </c>
      <c r="R182" s="249" t="s">
        <v>486</v>
      </c>
      <c r="S182" s="249" t="s">
        <v>235</v>
      </c>
      <c r="T182" s="250" t="s">
        <v>235</v>
      </c>
      <c r="U182" s="225">
        <v>1.6E-2</v>
      </c>
      <c r="V182" s="225">
        <f>ROUND(E182*U182,2)</f>
        <v>2.5</v>
      </c>
      <c r="W182" s="225"/>
      <c r="X182" s="225" t="s">
        <v>236</v>
      </c>
      <c r="Y182" s="225" t="s">
        <v>237</v>
      </c>
      <c r="Z182" s="215"/>
      <c r="AA182" s="215"/>
      <c r="AB182" s="215"/>
      <c r="AC182" s="215"/>
      <c r="AD182" s="215"/>
      <c r="AE182" s="215"/>
      <c r="AF182" s="215"/>
      <c r="AG182" s="215" t="s">
        <v>238</v>
      </c>
      <c r="AH182" s="215"/>
      <c r="AI182" s="215"/>
      <c r="AJ182" s="215"/>
      <c r="AK182" s="215"/>
      <c r="AL182" s="215"/>
      <c r="AM182" s="215"/>
      <c r="AN182" s="215"/>
      <c r="AO182" s="215"/>
      <c r="AP182" s="215"/>
      <c r="AQ182" s="215"/>
      <c r="AR182" s="215"/>
      <c r="AS182" s="215"/>
      <c r="AT182" s="215"/>
      <c r="AU182" s="215"/>
      <c r="AV182" s="215"/>
      <c r="AW182" s="215"/>
      <c r="AX182" s="215"/>
      <c r="AY182" s="215"/>
      <c r="AZ182" s="215"/>
      <c r="BA182" s="215"/>
      <c r="BB182" s="215"/>
      <c r="BC182" s="215"/>
      <c r="BD182" s="215"/>
      <c r="BE182" s="215"/>
      <c r="BF182" s="215"/>
      <c r="BG182" s="215"/>
      <c r="BH182" s="215"/>
    </row>
    <row r="183" spans="1:60" outlineLevel="1" x14ac:dyDescent="0.25">
      <c r="A183" s="234">
        <v>93</v>
      </c>
      <c r="B183" s="235" t="s">
        <v>487</v>
      </c>
      <c r="C183" s="253" t="s">
        <v>488</v>
      </c>
      <c r="D183" s="236" t="s">
        <v>273</v>
      </c>
      <c r="E183" s="237">
        <v>155.94999999999999</v>
      </c>
      <c r="F183" s="238"/>
      <c r="G183" s="239">
        <f>ROUND(E183*F183,2)</f>
        <v>0</v>
      </c>
      <c r="H183" s="238"/>
      <c r="I183" s="239">
        <f>ROUND(E183*H183,2)</f>
        <v>0</v>
      </c>
      <c r="J183" s="238"/>
      <c r="K183" s="239">
        <f>ROUND(E183*J183,2)</f>
        <v>0</v>
      </c>
      <c r="L183" s="239">
        <v>21</v>
      </c>
      <c r="M183" s="239">
        <f>G183*(1+L183/100)</f>
        <v>0</v>
      </c>
      <c r="N183" s="237">
        <v>0.1111</v>
      </c>
      <c r="O183" s="237">
        <f>ROUND(E183*N183,2)</f>
        <v>17.329999999999998</v>
      </c>
      <c r="P183" s="237">
        <v>0</v>
      </c>
      <c r="Q183" s="237">
        <f>ROUND(E183*P183,2)</f>
        <v>0</v>
      </c>
      <c r="R183" s="239" t="s">
        <v>269</v>
      </c>
      <c r="S183" s="239" t="s">
        <v>235</v>
      </c>
      <c r="T183" s="240" t="s">
        <v>235</v>
      </c>
      <c r="U183" s="225">
        <v>0.13100000000000001</v>
      </c>
      <c r="V183" s="225">
        <f>ROUND(E183*U183,2)</f>
        <v>20.43</v>
      </c>
      <c r="W183" s="225"/>
      <c r="X183" s="225" t="s">
        <v>236</v>
      </c>
      <c r="Y183" s="225" t="s">
        <v>237</v>
      </c>
      <c r="Z183" s="215"/>
      <c r="AA183" s="215"/>
      <c r="AB183" s="215"/>
      <c r="AC183" s="215"/>
      <c r="AD183" s="215"/>
      <c r="AE183" s="215"/>
      <c r="AF183" s="215"/>
      <c r="AG183" s="215" t="s">
        <v>238</v>
      </c>
      <c r="AH183" s="215"/>
      <c r="AI183" s="215"/>
      <c r="AJ183" s="215"/>
      <c r="AK183" s="215"/>
      <c r="AL183" s="215"/>
      <c r="AM183" s="215"/>
      <c r="AN183" s="215"/>
      <c r="AO183" s="215"/>
      <c r="AP183" s="215"/>
      <c r="AQ183" s="215"/>
      <c r="AR183" s="215"/>
      <c r="AS183" s="215"/>
      <c r="AT183" s="215"/>
      <c r="AU183" s="215"/>
      <c r="AV183" s="215"/>
      <c r="AW183" s="215"/>
      <c r="AX183" s="215"/>
      <c r="AY183" s="215"/>
      <c r="AZ183" s="215"/>
      <c r="BA183" s="215"/>
      <c r="BB183" s="215"/>
      <c r="BC183" s="215"/>
      <c r="BD183" s="215"/>
      <c r="BE183" s="215"/>
      <c r="BF183" s="215"/>
      <c r="BG183" s="215"/>
      <c r="BH183" s="215"/>
    </row>
    <row r="184" spans="1:60" outlineLevel="2" x14ac:dyDescent="0.25">
      <c r="A184" s="222"/>
      <c r="B184" s="223"/>
      <c r="C184" s="254" t="s">
        <v>489</v>
      </c>
      <c r="D184" s="241"/>
      <c r="E184" s="241"/>
      <c r="F184" s="241"/>
      <c r="G184" s="241"/>
      <c r="H184" s="225"/>
      <c r="I184" s="225"/>
      <c r="J184" s="225"/>
      <c r="K184" s="225"/>
      <c r="L184" s="225"/>
      <c r="M184" s="225"/>
      <c r="N184" s="224"/>
      <c r="O184" s="224"/>
      <c r="P184" s="224"/>
      <c r="Q184" s="224"/>
      <c r="R184" s="225"/>
      <c r="S184" s="225"/>
      <c r="T184" s="225"/>
      <c r="U184" s="225"/>
      <c r="V184" s="225"/>
      <c r="W184" s="225"/>
      <c r="X184" s="225"/>
      <c r="Y184" s="225"/>
      <c r="Z184" s="215"/>
      <c r="AA184" s="215"/>
      <c r="AB184" s="215"/>
      <c r="AC184" s="215"/>
      <c r="AD184" s="215"/>
      <c r="AE184" s="215"/>
      <c r="AF184" s="215"/>
      <c r="AG184" s="215" t="s">
        <v>240</v>
      </c>
      <c r="AH184" s="215"/>
      <c r="AI184" s="215"/>
      <c r="AJ184" s="215"/>
      <c r="AK184" s="215"/>
      <c r="AL184" s="215"/>
      <c r="AM184" s="215"/>
      <c r="AN184" s="215"/>
      <c r="AO184" s="215"/>
      <c r="AP184" s="215"/>
      <c r="AQ184" s="215"/>
      <c r="AR184" s="215"/>
      <c r="AS184" s="215"/>
      <c r="AT184" s="215"/>
      <c r="AU184" s="215"/>
      <c r="AV184" s="215"/>
      <c r="AW184" s="215"/>
      <c r="AX184" s="215"/>
      <c r="AY184" s="215"/>
      <c r="AZ184" s="215"/>
      <c r="BA184" s="215"/>
      <c r="BB184" s="215"/>
      <c r="BC184" s="215"/>
      <c r="BD184" s="215"/>
      <c r="BE184" s="215"/>
      <c r="BF184" s="215"/>
      <c r="BG184" s="215"/>
      <c r="BH184" s="215"/>
    </row>
    <row r="185" spans="1:60" ht="20.399999999999999" outlineLevel="1" x14ac:dyDescent="0.25">
      <c r="A185" s="234">
        <v>94</v>
      </c>
      <c r="B185" s="235" t="s">
        <v>490</v>
      </c>
      <c r="C185" s="253" t="s">
        <v>491</v>
      </c>
      <c r="D185" s="236" t="s">
        <v>273</v>
      </c>
      <c r="E185" s="237">
        <v>211.94</v>
      </c>
      <c r="F185" s="238"/>
      <c r="G185" s="239">
        <f>ROUND(E185*F185,2)</f>
        <v>0</v>
      </c>
      <c r="H185" s="238"/>
      <c r="I185" s="239">
        <f>ROUND(E185*H185,2)</f>
        <v>0</v>
      </c>
      <c r="J185" s="238"/>
      <c r="K185" s="239">
        <f>ROUND(E185*J185,2)</f>
        <v>0</v>
      </c>
      <c r="L185" s="239">
        <v>21</v>
      </c>
      <c r="M185" s="239">
        <f>G185*(1+L185/100)</f>
        <v>0</v>
      </c>
      <c r="N185" s="237">
        <v>1.111E-2</v>
      </c>
      <c r="O185" s="237">
        <f>ROUND(E185*N185,2)</f>
        <v>2.35</v>
      </c>
      <c r="P185" s="237">
        <v>0</v>
      </c>
      <c r="Q185" s="237">
        <f>ROUND(E185*P185,2)</f>
        <v>0</v>
      </c>
      <c r="R185" s="239" t="s">
        <v>269</v>
      </c>
      <c r="S185" s="239" t="s">
        <v>235</v>
      </c>
      <c r="T185" s="240" t="s">
        <v>235</v>
      </c>
      <c r="U185" s="225">
        <v>4.0000000000000001E-3</v>
      </c>
      <c r="V185" s="225">
        <f>ROUND(E185*U185,2)</f>
        <v>0.85</v>
      </c>
      <c r="W185" s="225"/>
      <c r="X185" s="225" t="s">
        <v>236</v>
      </c>
      <c r="Y185" s="225" t="s">
        <v>237</v>
      </c>
      <c r="Z185" s="215"/>
      <c r="AA185" s="215"/>
      <c r="AB185" s="215"/>
      <c r="AC185" s="215"/>
      <c r="AD185" s="215"/>
      <c r="AE185" s="215"/>
      <c r="AF185" s="215"/>
      <c r="AG185" s="215" t="s">
        <v>238</v>
      </c>
      <c r="AH185" s="215"/>
      <c r="AI185" s="215"/>
      <c r="AJ185" s="215"/>
      <c r="AK185" s="215"/>
      <c r="AL185" s="215"/>
      <c r="AM185" s="215"/>
      <c r="AN185" s="215"/>
      <c r="AO185" s="215"/>
      <c r="AP185" s="215"/>
      <c r="AQ185" s="215"/>
      <c r="AR185" s="215"/>
      <c r="AS185" s="215"/>
      <c r="AT185" s="215"/>
      <c r="AU185" s="215"/>
      <c r="AV185" s="215"/>
      <c r="AW185" s="215"/>
      <c r="AX185" s="215"/>
      <c r="AY185" s="215"/>
      <c r="AZ185" s="215"/>
      <c r="BA185" s="215"/>
      <c r="BB185" s="215"/>
      <c r="BC185" s="215"/>
      <c r="BD185" s="215"/>
      <c r="BE185" s="215"/>
      <c r="BF185" s="215"/>
      <c r="BG185" s="215"/>
      <c r="BH185" s="215"/>
    </row>
    <row r="186" spans="1:60" outlineLevel="2" x14ac:dyDescent="0.25">
      <c r="A186" s="222"/>
      <c r="B186" s="223"/>
      <c r="C186" s="254" t="s">
        <v>489</v>
      </c>
      <c r="D186" s="241"/>
      <c r="E186" s="241"/>
      <c r="F186" s="241"/>
      <c r="G186" s="241"/>
      <c r="H186" s="225"/>
      <c r="I186" s="225"/>
      <c r="J186" s="225"/>
      <c r="K186" s="225"/>
      <c r="L186" s="225"/>
      <c r="M186" s="225"/>
      <c r="N186" s="224"/>
      <c r="O186" s="224"/>
      <c r="P186" s="224"/>
      <c r="Q186" s="224"/>
      <c r="R186" s="225"/>
      <c r="S186" s="225"/>
      <c r="T186" s="225"/>
      <c r="U186" s="225"/>
      <c r="V186" s="225"/>
      <c r="W186" s="225"/>
      <c r="X186" s="225"/>
      <c r="Y186" s="225"/>
      <c r="Z186" s="215"/>
      <c r="AA186" s="215"/>
      <c r="AB186" s="215"/>
      <c r="AC186" s="215"/>
      <c r="AD186" s="215"/>
      <c r="AE186" s="215"/>
      <c r="AF186" s="215"/>
      <c r="AG186" s="215" t="s">
        <v>240</v>
      </c>
      <c r="AH186" s="215"/>
      <c r="AI186" s="215"/>
      <c r="AJ186" s="215"/>
      <c r="AK186" s="215"/>
      <c r="AL186" s="215"/>
      <c r="AM186" s="215"/>
      <c r="AN186" s="215"/>
      <c r="AO186" s="215"/>
      <c r="AP186" s="215"/>
      <c r="AQ186" s="215"/>
      <c r="AR186" s="215"/>
      <c r="AS186" s="215"/>
      <c r="AT186" s="215"/>
      <c r="AU186" s="215"/>
      <c r="AV186" s="215"/>
      <c r="AW186" s="215"/>
      <c r="AX186" s="215"/>
      <c r="AY186" s="215"/>
      <c r="AZ186" s="215"/>
      <c r="BA186" s="215"/>
      <c r="BB186" s="215"/>
      <c r="BC186" s="215"/>
      <c r="BD186" s="215"/>
      <c r="BE186" s="215"/>
      <c r="BF186" s="215"/>
      <c r="BG186" s="215"/>
      <c r="BH186" s="215"/>
    </row>
    <row r="187" spans="1:60" outlineLevel="1" x14ac:dyDescent="0.25">
      <c r="A187" s="244">
        <v>95</v>
      </c>
      <c r="B187" s="245" t="s">
        <v>492</v>
      </c>
      <c r="C187" s="256" t="s">
        <v>493</v>
      </c>
      <c r="D187" s="246" t="s">
        <v>311</v>
      </c>
      <c r="E187" s="247">
        <v>191.97200000000001</v>
      </c>
      <c r="F187" s="248"/>
      <c r="G187" s="249">
        <f>ROUND(E187*F187,2)</f>
        <v>0</v>
      </c>
      <c r="H187" s="248"/>
      <c r="I187" s="249">
        <f>ROUND(E187*H187,2)</f>
        <v>0</v>
      </c>
      <c r="J187" s="248"/>
      <c r="K187" s="249">
        <f>ROUND(E187*J187,2)</f>
        <v>0</v>
      </c>
      <c r="L187" s="249">
        <v>21</v>
      </c>
      <c r="M187" s="249">
        <f>G187*(1+L187/100)</f>
        <v>0</v>
      </c>
      <c r="N187" s="247">
        <v>1.2E-4</v>
      </c>
      <c r="O187" s="247">
        <f>ROUND(E187*N187,2)</f>
        <v>0.02</v>
      </c>
      <c r="P187" s="247">
        <v>0</v>
      </c>
      <c r="Q187" s="247">
        <f>ROUND(E187*P187,2)</f>
        <v>0</v>
      </c>
      <c r="R187" s="249" t="s">
        <v>312</v>
      </c>
      <c r="S187" s="249" t="s">
        <v>235</v>
      </c>
      <c r="T187" s="250" t="s">
        <v>235</v>
      </c>
      <c r="U187" s="225">
        <v>0</v>
      </c>
      <c r="V187" s="225">
        <f>ROUND(E187*U187,2)</f>
        <v>0</v>
      </c>
      <c r="W187" s="225"/>
      <c r="X187" s="225" t="s">
        <v>111</v>
      </c>
      <c r="Y187" s="225" t="s">
        <v>237</v>
      </c>
      <c r="Z187" s="215"/>
      <c r="AA187" s="215"/>
      <c r="AB187" s="215"/>
      <c r="AC187" s="215"/>
      <c r="AD187" s="215"/>
      <c r="AE187" s="215"/>
      <c r="AF187" s="215"/>
      <c r="AG187" s="215" t="s">
        <v>313</v>
      </c>
      <c r="AH187" s="215"/>
      <c r="AI187" s="215"/>
      <c r="AJ187" s="215"/>
      <c r="AK187" s="215"/>
      <c r="AL187" s="215"/>
      <c r="AM187" s="215"/>
      <c r="AN187" s="215"/>
      <c r="AO187" s="215"/>
      <c r="AP187" s="215"/>
      <c r="AQ187" s="215"/>
      <c r="AR187" s="215"/>
      <c r="AS187" s="215"/>
      <c r="AT187" s="215"/>
      <c r="AU187" s="215"/>
      <c r="AV187" s="215"/>
      <c r="AW187" s="215"/>
      <c r="AX187" s="215"/>
      <c r="AY187" s="215"/>
      <c r="AZ187" s="215"/>
      <c r="BA187" s="215"/>
      <c r="BB187" s="215"/>
      <c r="BC187" s="215"/>
      <c r="BD187" s="215"/>
      <c r="BE187" s="215"/>
      <c r="BF187" s="215"/>
      <c r="BG187" s="215"/>
      <c r="BH187" s="215"/>
    </row>
    <row r="188" spans="1:60" ht="20.399999999999999" outlineLevel="1" x14ac:dyDescent="0.25">
      <c r="A188" s="244">
        <v>96</v>
      </c>
      <c r="B188" s="245" t="s">
        <v>494</v>
      </c>
      <c r="C188" s="256" t="s">
        <v>495</v>
      </c>
      <c r="D188" s="246" t="s">
        <v>311</v>
      </c>
      <c r="E188" s="247">
        <v>174.52</v>
      </c>
      <c r="F188" s="248"/>
      <c r="G188" s="249">
        <f>ROUND(E188*F188,2)</f>
        <v>0</v>
      </c>
      <c r="H188" s="248"/>
      <c r="I188" s="249">
        <f>ROUND(E188*H188,2)</f>
        <v>0</v>
      </c>
      <c r="J188" s="248"/>
      <c r="K188" s="249">
        <f>ROUND(E188*J188,2)</f>
        <v>0</v>
      </c>
      <c r="L188" s="249">
        <v>21</v>
      </c>
      <c r="M188" s="249">
        <f>G188*(1+L188/100)</f>
        <v>0</v>
      </c>
      <c r="N188" s="247">
        <v>0</v>
      </c>
      <c r="O188" s="247">
        <f>ROUND(E188*N188,2)</f>
        <v>0</v>
      </c>
      <c r="P188" s="247">
        <v>0</v>
      </c>
      <c r="Q188" s="247">
        <f>ROUND(E188*P188,2)</f>
        <v>0</v>
      </c>
      <c r="R188" s="249" t="s">
        <v>496</v>
      </c>
      <c r="S188" s="249" t="s">
        <v>235</v>
      </c>
      <c r="T188" s="250" t="s">
        <v>235</v>
      </c>
      <c r="U188" s="225">
        <v>0.05</v>
      </c>
      <c r="V188" s="225">
        <f>ROUND(E188*U188,2)</f>
        <v>8.73</v>
      </c>
      <c r="W188" s="225"/>
      <c r="X188" s="225" t="s">
        <v>236</v>
      </c>
      <c r="Y188" s="225" t="s">
        <v>237</v>
      </c>
      <c r="Z188" s="215"/>
      <c r="AA188" s="215"/>
      <c r="AB188" s="215"/>
      <c r="AC188" s="215"/>
      <c r="AD188" s="215"/>
      <c r="AE188" s="215"/>
      <c r="AF188" s="215"/>
      <c r="AG188" s="215" t="s">
        <v>238</v>
      </c>
      <c r="AH188" s="215"/>
      <c r="AI188" s="215"/>
      <c r="AJ188" s="215"/>
      <c r="AK188" s="215"/>
      <c r="AL188" s="215"/>
      <c r="AM188" s="215"/>
      <c r="AN188" s="215"/>
      <c r="AO188" s="215"/>
      <c r="AP188" s="215"/>
      <c r="AQ188" s="215"/>
      <c r="AR188" s="215"/>
      <c r="AS188" s="215"/>
      <c r="AT188" s="215"/>
      <c r="AU188" s="215"/>
      <c r="AV188" s="215"/>
      <c r="AW188" s="215"/>
      <c r="AX188" s="215"/>
      <c r="AY188" s="215"/>
      <c r="AZ188" s="215"/>
      <c r="BA188" s="215"/>
      <c r="BB188" s="215"/>
      <c r="BC188" s="215"/>
      <c r="BD188" s="215"/>
      <c r="BE188" s="215"/>
      <c r="BF188" s="215"/>
      <c r="BG188" s="215"/>
      <c r="BH188" s="215"/>
    </row>
    <row r="189" spans="1:60" outlineLevel="1" x14ac:dyDescent="0.25">
      <c r="A189" s="234">
        <v>97</v>
      </c>
      <c r="B189" s="235" t="s">
        <v>497</v>
      </c>
      <c r="C189" s="253" t="s">
        <v>498</v>
      </c>
      <c r="D189" s="236" t="s">
        <v>233</v>
      </c>
      <c r="E189" s="237">
        <v>9.5343800000000005</v>
      </c>
      <c r="F189" s="238"/>
      <c r="G189" s="239">
        <f>ROUND(E189*F189,2)</f>
        <v>0</v>
      </c>
      <c r="H189" s="238"/>
      <c r="I189" s="239">
        <f>ROUND(E189*H189,2)</f>
        <v>0</v>
      </c>
      <c r="J189" s="238"/>
      <c r="K189" s="239">
        <f>ROUND(E189*J189,2)</f>
        <v>0</v>
      </c>
      <c r="L189" s="239">
        <v>21</v>
      </c>
      <c r="M189" s="239">
        <f>G189*(1+L189/100)</f>
        <v>0</v>
      </c>
      <c r="N189" s="237">
        <v>2.5249999999999999</v>
      </c>
      <c r="O189" s="237">
        <f>ROUND(E189*N189,2)</f>
        <v>24.07</v>
      </c>
      <c r="P189" s="237">
        <v>0</v>
      </c>
      <c r="Q189" s="237">
        <f>ROUND(E189*P189,2)</f>
        <v>0</v>
      </c>
      <c r="R189" s="239" t="s">
        <v>269</v>
      </c>
      <c r="S189" s="239" t="s">
        <v>235</v>
      </c>
      <c r="T189" s="240" t="s">
        <v>235</v>
      </c>
      <c r="U189" s="225">
        <v>3.2130000000000001</v>
      </c>
      <c r="V189" s="225">
        <f>ROUND(E189*U189,2)</f>
        <v>30.63</v>
      </c>
      <c r="W189" s="225"/>
      <c r="X189" s="225" t="s">
        <v>236</v>
      </c>
      <c r="Y189" s="225" t="s">
        <v>237</v>
      </c>
      <c r="Z189" s="215"/>
      <c r="AA189" s="215"/>
      <c r="AB189" s="215"/>
      <c r="AC189" s="215"/>
      <c r="AD189" s="215"/>
      <c r="AE189" s="215"/>
      <c r="AF189" s="215"/>
      <c r="AG189" s="215" t="s">
        <v>238</v>
      </c>
      <c r="AH189" s="215"/>
      <c r="AI189" s="215"/>
      <c r="AJ189" s="215"/>
      <c r="AK189" s="215"/>
      <c r="AL189" s="215"/>
      <c r="AM189" s="215"/>
      <c r="AN189" s="215"/>
      <c r="AO189" s="215"/>
      <c r="AP189" s="215"/>
      <c r="AQ189" s="215"/>
      <c r="AR189" s="215"/>
      <c r="AS189" s="215"/>
      <c r="AT189" s="215"/>
      <c r="AU189" s="215"/>
      <c r="AV189" s="215"/>
      <c r="AW189" s="215"/>
      <c r="AX189" s="215"/>
      <c r="AY189" s="215"/>
      <c r="AZ189" s="215"/>
      <c r="BA189" s="215"/>
      <c r="BB189" s="215"/>
      <c r="BC189" s="215"/>
      <c r="BD189" s="215"/>
      <c r="BE189" s="215"/>
      <c r="BF189" s="215"/>
      <c r="BG189" s="215"/>
      <c r="BH189" s="215"/>
    </row>
    <row r="190" spans="1:60" outlineLevel="2" x14ac:dyDescent="0.25">
      <c r="A190" s="222"/>
      <c r="B190" s="223"/>
      <c r="C190" s="254" t="s">
        <v>483</v>
      </c>
      <c r="D190" s="241"/>
      <c r="E190" s="241"/>
      <c r="F190" s="241"/>
      <c r="G190" s="241"/>
      <c r="H190" s="225"/>
      <c r="I190" s="225"/>
      <c r="J190" s="225"/>
      <c r="K190" s="225"/>
      <c r="L190" s="225"/>
      <c r="M190" s="225"/>
      <c r="N190" s="224"/>
      <c r="O190" s="224"/>
      <c r="P190" s="224"/>
      <c r="Q190" s="224"/>
      <c r="R190" s="225"/>
      <c r="S190" s="225"/>
      <c r="T190" s="225"/>
      <c r="U190" s="225"/>
      <c r="V190" s="225"/>
      <c r="W190" s="225"/>
      <c r="X190" s="225"/>
      <c r="Y190" s="225"/>
      <c r="Z190" s="215"/>
      <c r="AA190" s="215"/>
      <c r="AB190" s="215"/>
      <c r="AC190" s="215"/>
      <c r="AD190" s="215"/>
      <c r="AE190" s="215"/>
      <c r="AF190" s="215"/>
      <c r="AG190" s="215" t="s">
        <v>240</v>
      </c>
      <c r="AH190" s="215"/>
      <c r="AI190" s="215"/>
      <c r="AJ190" s="215"/>
      <c r="AK190" s="215"/>
      <c r="AL190" s="215"/>
      <c r="AM190" s="215"/>
      <c r="AN190" s="215"/>
      <c r="AO190" s="215"/>
      <c r="AP190" s="215"/>
      <c r="AQ190" s="215"/>
      <c r="AR190" s="215"/>
      <c r="AS190" s="215"/>
      <c r="AT190" s="215"/>
      <c r="AU190" s="215"/>
      <c r="AV190" s="215"/>
      <c r="AW190" s="215"/>
      <c r="AX190" s="215"/>
      <c r="AY190" s="215"/>
      <c r="AZ190" s="215"/>
      <c r="BA190" s="215"/>
      <c r="BB190" s="215"/>
      <c r="BC190" s="215"/>
      <c r="BD190" s="215"/>
      <c r="BE190" s="215"/>
      <c r="BF190" s="215"/>
      <c r="BG190" s="215"/>
      <c r="BH190" s="215"/>
    </row>
    <row r="191" spans="1:60" outlineLevel="2" x14ac:dyDescent="0.25">
      <c r="A191" s="222"/>
      <c r="B191" s="223"/>
      <c r="C191" s="257" t="s">
        <v>499</v>
      </c>
      <c r="D191" s="251"/>
      <c r="E191" s="251"/>
      <c r="F191" s="251"/>
      <c r="G191" s="251"/>
      <c r="H191" s="225"/>
      <c r="I191" s="225"/>
      <c r="J191" s="225"/>
      <c r="K191" s="225"/>
      <c r="L191" s="225"/>
      <c r="M191" s="225"/>
      <c r="N191" s="224"/>
      <c r="O191" s="224"/>
      <c r="P191" s="224"/>
      <c r="Q191" s="224"/>
      <c r="R191" s="225"/>
      <c r="S191" s="225"/>
      <c r="T191" s="225"/>
      <c r="U191" s="225"/>
      <c r="V191" s="225"/>
      <c r="W191" s="225"/>
      <c r="X191" s="225"/>
      <c r="Y191" s="225"/>
      <c r="Z191" s="215"/>
      <c r="AA191" s="215"/>
      <c r="AB191" s="215"/>
      <c r="AC191" s="215"/>
      <c r="AD191" s="215"/>
      <c r="AE191" s="215"/>
      <c r="AF191" s="215"/>
      <c r="AG191" s="215" t="s">
        <v>245</v>
      </c>
      <c r="AH191" s="215"/>
      <c r="AI191" s="215"/>
      <c r="AJ191" s="215"/>
      <c r="AK191" s="215"/>
      <c r="AL191" s="215"/>
      <c r="AM191" s="215"/>
      <c r="AN191" s="215"/>
      <c r="AO191" s="215"/>
      <c r="AP191" s="215"/>
      <c r="AQ191" s="215"/>
      <c r="AR191" s="215"/>
      <c r="AS191" s="215"/>
      <c r="AT191" s="215"/>
      <c r="AU191" s="215"/>
      <c r="AV191" s="215"/>
      <c r="AW191" s="215"/>
      <c r="AX191" s="215"/>
      <c r="AY191" s="215"/>
      <c r="AZ191" s="215"/>
      <c r="BA191" s="215"/>
      <c r="BB191" s="215"/>
      <c r="BC191" s="215"/>
      <c r="BD191" s="215"/>
      <c r="BE191" s="215"/>
      <c r="BF191" s="215"/>
      <c r="BG191" s="215"/>
      <c r="BH191" s="215"/>
    </row>
    <row r="192" spans="1:60" x14ac:dyDescent="0.25">
      <c r="A192" s="227" t="s">
        <v>229</v>
      </c>
      <c r="B192" s="228" t="s">
        <v>131</v>
      </c>
      <c r="C192" s="252" t="s">
        <v>132</v>
      </c>
      <c r="D192" s="229"/>
      <c r="E192" s="230"/>
      <c r="F192" s="231"/>
      <c r="G192" s="231">
        <f>SUMIF(AG193:AG201,"&lt;&gt;NOR",G193:G201)</f>
        <v>0</v>
      </c>
      <c r="H192" s="231"/>
      <c r="I192" s="231">
        <f>SUM(I193:I201)</f>
        <v>0</v>
      </c>
      <c r="J192" s="231"/>
      <c r="K192" s="231">
        <f>SUM(K193:K201)</f>
        <v>0</v>
      </c>
      <c r="L192" s="231"/>
      <c r="M192" s="231">
        <f>SUM(M193:M201)</f>
        <v>0</v>
      </c>
      <c r="N192" s="230"/>
      <c r="O192" s="230">
        <f>SUM(O193:O201)</f>
        <v>0.44</v>
      </c>
      <c r="P192" s="230"/>
      <c r="Q192" s="230">
        <f>SUM(Q193:Q201)</f>
        <v>0</v>
      </c>
      <c r="R192" s="231"/>
      <c r="S192" s="231"/>
      <c r="T192" s="232"/>
      <c r="U192" s="226"/>
      <c r="V192" s="226">
        <f>SUM(V193:V201)</f>
        <v>5.95</v>
      </c>
      <c r="W192" s="226"/>
      <c r="X192" s="226"/>
      <c r="Y192" s="226"/>
      <c r="AG192" t="s">
        <v>230</v>
      </c>
    </row>
    <row r="193" spans="1:60" outlineLevel="1" x14ac:dyDescent="0.25">
      <c r="A193" s="244">
        <v>98</v>
      </c>
      <c r="B193" s="245" t="s">
        <v>500</v>
      </c>
      <c r="C193" s="256" t="s">
        <v>501</v>
      </c>
      <c r="D193" s="246" t="s">
        <v>502</v>
      </c>
      <c r="E193" s="247">
        <v>4</v>
      </c>
      <c r="F193" s="248"/>
      <c r="G193" s="249">
        <f>ROUND(E193*F193,2)</f>
        <v>0</v>
      </c>
      <c r="H193" s="248"/>
      <c r="I193" s="249">
        <f>ROUND(E193*H193,2)</f>
        <v>0</v>
      </c>
      <c r="J193" s="248"/>
      <c r="K193" s="249">
        <f>ROUND(E193*J193,2)</f>
        <v>0</v>
      </c>
      <c r="L193" s="249">
        <v>21</v>
      </c>
      <c r="M193" s="249">
        <f>G193*(1+L193/100)</f>
        <v>0</v>
      </c>
      <c r="N193" s="247">
        <v>0</v>
      </c>
      <c r="O193" s="247">
        <f>ROUND(E193*N193,2)</f>
        <v>0</v>
      </c>
      <c r="P193" s="247">
        <v>0</v>
      </c>
      <c r="Q193" s="247">
        <f>ROUND(E193*P193,2)</f>
        <v>0</v>
      </c>
      <c r="R193" s="249"/>
      <c r="S193" s="249" t="s">
        <v>374</v>
      </c>
      <c r="T193" s="250" t="s">
        <v>375</v>
      </c>
      <c r="U193" s="225">
        <v>0</v>
      </c>
      <c r="V193" s="225">
        <f>ROUND(E193*U193,2)</f>
        <v>0</v>
      </c>
      <c r="W193" s="225"/>
      <c r="X193" s="225" t="s">
        <v>236</v>
      </c>
      <c r="Y193" s="225" t="s">
        <v>237</v>
      </c>
      <c r="Z193" s="215"/>
      <c r="AA193" s="215"/>
      <c r="AB193" s="215"/>
      <c r="AC193" s="215"/>
      <c r="AD193" s="215"/>
      <c r="AE193" s="215"/>
      <c r="AF193" s="215"/>
      <c r="AG193" s="215" t="s">
        <v>238</v>
      </c>
      <c r="AH193" s="215"/>
      <c r="AI193" s="215"/>
      <c r="AJ193" s="215"/>
      <c r="AK193" s="215"/>
      <c r="AL193" s="215"/>
      <c r="AM193" s="215"/>
      <c r="AN193" s="215"/>
      <c r="AO193" s="215"/>
      <c r="AP193" s="215"/>
      <c r="AQ193" s="215"/>
      <c r="AR193" s="215"/>
      <c r="AS193" s="215"/>
      <c r="AT193" s="215"/>
      <c r="AU193" s="215"/>
      <c r="AV193" s="215"/>
      <c r="AW193" s="215"/>
      <c r="AX193" s="215"/>
      <c r="AY193" s="215"/>
      <c r="AZ193" s="215"/>
      <c r="BA193" s="215"/>
      <c r="BB193" s="215"/>
      <c r="BC193" s="215"/>
      <c r="BD193" s="215"/>
      <c r="BE193" s="215"/>
      <c r="BF193" s="215"/>
      <c r="BG193" s="215"/>
      <c r="BH193" s="215"/>
    </row>
    <row r="194" spans="1:60" outlineLevel="1" x14ac:dyDescent="0.25">
      <c r="A194" s="244">
        <v>99</v>
      </c>
      <c r="B194" s="245" t="s">
        <v>503</v>
      </c>
      <c r="C194" s="256" t="s">
        <v>504</v>
      </c>
      <c r="D194" s="246" t="s">
        <v>502</v>
      </c>
      <c r="E194" s="247">
        <v>2</v>
      </c>
      <c r="F194" s="248"/>
      <c r="G194" s="249">
        <f>ROUND(E194*F194,2)</f>
        <v>0</v>
      </c>
      <c r="H194" s="248"/>
      <c r="I194" s="249">
        <f>ROUND(E194*H194,2)</f>
        <v>0</v>
      </c>
      <c r="J194" s="248"/>
      <c r="K194" s="249">
        <f>ROUND(E194*J194,2)</f>
        <v>0</v>
      </c>
      <c r="L194" s="249">
        <v>21</v>
      </c>
      <c r="M194" s="249">
        <f>G194*(1+L194/100)</f>
        <v>0</v>
      </c>
      <c r="N194" s="247">
        <v>0</v>
      </c>
      <c r="O194" s="247">
        <f>ROUND(E194*N194,2)</f>
        <v>0</v>
      </c>
      <c r="P194" s="247">
        <v>0</v>
      </c>
      <c r="Q194" s="247">
        <f>ROUND(E194*P194,2)</f>
        <v>0</v>
      </c>
      <c r="R194" s="249"/>
      <c r="S194" s="249" t="s">
        <v>374</v>
      </c>
      <c r="T194" s="250" t="s">
        <v>375</v>
      </c>
      <c r="U194" s="225">
        <v>0</v>
      </c>
      <c r="V194" s="225">
        <f>ROUND(E194*U194,2)</f>
        <v>0</v>
      </c>
      <c r="W194" s="225"/>
      <c r="X194" s="225" t="s">
        <v>236</v>
      </c>
      <c r="Y194" s="225" t="s">
        <v>237</v>
      </c>
      <c r="Z194" s="215"/>
      <c r="AA194" s="215"/>
      <c r="AB194" s="215"/>
      <c r="AC194" s="215"/>
      <c r="AD194" s="215"/>
      <c r="AE194" s="215"/>
      <c r="AF194" s="215"/>
      <c r="AG194" s="215" t="s">
        <v>238</v>
      </c>
      <c r="AH194" s="215"/>
      <c r="AI194" s="215"/>
      <c r="AJ194" s="215"/>
      <c r="AK194" s="215"/>
      <c r="AL194" s="215"/>
      <c r="AM194" s="215"/>
      <c r="AN194" s="215"/>
      <c r="AO194" s="215"/>
      <c r="AP194" s="215"/>
      <c r="AQ194" s="215"/>
      <c r="AR194" s="215"/>
      <c r="AS194" s="215"/>
      <c r="AT194" s="215"/>
      <c r="AU194" s="215"/>
      <c r="AV194" s="215"/>
      <c r="AW194" s="215"/>
      <c r="AX194" s="215"/>
      <c r="AY194" s="215"/>
      <c r="AZ194" s="215"/>
      <c r="BA194" s="215"/>
      <c r="BB194" s="215"/>
      <c r="BC194" s="215"/>
      <c r="BD194" s="215"/>
      <c r="BE194" s="215"/>
      <c r="BF194" s="215"/>
      <c r="BG194" s="215"/>
      <c r="BH194" s="215"/>
    </row>
    <row r="195" spans="1:60" outlineLevel="1" x14ac:dyDescent="0.25">
      <c r="A195" s="244">
        <v>100</v>
      </c>
      <c r="B195" s="245" t="s">
        <v>505</v>
      </c>
      <c r="C195" s="256" t="s">
        <v>506</v>
      </c>
      <c r="D195" s="246" t="s">
        <v>502</v>
      </c>
      <c r="E195" s="247">
        <v>2</v>
      </c>
      <c r="F195" s="248"/>
      <c r="G195" s="249">
        <f>ROUND(E195*F195,2)</f>
        <v>0</v>
      </c>
      <c r="H195" s="248"/>
      <c r="I195" s="249">
        <f>ROUND(E195*H195,2)</f>
        <v>0</v>
      </c>
      <c r="J195" s="248"/>
      <c r="K195" s="249">
        <f>ROUND(E195*J195,2)</f>
        <v>0</v>
      </c>
      <c r="L195" s="249">
        <v>21</v>
      </c>
      <c r="M195" s="249">
        <f>G195*(1+L195/100)</f>
        <v>0</v>
      </c>
      <c r="N195" s="247">
        <v>0</v>
      </c>
      <c r="O195" s="247">
        <f>ROUND(E195*N195,2)</f>
        <v>0</v>
      </c>
      <c r="P195" s="247">
        <v>0</v>
      </c>
      <c r="Q195" s="247">
        <f>ROUND(E195*P195,2)</f>
        <v>0</v>
      </c>
      <c r="R195" s="249"/>
      <c r="S195" s="249" t="s">
        <v>374</v>
      </c>
      <c r="T195" s="250" t="s">
        <v>375</v>
      </c>
      <c r="U195" s="225">
        <v>0</v>
      </c>
      <c r="V195" s="225">
        <f>ROUND(E195*U195,2)</f>
        <v>0</v>
      </c>
      <c r="W195" s="225"/>
      <c r="X195" s="225" t="s">
        <v>236</v>
      </c>
      <c r="Y195" s="225" t="s">
        <v>237</v>
      </c>
      <c r="Z195" s="215"/>
      <c r="AA195" s="215"/>
      <c r="AB195" s="215"/>
      <c r="AC195" s="215"/>
      <c r="AD195" s="215"/>
      <c r="AE195" s="215"/>
      <c r="AF195" s="215"/>
      <c r="AG195" s="215" t="s">
        <v>238</v>
      </c>
      <c r="AH195" s="215"/>
      <c r="AI195" s="215"/>
      <c r="AJ195" s="215"/>
      <c r="AK195" s="215"/>
      <c r="AL195" s="215"/>
      <c r="AM195" s="215"/>
      <c r="AN195" s="215"/>
      <c r="AO195" s="215"/>
      <c r="AP195" s="215"/>
      <c r="AQ195" s="215"/>
      <c r="AR195" s="215"/>
      <c r="AS195" s="215"/>
      <c r="AT195" s="215"/>
      <c r="AU195" s="215"/>
      <c r="AV195" s="215"/>
      <c r="AW195" s="215"/>
      <c r="AX195" s="215"/>
      <c r="AY195" s="215"/>
      <c r="AZ195" s="215"/>
      <c r="BA195" s="215"/>
      <c r="BB195" s="215"/>
      <c r="BC195" s="215"/>
      <c r="BD195" s="215"/>
      <c r="BE195" s="215"/>
      <c r="BF195" s="215"/>
      <c r="BG195" s="215"/>
      <c r="BH195" s="215"/>
    </row>
    <row r="196" spans="1:60" outlineLevel="1" x14ac:dyDescent="0.25">
      <c r="A196" s="244">
        <v>101</v>
      </c>
      <c r="B196" s="245" t="s">
        <v>507</v>
      </c>
      <c r="C196" s="256" t="s">
        <v>508</v>
      </c>
      <c r="D196" s="246" t="s">
        <v>502</v>
      </c>
      <c r="E196" s="247">
        <v>4</v>
      </c>
      <c r="F196" s="248"/>
      <c r="G196" s="249">
        <f>ROUND(E196*F196,2)</f>
        <v>0</v>
      </c>
      <c r="H196" s="248"/>
      <c r="I196" s="249">
        <f>ROUND(E196*H196,2)</f>
        <v>0</v>
      </c>
      <c r="J196" s="248"/>
      <c r="K196" s="249">
        <f>ROUND(E196*J196,2)</f>
        <v>0</v>
      </c>
      <c r="L196" s="249">
        <v>21</v>
      </c>
      <c r="M196" s="249">
        <f>G196*(1+L196/100)</f>
        <v>0</v>
      </c>
      <c r="N196" s="247">
        <v>0</v>
      </c>
      <c r="O196" s="247">
        <f>ROUND(E196*N196,2)</f>
        <v>0</v>
      </c>
      <c r="P196" s="247">
        <v>0</v>
      </c>
      <c r="Q196" s="247">
        <f>ROUND(E196*P196,2)</f>
        <v>0</v>
      </c>
      <c r="R196" s="249"/>
      <c r="S196" s="249" t="s">
        <v>374</v>
      </c>
      <c r="T196" s="250" t="s">
        <v>375</v>
      </c>
      <c r="U196" s="225">
        <v>0</v>
      </c>
      <c r="V196" s="225">
        <f>ROUND(E196*U196,2)</f>
        <v>0</v>
      </c>
      <c r="W196" s="225"/>
      <c r="X196" s="225" t="s">
        <v>236</v>
      </c>
      <c r="Y196" s="225" t="s">
        <v>237</v>
      </c>
      <c r="Z196" s="215"/>
      <c r="AA196" s="215"/>
      <c r="AB196" s="215"/>
      <c r="AC196" s="215"/>
      <c r="AD196" s="215"/>
      <c r="AE196" s="215"/>
      <c r="AF196" s="215"/>
      <c r="AG196" s="215" t="s">
        <v>238</v>
      </c>
      <c r="AH196" s="215"/>
      <c r="AI196" s="215"/>
      <c r="AJ196" s="215"/>
      <c r="AK196" s="215"/>
      <c r="AL196" s="215"/>
      <c r="AM196" s="215"/>
      <c r="AN196" s="215"/>
      <c r="AO196" s="215"/>
      <c r="AP196" s="215"/>
      <c r="AQ196" s="215"/>
      <c r="AR196" s="215"/>
      <c r="AS196" s="215"/>
      <c r="AT196" s="215"/>
      <c r="AU196" s="215"/>
      <c r="AV196" s="215"/>
      <c r="AW196" s="215"/>
      <c r="AX196" s="215"/>
      <c r="AY196" s="215"/>
      <c r="AZ196" s="215"/>
      <c r="BA196" s="215"/>
      <c r="BB196" s="215"/>
      <c r="BC196" s="215"/>
      <c r="BD196" s="215"/>
      <c r="BE196" s="215"/>
      <c r="BF196" s="215"/>
      <c r="BG196" s="215"/>
      <c r="BH196" s="215"/>
    </row>
    <row r="197" spans="1:60" outlineLevel="1" x14ac:dyDescent="0.25">
      <c r="A197" s="244">
        <v>102</v>
      </c>
      <c r="B197" s="245" t="s">
        <v>509</v>
      </c>
      <c r="C197" s="256" t="s">
        <v>510</v>
      </c>
      <c r="D197" s="246" t="s">
        <v>305</v>
      </c>
      <c r="E197" s="247">
        <v>1</v>
      </c>
      <c r="F197" s="248"/>
      <c r="G197" s="249">
        <f>ROUND(E197*F197,2)</f>
        <v>0</v>
      </c>
      <c r="H197" s="248"/>
      <c r="I197" s="249">
        <f>ROUND(E197*H197,2)</f>
        <v>0</v>
      </c>
      <c r="J197" s="248"/>
      <c r="K197" s="249">
        <f>ROUND(E197*J197,2)</f>
        <v>0</v>
      </c>
      <c r="L197" s="249">
        <v>21</v>
      </c>
      <c r="M197" s="249">
        <f>G197*(1+L197/100)</f>
        <v>0</v>
      </c>
      <c r="N197" s="247">
        <v>0.01</v>
      </c>
      <c r="O197" s="247">
        <f>ROUND(E197*N197,2)</f>
        <v>0.01</v>
      </c>
      <c r="P197" s="247">
        <v>0</v>
      </c>
      <c r="Q197" s="247">
        <f>ROUND(E197*P197,2)</f>
        <v>0</v>
      </c>
      <c r="R197" s="249"/>
      <c r="S197" s="249" t="s">
        <v>374</v>
      </c>
      <c r="T197" s="250" t="s">
        <v>375</v>
      </c>
      <c r="U197" s="225">
        <v>0</v>
      </c>
      <c r="V197" s="225">
        <f>ROUND(E197*U197,2)</f>
        <v>0</v>
      </c>
      <c r="W197" s="225"/>
      <c r="X197" s="225" t="s">
        <v>236</v>
      </c>
      <c r="Y197" s="225" t="s">
        <v>237</v>
      </c>
      <c r="Z197" s="215"/>
      <c r="AA197" s="215"/>
      <c r="AB197" s="215"/>
      <c r="AC197" s="215"/>
      <c r="AD197" s="215"/>
      <c r="AE197" s="215"/>
      <c r="AF197" s="215"/>
      <c r="AG197" s="215" t="s">
        <v>238</v>
      </c>
      <c r="AH197" s="215"/>
      <c r="AI197" s="215"/>
      <c r="AJ197" s="215"/>
      <c r="AK197" s="215"/>
      <c r="AL197" s="215"/>
      <c r="AM197" s="215"/>
      <c r="AN197" s="215"/>
      <c r="AO197" s="215"/>
      <c r="AP197" s="215"/>
      <c r="AQ197" s="215"/>
      <c r="AR197" s="215"/>
      <c r="AS197" s="215"/>
      <c r="AT197" s="215"/>
      <c r="AU197" s="215"/>
      <c r="AV197" s="215"/>
      <c r="AW197" s="215"/>
      <c r="AX197" s="215"/>
      <c r="AY197" s="215"/>
      <c r="AZ197" s="215"/>
      <c r="BA197" s="215"/>
      <c r="BB197" s="215"/>
      <c r="BC197" s="215"/>
      <c r="BD197" s="215"/>
      <c r="BE197" s="215"/>
      <c r="BF197" s="215"/>
      <c r="BG197" s="215"/>
      <c r="BH197" s="215"/>
    </row>
    <row r="198" spans="1:60" outlineLevel="1" x14ac:dyDescent="0.25">
      <c r="A198" s="244">
        <v>103</v>
      </c>
      <c r="B198" s="245" t="s">
        <v>511</v>
      </c>
      <c r="C198" s="256" t="s">
        <v>512</v>
      </c>
      <c r="D198" s="246" t="s">
        <v>305</v>
      </c>
      <c r="E198" s="247">
        <v>2</v>
      </c>
      <c r="F198" s="248"/>
      <c r="G198" s="249">
        <f>ROUND(E198*F198,2)</f>
        <v>0</v>
      </c>
      <c r="H198" s="248"/>
      <c r="I198" s="249">
        <f>ROUND(E198*H198,2)</f>
        <v>0</v>
      </c>
      <c r="J198" s="248"/>
      <c r="K198" s="249">
        <f>ROUND(E198*J198,2)</f>
        <v>0</v>
      </c>
      <c r="L198" s="249">
        <v>21</v>
      </c>
      <c r="M198" s="249">
        <f>G198*(1+L198/100)</f>
        <v>0</v>
      </c>
      <c r="N198" s="247">
        <v>7.0000000000000007E-2</v>
      </c>
      <c r="O198" s="247">
        <f>ROUND(E198*N198,2)</f>
        <v>0.14000000000000001</v>
      </c>
      <c r="P198" s="247">
        <v>0</v>
      </c>
      <c r="Q198" s="247">
        <f>ROUND(E198*P198,2)</f>
        <v>0</v>
      </c>
      <c r="R198" s="249"/>
      <c r="S198" s="249" t="s">
        <v>374</v>
      </c>
      <c r="T198" s="250" t="s">
        <v>375</v>
      </c>
      <c r="U198" s="225">
        <v>0</v>
      </c>
      <c r="V198" s="225">
        <f>ROUND(E198*U198,2)</f>
        <v>0</v>
      </c>
      <c r="W198" s="225"/>
      <c r="X198" s="225" t="s">
        <v>236</v>
      </c>
      <c r="Y198" s="225" t="s">
        <v>237</v>
      </c>
      <c r="Z198" s="215"/>
      <c r="AA198" s="215"/>
      <c r="AB198" s="215"/>
      <c r="AC198" s="215"/>
      <c r="AD198" s="215"/>
      <c r="AE198" s="215"/>
      <c r="AF198" s="215"/>
      <c r="AG198" s="215" t="s">
        <v>238</v>
      </c>
      <c r="AH198" s="215"/>
      <c r="AI198" s="215"/>
      <c r="AJ198" s="215"/>
      <c r="AK198" s="215"/>
      <c r="AL198" s="215"/>
      <c r="AM198" s="215"/>
      <c r="AN198" s="215"/>
      <c r="AO198" s="215"/>
      <c r="AP198" s="215"/>
      <c r="AQ198" s="215"/>
      <c r="AR198" s="215"/>
      <c r="AS198" s="215"/>
      <c r="AT198" s="215"/>
      <c r="AU198" s="215"/>
      <c r="AV198" s="215"/>
      <c r="AW198" s="215"/>
      <c r="AX198" s="215"/>
      <c r="AY198" s="215"/>
      <c r="AZ198" s="215"/>
      <c r="BA198" s="215"/>
      <c r="BB198" s="215"/>
      <c r="BC198" s="215"/>
      <c r="BD198" s="215"/>
      <c r="BE198" s="215"/>
      <c r="BF198" s="215"/>
      <c r="BG198" s="215"/>
      <c r="BH198" s="215"/>
    </row>
    <row r="199" spans="1:60" outlineLevel="1" x14ac:dyDescent="0.25">
      <c r="A199" s="244">
        <v>104</v>
      </c>
      <c r="B199" s="245" t="s">
        <v>513</v>
      </c>
      <c r="C199" s="256" t="s">
        <v>514</v>
      </c>
      <c r="D199" s="246" t="s">
        <v>305</v>
      </c>
      <c r="E199" s="247">
        <v>3</v>
      </c>
      <c r="F199" s="248"/>
      <c r="G199" s="249">
        <f>ROUND(E199*F199,2)</f>
        <v>0</v>
      </c>
      <c r="H199" s="248"/>
      <c r="I199" s="249">
        <f>ROUND(E199*H199,2)</f>
        <v>0</v>
      </c>
      <c r="J199" s="248"/>
      <c r="K199" s="249">
        <f>ROUND(E199*J199,2)</f>
        <v>0</v>
      </c>
      <c r="L199" s="249">
        <v>21</v>
      </c>
      <c r="M199" s="249">
        <f>G199*(1+L199/100)</f>
        <v>0</v>
      </c>
      <c r="N199" s="247">
        <v>7.0000000000000007E-2</v>
      </c>
      <c r="O199" s="247">
        <f>ROUND(E199*N199,2)</f>
        <v>0.21</v>
      </c>
      <c r="P199" s="247">
        <v>0</v>
      </c>
      <c r="Q199" s="247">
        <f>ROUND(E199*P199,2)</f>
        <v>0</v>
      </c>
      <c r="R199" s="249"/>
      <c r="S199" s="249" t="s">
        <v>374</v>
      </c>
      <c r="T199" s="250" t="s">
        <v>375</v>
      </c>
      <c r="U199" s="225">
        <v>0</v>
      </c>
      <c r="V199" s="225">
        <f>ROUND(E199*U199,2)</f>
        <v>0</v>
      </c>
      <c r="W199" s="225"/>
      <c r="X199" s="225" t="s">
        <v>236</v>
      </c>
      <c r="Y199" s="225" t="s">
        <v>237</v>
      </c>
      <c r="Z199" s="215"/>
      <c r="AA199" s="215"/>
      <c r="AB199" s="215"/>
      <c r="AC199" s="215"/>
      <c r="AD199" s="215"/>
      <c r="AE199" s="215"/>
      <c r="AF199" s="215"/>
      <c r="AG199" s="215" t="s">
        <v>238</v>
      </c>
      <c r="AH199" s="215"/>
      <c r="AI199" s="215"/>
      <c r="AJ199" s="215"/>
      <c r="AK199" s="215"/>
      <c r="AL199" s="215"/>
      <c r="AM199" s="215"/>
      <c r="AN199" s="215"/>
      <c r="AO199" s="215"/>
      <c r="AP199" s="215"/>
      <c r="AQ199" s="215"/>
      <c r="AR199" s="215"/>
      <c r="AS199" s="215"/>
      <c r="AT199" s="215"/>
      <c r="AU199" s="215"/>
      <c r="AV199" s="215"/>
      <c r="AW199" s="215"/>
      <c r="AX199" s="215"/>
      <c r="AY199" s="215"/>
      <c r="AZ199" s="215"/>
      <c r="BA199" s="215"/>
      <c r="BB199" s="215"/>
      <c r="BC199" s="215"/>
      <c r="BD199" s="215"/>
      <c r="BE199" s="215"/>
      <c r="BF199" s="215"/>
      <c r="BG199" s="215"/>
      <c r="BH199" s="215"/>
    </row>
    <row r="200" spans="1:60" ht="20.399999999999999" outlineLevel="1" x14ac:dyDescent="0.25">
      <c r="A200" s="234">
        <v>105</v>
      </c>
      <c r="B200" s="235" t="s">
        <v>515</v>
      </c>
      <c r="C200" s="253" t="s">
        <v>516</v>
      </c>
      <c r="D200" s="236" t="s">
        <v>311</v>
      </c>
      <c r="E200" s="237">
        <v>14</v>
      </c>
      <c r="F200" s="238"/>
      <c r="G200" s="239">
        <f>ROUND(E200*F200,2)</f>
        <v>0</v>
      </c>
      <c r="H200" s="238"/>
      <c r="I200" s="239">
        <f>ROUND(E200*H200,2)</f>
        <v>0</v>
      </c>
      <c r="J200" s="238"/>
      <c r="K200" s="239">
        <f>ROUND(E200*J200,2)</f>
        <v>0</v>
      </c>
      <c r="L200" s="239">
        <v>21</v>
      </c>
      <c r="M200" s="239">
        <f>G200*(1+L200/100)</f>
        <v>0</v>
      </c>
      <c r="N200" s="237">
        <v>5.5100000000000001E-3</v>
      </c>
      <c r="O200" s="237">
        <f>ROUND(E200*N200,2)</f>
        <v>0.08</v>
      </c>
      <c r="P200" s="237">
        <v>0</v>
      </c>
      <c r="Q200" s="237">
        <f>ROUND(E200*P200,2)</f>
        <v>0</v>
      </c>
      <c r="R200" s="239" t="s">
        <v>269</v>
      </c>
      <c r="S200" s="239" t="s">
        <v>235</v>
      </c>
      <c r="T200" s="240" t="s">
        <v>235</v>
      </c>
      <c r="U200" s="225">
        <v>0.42499999999999999</v>
      </c>
      <c r="V200" s="225">
        <f>ROUND(E200*U200,2)</f>
        <v>5.95</v>
      </c>
      <c r="W200" s="225"/>
      <c r="X200" s="225" t="s">
        <v>236</v>
      </c>
      <c r="Y200" s="225" t="s">
        <v>237</v>
      </c>
      <c r="Z200" s="215"/>
      <c r="AA200" s="215"/>
      <c r="AB200" s="215"/>
      <c r="AC200" s="215"/>
      <c r="AD200" s="215"/>
      <c r="AE200" s="215"/>
      <c r="AF200" s="215"/>
      <c r="AG200" s="215" t="s">
        <v>238</v>
      </c>
      <c r="AH200" s="215"/>
      <c r="AI200" s="215"/>
      <c r="AJ200" s="215"/>
      <c r="AK200" s="215"/>
      <c r="AL200" s="215"/>
      <c r="AM200" s="215"/>
      <c r="AN200" s="215"/>
      <c r="AO200" s="215"/>
      <c r="AP200" s="215"/>
      <c r="AQ200" s="215"/>
      <c r="AR200" s="215"/>
      <c r="AS200" s="215"/>
      <c r="AT200" s="215"/>
      <c r="AU200" s="215"/>
      <c r="AV200" s="215"/>
      <c r="AW200" s="215"/>
      <c r="AX200" s="215"/>
      <c r="AY200" s="215"/>
      <c r="AZ200" s="215"/>
      <c r="BA200" s="215"/>
      <c r="BB200" s="215"/>
      <c r="BC200" s="215"/>
      <c r="BD200" s="215"/>
      <c r="BE200" s="215"/>
      <c r="BF200" s="215"/>
      <c r="BG200" s="215"/>
      <c r="BH200" s="215"/>
    </row>
    <row r="201" spans="1:60" outlineLevel="2" x14ac:dyDescent="0.25">
      <c r="A201" s="222"/>
      <c r="B201" s="223"/>
      <c r="C201" s="254" t="s">
        <v>517</v>
      </c>
      <c r="D201" s="241"/>
      <c r="E201" s="241"/>
      <c r="F201" s="241"/>
      <c r="G201" s="241"/>
      <c r="H201" s="225"/>
      <c r="I201" s="225"/>
      <c r="J201" s="225"/>
      <c r="K201" s="225"/>
      <c r="L201" s="225"/>
      <c r="M201" s="225"/>
      <c r="N201" s="224"/>
      <c r="O201" s="224"/>
      <c r="P201" s="224"/>
      <c r="Q201" s="224"/>
      <c r="R201" s="225"/>
      <c r="S201" s="225"/>
      <c r="T201" s="225"/>
      <c r="U201" s="225"/>
      <c r="V201" s="225"/>
      <c r="W201" s="225"/>
      <c r="X201" s="225"/>
      <c r="Y201" s="225"/>
      <c r="Z201" s="215"/>
      <c r="AA201" s="215"/>
      <c r="AB201" s="215"/>
      <c r="AC201" s="215"/>
      <c r="AD201" s="215"/>
      <c r="AE201" s="215"/>
      <c r="AF201" s="215"/>
      <c r="AG201" s="215" t="s">
        <v>240</v>
      </c>
      <c r="AH201" s="215"/>
      <c r="AI201" s="215"/>
      <c r="AJ201" s="215"/>
      <c r="AK201" s="215"/>
      <c r="AL201" s="215"/>
      <c r="AM201" s="215"/>
      <c r="AN201" s="215"/>
      <c r="AO201" s="215"/>
      <c r="AP201" s="215"/>
      <c r="AQ201" s="215"/>
      <c r="AR201" s="215"/>
      <c r="AS201" s="215"/>
      <c r="AT201" s="215"/>
      <c r="AU201" s="215"/>
      <c r="AV201" s="215"/>
      <c r="AW201" s="215"/>
      <c r="AX201" s="215"/>
      <c r="AY201" s="215"/>
      <c r="AZ201" s="215"/>
      <c r="BA201" s="242" t="str">
        <f>C201</f>
        <v>a poloplastických hmot na montážní pěnu, zapravení omítky pod parapetem, těsnění spáry mezi parapetem a rámem okna, dodávka silikonu.</v>
      </c>
      <c r="BB201" s="215"/>
      <c r="BC201" s="215"/>
      <c r="BD201" s="215"/>
      <c r="BE201" s="215"/>
      <c r="BF201" s="215"/>
      <c r="BG201" s="215"/>
      <c r="BH201" s="215"/>
    </row>
    <row r="202" spans="1:60" x14ac:dyDescent="0.25">
      <c r="A202" s="227" t="s">
        <v>229</v>
      </c>
      <c r="B202" s="228" t="s">
        <v>135</v>
      </c>
      <c r="C202" s="252" t="s">
        <v>136</v>
      </c>
      <c r="D202" s="229"/>
      <c r="E202" s="230"/>
      <c r="F202" s="231"/>
      <c r="G202" s="231">
        <f>SUMIF(AG203:AG210,"&lt;&gt;NOR",G203:G210)</f>
        <v>0</v>
      </c>
      <c r="H202" s="231"/>
      <c r="I202" s="231">
        <f>SUM(I203:I210)</f>
        <v>0</v>
      </c>
      <c r="J202" s="231"/>
      <c r="K202" s="231">
        <f>SUM(K203:K210)</f>
        <v>0</v>
      </c>
      <c r="L202" s="231"/>
      <c r="M202" s="231">
        <f>SUM(M203:M210)</f>
        <v>0</v>
      </c>
      <c r="N202" s="230"/>
      <c r="O202" s="230">
        <f>SUM(O203:O210)</f>
        <v>5.03</v>
      </c>
      <c r="P202" s="230"/>
      <c r="Q202" s="230">
        <f>SUM(Q203:Q210)</f>
        <v>0</v>
      </c>
      <c r="R202" s="231"/>
      <c r="S202" s="231"/>
      <c r="T202" s="232"/>
      <c r="U202" s="226"/>
      <c r="V202" s="226">
        <f>SUM(V203:V210)</f>
        <v>108.74</v>
      </c>
      <c r="W202" s="226"/>
      <c r="X202" s="226"/>
      <c r="Y202" s="226"/>
      <c r="AG202" t="s">
        <v>230</v>
      </c>
    </row>
    <row r="203" spans="1:60" ht="20.399999999999999" outlineLevel="1" x14ac:dyDescent="0.25">
      <c r="A203" s="234">
        <v>106</v>
      </c>
      <c r="B203" s="235" t="s">
        <v>518</v>
      </c>
      <c r="C203" s="253" t="s">
        <v>519</v>
      </c>
      <c r="D203" s="236" t="s">
        <v>273</v>
      </c>
      <c r="E203" s="237">
        <v>7997.2049999999999</v>
      </c>
      <c r="F203" s="238"/>
      <c r="G203" s="239">
        <f>ROUND(E203*F203,2)</f>
        <v>0</v>
      </c>
      <c r="H203" s="238"/>
      <c r="I203" s="239">
        <f>ROUND(E203*H203,2)</f>
        <v>0</v>
      </c>
      <c r="J203" s="238"/>
      <c r="K203" s="239">
        <f>ROUND(E203*J203,2)</f>
        <v>0</v>
      </c>
      <c r="L203" s="239">
        <v>21</v>
      </c>
      <c r="M203" s="239">
        <f>G203*(1+L203/100)</f>
        <v>0</v>
      </c>
      <c r="N203" s="237">
        <v>0</v>
      </c>
      <c r="O203" s="237">
        <f>ROUND(E203*N203,2)</f>
        <v>0</v>
      </c>
      <c r="P203" s="237">
        <v>0</v>
      </c>
      <c r="Q203" s="237">
        <f>ROUND(E203*P203,2)</f>
        <v>0</v>
      </c>
      <c r="R203" s="239" t="s">
        <v>520</v>
      </c>
      <c r="S203" s="239" t="s">
        <v>235</v>
      </c>
      <c r="T203" s="240" t="s">
        <v>235</v>
      </c>
      <c r="U203" s="225">
        <v>6.0000000000000001E-3</v>
      </c>
      <c r="V203" s="225">
        <f>ROUND(E203*U203,2)</f>
        <v>47.98</v>
      </c>
      <c r="W203" s="225"/>
      <c r="X203" s="225" t="s">
        <v>236</v>
      </c>
      <c r="Y203" s="225" t="s">
        <v>237</v>
      </c>
      <c r="Z203" s="215"/>
      <c r="AA203" s="215"/>
      <c r="AB203" s="215"/>
      <c r="AC203" s="215"/>
      <c r="AD203" s="215"/>
      <c r="AE203" s="215"/>
      <c r="AF203" s="215"/>
      <c r="AG203" s="215" t="s">
        <v>238</v>
      </c>
      <c r="AH203" s="215"/>
      <c r="AI203" s="215"/>
      <c r="AJ203" s="215"/>
      <c r="AK203" s="215"/>
      <c r="AL203" s="215"/>
      <c r="AM203" s="215"/>
      <c r="AN203" s="215"/>
      <c r="AO203" s="215"/>
      <c r="AP203" s="215"/>
      <c r="AQ203" s="215"/>
      <c r="AR203" s="215"/>
      <c r="AS203" s="215"/>
      <c r="AT203" s="215"/>
      <c r="AU203" s="215"/>
      <c r="AV203" s="215"/>
      <c r="AW203" s="215"/>
      <c r="AX203" s="215"/>
      <c r="AY203" s="215"/>
      <c r="AZ203" s="215"/>
      <c r="BA203" s="215"/>
      <c r="BB203" s="215"/>
      <c r="BC203" s="215"/>
      <c r="BD203" s="215"/>
      <c r="BE203" s="215"/>
      <c r="BF203" s="215"/>
      <c r="BG203" s="215"/>
      <c r="BH203" s="215"/>
    </row>
    <row r="204" spans="1:60" outlineLevel="2" x14ac:dyDescent="0.25">
      <c r="A204" s="222"/>
      <c r="B204" s="223"/>
      <c r="C204" s="254" t="s">
        <v>521</v>
      </c>
      <c r="D204" s="241"/>
      <c r="E204" s="241"/>
      <c r="F204" s="241"/>
      <c r="G204" s="241"/>
      <c r="H204" s="225"/>
      <c r="I204" s="225"/>
      <c r="J204" s="225"/>
      <c r="K204" s="225"/>
      <c r="L204" s="225"/>
      <c r="M204" s="225"/>
      <c r="N204" s="224"/>
      <c r="O204" s="224"/>
      <c r="P204" s="224"/>
      <c r="Q204" s="224"/>
      <c r="R204" s="225"/>
      <c r="S204" s="225"/>
      <c r="T204" s="225"/>
      <c r="U204" s="225"/>
      <c r="V204" s="225"/>
      <c r="W204" s="225"/>
      <c r="X204" s="225"/>
      <c r="Y204" s="225"/>
      <c r="Z204" s="215"/>
      <c r="AA204" s="215"/>
      <c r="AB204" s="215"/>
      <c r="AC204" s="215"/>
      <c r="AD204" s="215"/>
      <c r="AE204" s="215"/>
      <c r="AF204" s="215"/>
      <c r="AG204" s="215" t="s">
        <v>240</v>
      </c>
      <c r="AH204" s="215"/>
      <c r="AI204" s="215"/>
      <c r="AJ204" s="215"/>
      <c r="AK204" s="215"/>
      <c r="AL204" s="215"/>
      <c r="AM204" s="215"/>
      <c r="AN204" s="215"/>
      <c r="AO204" s="215"/>
      <c r="AP204" s="215"/>
      <c r="AQ204" s="215"/>
      <c r="AR204" s="215"/>
      <c r="AS204" s="215"/>
      <c r="AT204" s="215"/>
      <c r="AU204" s="215"/>
      <c r="AV204" s="215"/>
      <c r="AW204" s="215"/>
      <c r="AX204" s="215"/>
      <c r="AY204" s="215"/>
      <c r="AZ204" s="215"/>
      <c r="BA204" s="215"/>
      <c r="BB204" s="215"/>
      <c r="BC204" s="215"/>
      <c r="BD204" s="215"/>
      <c r="BE204" s="215"/>
      <c r="BF204" s="215"/>
      <c r="BG204" s="215"/>
      <c r="BH204" s="215"/>
    </row>
    <row r="205" spans="1:60" ht="20.399999999999999" outlineLevel="1" x14ac:dyDescent="0.25">
      <c r="A205" s="234">
        <v>107</v>
      </c>
      <c r="B205" s="235" t="s">
        <v>522</v>
      </c>
      <c r="C205" s="253" t="s">
        <v>523</v>
      </c>
      <c r="D205" s="236" t="s">
        <v>273</v>
      </c>
      <c r="E205" s="237">
        <v>266.57350000000002</v>
      </c>
      <c r="F205" s="238"/>
      <c r="G205" s="239">
        <f>ROUND(E205*F205,2)</f>
        <v>0</v>
      </c>
      <c r="H205" s="238"/>
      <c r="I205" s="239">
        <f>ROUND(E205*H205,2)</f>
        <v>0</v>
      </c>
      <c r="J205" s="238"/>
      <c r="K205" s="239">
        <f>ROUND(E205*J205,2)</f>
        <v>0</v>
      </c>
      <c r="L205" s="239">
        <v>21</v>
      </c>
      <c r="M205" s="239">
        <f>G205*(1+L205/100)</f>
        <v>0</v>
      </c>
      <c r="N205" s="237">
        <v>1.8380000000000001E-2</v>
      </c>
      <c r="O205" s="237">
        <f>ROUND(E205*N205,2)</f>
        <v>4.9000000000000004</v>
      </c>
      <c r="P205" s="237">
        <v>0</v>
      </c>
      <c r="Q205" s="237">
        <f>ROUND(E205*P205,2)</f>
        <v>0</v>
      </c>
      <c r="R205" s="239" t="s">
        <v>520</v>
      </c>
      <c r="S205" s="239" t="s">
        <v>235</v>
      </c>
      <c r="T205" s="240" t="s">
        <v>235</v>
      </c>
      <c r="U205" s="225">
        <v>0.104</v>
      </c>
      <c r="V205" s="225">
        <f>ROUND(E205*U205,2)</f>
        <v>27.72</v>
      </c>
      <c r="W205" s="225"/>
      <c r="X205" s="225" t="s">
        <v>236</v>
      </c>
      <c r="Y205" s="225" t="s">
        <v>237</v>
      </c>
      <c r="Z205" s="215"/>
      <c r="AA205" s="215"/>
      <c r="AB205" s="215"/>
      <c r="AC205" s="215"/>
      <c r="AD205" s="215"/>
      <c r="AE205" s="215"/>
      <c r="AF205" s="215"/>
      <c r="AG205" s="215" t="s">
        <v>238</v>
      </c>
      <c r="AH205" s="215"/>
      <c r="AI205" s="215"/>
      <c r="AJ205" s="215"/>
      <c r="AK205" s="215"/>
      <c r="AL205" s="215"/>
      <c r="AM205" s="215"/>
      <c r="AN205" s="215"/>
      <c r="AO205" s="215"/>
      <c r="AP205" s="215"/>
      <c r="AQ205" s="215"/>
      <c r="AR205" s="215"/>
      <c r="AS205" s="215"/>
      <c r="AT205" s="215"/>
      <c r="AU205" s="215"/>
      <c r="AV205" s="215"/>
      <c r="AW205" s="215"/>
      <c r="AX205" s="215"/>
      <c r="AY205" s="215"/>
      <c r="AZ205" s="215"/>
      <c r="BA205" s="215"/>
      <c r="BB205" s="215"/>
      <c r="BC205" s="215"/>
      <c r="BD205" s="215"/>
      <c r="BE205" s="215"/>
      <c r="BF205" s="215"/>
      <c r="BG205" s="215"/>
      <c r="BH205" s="215"/>
    </row>
    <row r="206" spans="1:60" outlineLevel="2" x14ac:dyDescent="0.25">
      <c r="A206" s="222"/>
      <c r="B206" s="223"/>
      <c r="C206" s="254" t="s">
        <v>521</v>
      </c>
      <c r="D206" s="241"/>
      <c r="E206" s="241"/>
      <c r="F206" s="241"/>
      <c r="G206" s="241"/>
      <c r="H206" s="225"/>
      <c r="I206" s="225"/>
      <c r="J206" s="225"/>
      <c r="K206" s="225"/>
      <c r="L206" s="225"/>
      <c r="M206" s="225"/>
      <c r="N206" s="224"/>
      <c r="O206" s="224"/>
      <c r="P206" s="224"/>
      <c r="Q206" s="224"/>
      <c r="R206" s="225"/>
      <c r="S206" s="225"/>
      <c r="T206" s="225"/>
      <c r="U206" s="225"/>
      <c r="V206" s="225"/>
      <c r="W206" s="225"/>
      <c r="X206" s="225"/>
      <c r="Y206" s="225"/>
      <c r="Z206" s="215"/>
      <c r="AA206" s="215"/>
      <c r="AB206" s="215"/>
      <c r="AC206" s="215"/>
      <c r="AD206" s="215"/>
      <c r="AE206" s="215"/>
      <c r="AF206" s="215"/>
      <c r="AG206" s="215" t="s">
        <v>240</v>
      </c>
      <c r="AH206" s="215"/>
      <c r="AI206" s="215"/>
      <c r="AJ206" s="215"/>
      <c r="AK206" s="215"/>
      <c r="AL206" s="215"/>
      <c r="AM206" s="215"/>
      <c r="AN206" s="215"/>
      <c r="AO206" s="215"/>
      <c r="AP206" s="215"/>
      <c r="AQ206" s="215"/>
      <c r="AR206" s="215"/>
      <c r="AS206" s="215"/>
      <c r="AT206" s="215"/>
      <c r="AU206" s="215"/>
      <c r="AV206" s="215"/>
      <c r="AW206" s="215"/>
      <c r="AX206" s="215"/>
      <c r="AY206" s="215"/>
      <c r="AZ206" s="215"/>
      <c r="BA206" s="215"/>
      <c r="BB206" s="215"/>
      <c r="BC206" s="215"/>
      <c r="BD206" s="215"/>
      <c r="BE206" s="215"/>
      <c r="BF206" s="215"/>
      <c r="BG206" s="215"/>
      <c r="BH206" s="215"/>
    </row>
    <row r="207" spans="1:60" outlineLevel="2" x14ac:dyDescent="0.25">
      <c r="A207" s="222"/>
      <c r="B207" s="223"/>
      <c r="C207" s="257" t="s">
        <v>524</v>
      </c>
      <c r="D207" s="251"/>
      <c r="E207" s="251"/>
      <c r="F207" s="251"/>
      <c r="G207" s="251"/>
      <c r="H207" s="225"/>
      <c r="I207" s="225"/>
      <c r="J207" s="225"/>
      <c r="K207" s="225"/>
      <c r="L207" s="225"/>
      <c r="M207" s="225"/>
      <c r="N207" s="224"/>
      <c r="O207" s="224"/>
      <c r="P207" s="224"/>
      <c r="Q207" s="224"/>
      <c r="R207" s="225"/>
      <c r="S207" s="225"/>
      <c r="T207" s="225"/>
      <c r="U207" s="225"/>
      <c r="V207" s="225"/>
      <c r="W207" s="225"/>
      <c r="X207" s="225"/>
      <c r="Y207" s="225"/>
      <c r="Z207" s="215"/>
      <c r="AA207" s="215"/>
      <c r="AB207" s="215"/>
      <c r="AC207" s="215"/>
      <c r="AD207" s="215"/>
      <c r="AE207" s="215"/>
      <c r="AF207" s="215"/>
      <c r="AG207" s="215" t="s">
        <v>245</v>
      </c>
      <c r="AH207" s="215"/>
      <c r="AI207" s="215"/>
      <c r="AJ207" s="215"/>
      <c r="AK207" s="215"/>
      <c r="AL207" s="215"/>
      <c r="AM207" s="215"/>
      <c r="AN207" s="215"/>
      <c r="AO207" s="215"/>
      <c r="AP207" s="215"/>
      <c r="AQ207" s="215"/>
      <c r="AR207" s="215"/>
      <c r="AS207" s="215"/>
      <c r="AT207" s="215"/>
      <c r="AU207" s="215"/>
      <c r="AV207" s="215"/>
      <c r="AW207" s="215"/>
      <c r="AX207" s="215"/>
      <c r="AY207" s="215"/>
      <c r="AZ207" s="215"/>
      <c r="BA207" s="215"/>
      <c r="BB207" s="215"/>
      <c r="BC207" s="215"/>
      <c r="BD207" s="215"/>
      <c r="BE207" s="215"/>
      <c r="BF207" s="215"/>
      <c r="BG207" s="215"/>
      <c r="BH207" s="215"/>
    </row>
    <row r="208" spans="1:60" outlineLevel="1" x14ac:dyDescent="0.25">
      <c r="A208" s="244">
        <v>108</v>
      </c>
      <c r="B208" s="245" t="s">
        <v>525</v>
      </c>
      <c r="C208" s="256" t="s">
        <v>526</v>
      </c>
      <c r="D208" s="246" t="s">
        <v>273</v>
      </c>
      <c r="E208" s="247">
        <v>6.0750000000000002</v>
      </c>
      <c r="F208" s="248"/>
      <c r="G208" s="249">
        <f>ROUND(E208*F208,2)</f>
        <v>0</v>
      </c>
      <c r="H208" s="248"/>
      <c r="I208" s="249">
        <f>ROUND(E208*H208,2)</f>
        <v>0</v>
      </c>
      <c r="J208" s="248"/>
      <c r="K208" s="249">
        <f>ROUND(E208*J208,2)</f>
        <v>0</v>
      </c>
      <c r="L208" s="249">
        <v>21</v>
      </c>
      <c r="M208" s="249">
        <f>G208*(1+L208/100)</f>
        <v>0</v>
      </c>
      <c r="N208" s="247">
        <v>5.8599999999999998E-3</v>
      </c>
      <c r="O208" s="247">
        <f>ROUND(E208*N208,2)</f>
        <v>0.04</v>
      </c>
      <c r="P208" s="247">
        <v>0</v>
      </c>
      <c r="Q208" s="247">
        <f>ROUND(E208*P208,2)</f>
        <v>0</v>
      </c>
      <c r="R208" s="249" t="s">
        <v>520</v>
      </c>
      <c r="S208" s="249" t="s">
        <v>235</v>
      </c>
      <c r="T208" s="250" t="s">
        <v>235</v>
      </c>
      <c r="U208" s="225">
        <v>0.27200000000000002</v>
      </c>
      <c r="V208" s="225">
        <f>ROUND(E208*U208,2)</f>
        <v>1.65</v>
      </c>
      <c r="W208" s="225"/>
      <c r="X208" s="225" t="s">
        <v>236</v>
      </c>
      <c r="Y208" s="225" t="s">
        <v>237</v>
      </c>
      <c r="Z208" s="215"/>
      <c r="AA208" s="215"/>
      <c r="AB208" s="215"/>
      <c r="AC208" s="215"/>
      <c r="AD208" s="215"/>
      <c r="AE208" s="215"/>
      <c r="AF208" s="215"/>
      <c r="AG208" s="215" t="s">
        <v>238</v>
      </c>
      <c r="AH208" s="215"/>
      <c r="AI208" s="215"/>
      <c r="AJ208" s="215"/>
      <c r="AK208" s="215"/>
      <c r="AL208" s="215"/>
      <c r="AM208" s="215"/>
      <c r="AN208" s="215"/>
      <c r="AO208" s="215"/>
      <c r="AP208" s="215"/>
      <c r="AQ208" s="215"/>
      <c r="AR208" s="215"/>
      <c r="AS208" s="215"/>
      <c r="AT208" s="215"/>
      <c r="AU208" s="215"/>
      <c r="AV208" s="215"/>
      <c r="AW208" s="215"/>
      <c r="AX208" s="215"/>
      <c r="AY208" s="215"/>
      <c r="AZ208" s="215"/>
      <c r="BA208" s="215"/>
      <c r="BB208" s="215"/>
      <c r="BC208" s="215"/>
      <c r="BD208" s="215"/>
      <c r="BE208" s="215"/>
      <c r="BF208" s="215"/>
      <c r="BG208" s="215"/>
      <c r="BH208" s="215"/>
    </row>
    <row r="209" spans="1:60" outlineLevel="1" x14ac:dyDescent="0.25">
      <c r="A209" s="244">
        <v>109</v>
      </c>
      <c r="B209" s="245" t="s">
        <v>527</v>
      </c>
      <c r="C209" s="256" t="s">
        <v>528</v>
      </c>
      <c r="D209" s="246" t="s">
        <v>273</v>
      </c>
      <c r="E209" s="247">
        <v>77.974999999999994</v>
      </c>
      <c r="F209" s="248"/>
      <c r="G209" s="249">
        <f>ROUND(E209*F209,2)</f>
        <v>0</v>
      </c>
      <c r="H209" s="248"/>
      <c r="I209" s="249">
        <f>ROUND(E209*H209,2)</f>
        <v>0</v>
      </c>
      <c r="J209" s="248"/>
      <c r="K209" s="249">
        <f>ROUND(E209*J209,2)</f>
        <v>0</v>
      </c>
      <c r="L209" s="249">
        <v>21</v>
      </c>
      <c r="M209" s="249">
        <f>G209*(1+L209/100)</f>
        <v>0</v>
      </c>
      <c r="N209" s="247">
        <v>1.2099999999999999E-3</v>
      </c>
      <c r="O209" s="247">
        <f>ROUND(E209*N209,2)</f>
        <v>0.09</v>
      </c>
      <c r="P209" s="247">
        <v>0</v>
      </c>
      <c r="Q209" s="247">
        <f>ROUND(E209*P209,2)</f>
        <v>0</v>
      </c>
      <c r="R209" s="249" t="s">
        <v>520</v>
      </c>
      <c r="S209" s="249" t="s">
        <v>235</v>
      </c>
      <c r="T209" s="250" t="s">
        <v>235</v>
      </c>
      <c r="U209" s="225">
        <v>0.17699999999999999</v>
      </c>
      <c r="V209" s="225">
        <f>ROUND(E209*U209,2)</f>
        <v>13.8</v>
      </c>
      <c r="W209" s="225"/>
      <c r="X209" s="225" t="s">
        <v>236</v>
      </c>
      <c r="Y209" s="225" t="s">
        <v>237</v>
      </c>
      <c r="Z209" s="215"/>
      <c r="AA209" s="215"/>
      <c r="AB209" s="215"/>
      <c r="AC209" s="215"/>
      <c r="AD209" s="215"/>
      <c r="AE209" s="215"/>
      <c r="AF209" s="215"/>
      <c r="AG209" s="215" t="s">
        <v>238</v>
      </c>
      <c r="AH209" s="215"/>
      <c r="AI209" s="215"/>
      <c r="AJ209" s="215"/>
      <c r="AK209" s="215"/>
      <c r="AL209" s="215"/>
      <c r="AM209" s="215"/>
      <c r="AN209" s="215"/>
      <c r="AO209" s="215"/>
      <c r="AP209" s="215"/>
      <c r="AQ209" s="215"/>
      <c r="AR209" s="215"/>
      <c r="AS209" s="215"/>
      <c r="AT209" s="215"/>
      <c r="AU209" s="215"/>
      <c r="AV209" s="215"/>
      <c r="AW209" s="215"/>
      <c r="AX209" s="215"/>
      <c r="AY209" s="215"/>
      <c r="AZ209" s="215"/>
      <c r="BA209" s="215"/>
      <c r="BB209" s="215"/>
      <c r="BC209" s="215"/>
      <c r="BD209" s="215"/>
      <c r="BE209" s="215"/>
      <c r="BF209" s="215"/>
      <c r="BG209" s="215"/>
      <c r="BH209" s="215"/>
    </row>
    <row r="210" spans="1:60" outlineLevel="1" x14ac:dyDescent="0.25">
      <c r="A210" s="244">
        <v>110</v>
      </c>
      <c r="B210" s="245" t="s">
        <v>529</v>
      </c>
      <c r="C210" s="256" t="s">
        <v>530</v>
      </c>
      <c r="D210" s="246" t="s">
        <v>273</v>
      </c>
      <c r="E210" s="247">
        <v>266.57350000000002</v>
      </c>
      <c r="F210" s="248"/>
      <c r="G210" s="249">
        <f>ROUND(E210*F210,2)</f>
        <v>0</v>
      </c>
      <c r="H210" s="248"/>
      <c r="I210" s="249">
        <f>ROUND(E210*H210,2)</f>
        <v>0</v>
      </c>
      <c r="J210" s="248"/>
      <c r="K210" s="249">
        <f>ROUND(E210*J210,2)</f>
        <v>0</v>
      </c>
      <c r="L210" s="249">
        <v>21</v>
      </c>
      <c r="M210" s="249">
        <f>G210*(1+L210/100)</f>
        <v>0</v>
      </c>
      <c r="N210" s="247">
        <v>0</v>
      </c>
      <c r="O210" s="247">
        <f>ROUND(E210*N210,2)</f>
        <v>0</v>
      </c>
      <c r="P210" s="247">
        <v>0</v>
      </c>
      <c r="Q210" s="247">
        <f>ROUND(E210*P210,2)</f>
        <v>0</v>
      </c>
      <c r="R210" s="249" t="s">
        <v>520</v>
      </c>
      <c r="S210" s="249" t="s">
        <v>235</v>
      </c>
      <c r="T210" s="250" t="s">
        <v>235</v>
      </c>
      <c r="U210" s="225">
        <v>6.6000000000000003E-2</v>
      </c>
      <c r="V210" s="225">
        <f>ROUND(E210*U210,2)</f>
        <v>17.59</v>
      </c>
      <c r="W210" s="225"/>
      <c r="X210" s="225" t="s">
        <v>236</v>
      </c>
      <c r="Y210" s="225" t="s">
        <v>237</v>
      </c>
      <c r="Z210" s="215"/>
      <c r="AA210" s="215"/>
      <c r="AB210" s="215"/>
      <c r="AC210" s="215"/>
      <c r="AD210" s="215"/>
      <c r="AE210" s="215"/>
      <c r="AF210" s="215"/>
      <c r="AG210" s="215" t="s">
        <v>238</v>
      </c>
      <c r="AH210" s="215"/>
      <c r="AI210" s="215"/>
      <c r="AJ210" s="215"/>
      <c r="AK210" s="215"/>
      <c r="AL210" s="215"/>
      <c r="AM210" s="215"/>
      <c r="AN210" s="215"/>
      <c r="AO210" s="215"/>
      <c r="AP210" s="215"/>
      <c r="AQ210" s="215"/>
      <c r="AR210" s="215"/>
      <c r="AS210" s="215"/>
      <c r="AT210" s="215"/>
      <c r="AU210" s="215"/>
      <c r="AV210" s="215"/>
      <c r="AW210" s="215"/>
      <c r="AX210" s="215"/>
      <c r="AY210" s="215"/>
      <c r="AZ210" s="215"/>
      <c r="BA210" s="215"/>
      <c r="BB210" s="215"/>
      <c r="BC210" s="215"/>
      <c r="BD210" s="215"/>
      <c r="BE210" s="215"/>
      <c r="BF210" s="215"/>
      <c r="BG210" s="215"/>
      <c r="BH210" s="215"/>
    </row>
    <row r="211" spans="1:60" x14ac:dyDescent="0.25">
      <c r="A211" s="227" t="s">
        <v>229</v>
      </c>
      <c r="B211" s="228" t="s">
        <v>137</v>
      </c>
      <c r="C211" s="252" t="s">
        <v>138</v>
      </c>
      <c r="D211" s="229"/>
      <c r="E211" s="230"/>
      <c r="F211" s="231"/>
      <c r="G211" s="231">
        <f>SUMIF(AG212:AG212,"&lt;&gt;NOR",G212:G212)</f>
        <v>0</v>
      </c>
      <c r="H211" s="231"/>
      <c r="I211" s="231">
        <f>SUM(I212:I212)</f>
        <v>0</v>
      </c>
      <c r="J211" s="231"/>
      <c r="K211" s="231">
        <f>SUM(K212:K212)</f>
        <v>0</v>
      </c>
      <c r="L211" s="231"/>
      <c r="M211" s="231">
        <f>SUM(M212:M212)</f>
        <v>0</v>
      </c>
      <c r="N211" s="230"/>
      <c r="O211" s="230">
        <f>SUM(O212:O212)</f>
        <v>0.02</v>
      </c>
      <c r="P211" s="230"/>
      <c r="Q211" s="230">
        <f>SUM(Q212:Q212)</f>
        <v>0</v>
      </c>
      <c r="R211" s="231"/>
      <c r="S211" s="231"/>
      <c r="T211" s="232"/>
      <c r="U211" s="226"/>
      <c r="V211" s="226">
        <f>SUM(V212:V212)</f>
        <v>116.67</v>
      </c>
      <c r="W211" s="226"/>
      <c r="X211" s="226"/>
      <c r="Y211" s="226"/>
      <c r="AG211" t="s">
        <v>230</v>
      </c>
    </row>
    <row r="212" spans="1:60" ht="40.799999999999997" outlineLevel="1" x14ac:dyDescent="0.25">
      <c r="A212" s="244">
        <v>111</v>
      </c>
      <c r="B212" s="245" t="s">
        <v>531</v>
      </c>
      <c r="C212" s="256" t="s">
        <v>532</v>
      </c>
      <c r="D212" s="246" t="s">
        <v>273</v>
      </c>
      <c r="E212" s="247">
        <v>378.78250000000003</v>
      </c>
      <c r="F212" s="248"/>
      <c r="G212" s="249">
        <f>ROUND(E212*F212,2)</f>
        <v>0</v>
      </c>
      <c r="H212" s="248"/>
      <c r="I212" s="249">
        <f>ROUND(E212*H212,2)</f>
        <v>0</v>
      </c>
      <c r="J212" s="248"/>
      <c r="K212" s="249">
        <f>ROUND(E212*J212,2)</f>
        <v>0</v>
      </c>
      <c r="L212" s="249">
        <v>21</v>
      </c>
      <c r="M212" s="249">
        <f>G212*(1+L212/100)</f>
        <v>0</v>
      </c>
      <c r="N212" s="247">
        <v>4.0000000000000003E-5</v>
      </c>
      <c r="O212" s="247">
        <f>ROUND(E212*N212,2)</f>
        <v>0.02</v>
      </c>
      <c r="P212" s="247">
        <v>0</v>
      </c>
      <c r="Q212" s="247">
        <f>ROUND(E212*P212,2)</f>
        <v>0</v>
      </c>
      <c r="R212" s="249" t="s">
        <v>269</v>
      </c>
      <c r="S212" s="249" t="s">
        <v>235</v>
      </c>
      <c r="T212" s="250" t="s">
        <v>235</v>
      </c>
      <c r="U212" s="225">
        <v>0.308</v>
      </c>
      <c r="V212" s="225">
        <f>ROUND(E212*U212,2)</f>
        <v>116.67</v>
      </c>
      <c r="W212" s="225"/>
      <c r="X212" s="225" t="s">
        <v>236</v>
      </c>
      <c r="Y212" s="225" t="s">
        <v>237</v>
      </c>
      <c r="Z212" s="215"/>
      <c r="AA212" s="215"/>
      <c r="AB212" s="215"/>
      <c r="AC212" s="215"/>
      <c r="AD212" s="215"/>
      <c r="AE212" s="215"/>
      <c r="AF212" s="215"/>
      <c r="AG212" s="215" t="s">
        <v>238</v>
      </c>
      <c r="AH212" s="215"/>
      <c r="AI212" s="215"/>
      <c r="AJ212" s="215"/>
      <c r="AK212" s="215"/>
      <c r="AL212" s="215"/>
      <c r="AM212" s="215"/>
      <c r="AN212" s="215"/>
      <c r="AO212" s="215"/>
      <c r="AP212" s="215"/>
      <c r="AQ212" s="215"/>
      <c r="AR212" s="215"/>
      <c r="AS212" s="215"/>
      <c r="AT212" s="215"/>
      <c r="AU212" s="215"/>
      <c r="AV212" s="215"/>
      <c r="AW212" s="215"/>
      <c r="AX212" s="215"/>
      <c r="AY212" s="215"/>
      <c r="AZ212" s="215"/>
      <c r="BA212" s="215"/>
      <c r="BB212" s="215"/>
      <c r="BC212" s="215"/>
      <c r="BD212" s="215"/>
      <c r="BE212" s="215"/>
      <c r="BF212" s="215"/>
      <c r="BG212" s="215"/>
      <c r="BH212" s="215"/>
    </row>
    <row r="213" spans="1:60" x14ac:dyDescent="0.25">
      <c r="A213" s="227" t="s">
        <v>229</v>
      </c>
      <c r="B213" s="228" t="s">
        <v>143</v>
      </c>
      <c r="C213" s="252" t="s">
        <v>144</v>
      </c>
      <c r="D213" s="229"/>
      <c r="E213" s="230"/>
      <c r="F213" s="231"/>
      <c r="G213" s="231">
        <f>SUMIF(AG214:AG215,"&lt;&gt;NOR",G214:G215)</f>
        <v>0</v>
      </c>
      <c r="H213" s="231"/>
      <c r="I213" s="231">
        <f>SUM(I214:I215)</f>
        <v>0</v>
      </c>
      <c r="J213" s="231"/>
      <c r="K213" s="231">
        <f>SUM(K214:K215)</f>
        <v>0</v>
      </c>
      <c r="L213" s="231"/>
      <c r="M213" s="231">
        <f>SUM(M214:M215)</f>
        <v>0</v>
      </c>
      <c r="N213" s="230"/>
      <c r="O213" s="230">
        <f>SUM(O214:O215)</f>
        <v>0</v>
      </c>
      <c r="P213" s="230"/>
      <c r="Q213" s="230">
        <f>SUM(Q214:Q215)</f>
        <v>0</v>
      </c>
      <c r="R213" s="231"/>
      <c r="S213" s="231"/>
      <c r="T213" s="232"/>
      <c r="U213" s="226"/>
      <c r="V213" s="226">
        <f>SUM(V214:V215)</f>
        <v>526.62</v>
      </c>
      <c r="W213" s="226"/>
      <c r="X213" s="226"/>
      <c r="Y213" s="226"/>
      <c r="AG213" t="s">
        <v>230</v>
      </c>
    </row>
    <row r="214" spans="1:60" outlineLevel="1" x14ac:dyDescent="0.25">
      <c r="A214" s="234">
        <v>112</v>
      </c>
      <c r="B214" s="235" t="s">
        <v>533</v>
      </c>
      <c r="C214" s="253" t="s">
        <v>534</v>
      </c>
      <c r="D214" s="236" t="s">
        <v>282</v>
      </c>
      <c r="E214" s="237">
        <v>618.09429999999998</v>
      </c>
      <c r="F214" s="238"/>
      <c r="G214" s="239">
        <f>ROUND(E214*F214,2)</f>
        <v>0</v>
      </c>
      <c r="H214" s="238"/>
      <c r="I214" s="239">
        <f>ROUND(E214*H214,2)</f>
        <v>0</v>
      </c>
      <c r="J214" s="238"/>
      <c r="K214" s="239">
        <f>ROUND(E214*J214,2)</f>
        <v>0</v>
      </c>
      <c r="L214" s="239">
        <v>21</v>
      </c>
      <c r="M214" s="239">
        <f>G214*(1+L214/100)</f>
        <v>0</v>
      </c>
      <c r="N214" s="237">
        <v>0</v>
      </c>
      <c r="O214" s="237">
        <f>ROUND(E214*N214,2)</f>
        <v>0</v>
      </c>
      <c r="P214" s="237">
        <v>0</v>
      </c>
      <c r="Q214" s="237">
        <f>ROUND(E214*P214,2)</f>
        <v>0</v>
      </c>
      <c r="R214" s="239" t="s">
        <v>269</v>
      </c>
      <c r="S214" s="239" t="s">
        <v>235</v>
      </c>
      <c r="T214" s="240" t="s">
        <v>235</v>
      </c>
      <c r="U214" s="225">
        <v>0.85199999999999998</v>
      </c>
      <c r="V214" s="225">
        <f>ROUND(E214*U214,2)</f>
        <v>526.62</v>
      </c>
      <c r="W214" s="225"/>
      <c r="X214" s="225" t="s">
        <v>236</v>
      </c>
      <c r="Y214" s="225" t="s">
        <v>237</v>
      </c>
      <c r="Z214" s="215"/>
      <c r="AA214" s="215"/>
      <c r="AB214" s="215"/>
      <c r="AC214" s="215"/>
      <c r="AD214" s="215"/>
      <c r="AE214" s="215"/>
      <c r="AF214" s="215"/>
      <c r="AG214" s="215" t="s">
        <v>243</v>
      </c>
      <c r="AH214" s="215"/>
      <c r="AI214" s="215"/>
      <c r="AJ214" s="215"/>
      <c r="AK214" s="215"/>
      <c r="AL214" s="215"/>
      <c r="AM214" s="215"/>
      <c r="AN214" s="215"/>
      <c r="AO214" s="215"/>
      <c r="AP214" s="215"/>
      <c r="AQ214" s="215"/>
      <c r="AR214" s="215"/>
      <c r="AS214" s="215"/>
      <c r="AT214" s="215"/>
      <c r="AU214" s="215"/>
      <c r="AV214" s="215"/>
      <c r="AW214" s="215"/>
      <c r="AX214" s="215"/>
      <c r="AY214" s="215"/>
      <c r="AZ214" s="215"/>
      <c r="BA214" s="215"/>
      <c r="BB214" s="215"/>
      <c r="BC214" s="215"/>
      <c r="BD214" s="215"/>
      <c r="BE214" s="215"/>
      <c r="BF214" s="215"/>
      <c r="BG214" s="215"/>
      <c r="BH214" s="215"/>
    </row>
    <row r="215" spans="1:60" ht="21" outlineLevel="2" x14ac:dyDescent="0.25">
      <c r="A215" s="222"/>
      <c r="B215" s="223"/>
      <c r="C215" s="254" t="s">
        <v>535</v>
      </c>
      <c r="D215" s="241"/>
      <c r="E215" s="241"/>
      <c r="F215" s="241"/>
      <c r="G215" s="241"/>
      <c r="H215" s="225"/>
      <c r="I215" s="225"/>
      <c r="J215" s="225"/>
      <c r="K215" s="225"/>
      <c r="L215" s="225"/>
      <c r="M215" s="225"/>
      <c r="N215" s="224"/>
      <c r="O215" s="224"/>
      <c r="P215" s="224"/>
      <c r="Q215" s="224"/>
      <c r="R215" s="225"/>
      <c r="S215" s="225"/>
      <c r="T215" s="225"/>
      <c r="U215" s="225"/>
      <c r="V215" s="225"/>
      <c r="W215" s="225"/>
      <c r="X215" s="225"/>
      <c r="Y215" s="225"/>
      <c r="Z215" s="215"/>
      <c r="AA215" s="215"/>
      <c r="AB215" s="215"/>
      <c r="AC215" s="215"/>
      <c r="AD215" s="215"/>
      <c r="AE215" s="215"/>
      <c r="AF215" s="215"/>
      <c r="AG215" s="215" t="s">
        <v>240</v>
      </c>
      <c r="AH215" s="215"/>
      <c r="AI215" s="215"/>
      <c r="AJ215" s="215"/>
      <c r="AK215" s="215"/>
      <c r="AL215" s="215"/>
      <c r="AM215" s="215"/>
      <c r="AN215" s="215"/>
      <c r="AO215" s="215"/>
      <c r="AP215" s="215"/>
      <c r="AQ215" s="215"/>
      <c r="AR215" s="215"/>
      <c r="AS215" s="215"/>
      <c r="AT215" s="215"/>
      <c r="AU215" s="215"/>
      <c r="AV215" s="215"/>
      <c r="AW215" s="215"/>
      <c r="AX215" s="215"/>
      <c r="AY215" s="215"/>
      <c r="AZ215" s="215"/>
      <c r="BA215" s="242" t="str">
        <f>C215</f>
        <v>přesun hmot pro budovy občanské výstavby (JKSO 801), budovy pro bydlení (JKSO 803) budovy pro výrobu a služby (JKSO 812) s nosnou svislou konstrukcí zděnou z cihel nebo tvárnic nebo kovovou</v>
      </c>
      <c r="BB215" s="215"/>
      <c r="BC215" s="215"/>
      <c r="BD215" s="215"/>
      <c r="BE215" s="215"/>
      <c r="BF215" s="215"/>
      <c r="BG215" s="215"/>
      <c r="BH215" s="215"/>
    </row>
    <row r="216" spans="1:60" x14ac:dyDescent="0.25">
      <c r="A216" s="227" t="s">
        <v>229</v>
      </c>
      <c r="B216" s="228" t="s">
        <v>145</v>
      </c>
      <c r="C216" s="252" t="s">
        <v>146</v>
      </c>
      <c r="D216" s="229"/>
      <c r="E216" s="230"/>
      <c r="F216" s="231"/>
      <c r="G216" s="231">
        <f>SUMIF(AG217:AG226,"&lt;&gt;NOR",G217:G226)</f>
        <v>0</v>
      </c>
      <c r="H216" s="231"/>
      <c r="I216" s="231">
        <f>SUM(I217:I226)</f>
        <v>0</v>
      </c>
      <c r="J216" s="231"/>
      <c r="K216" s="231">
        <f>SUM(K217:K226)</f>
        <v>0</v>
      </c>
      <c r="L216" s="231"/>
      <c r="M216" s="231">
        <f>SUM(M217:M226)</f>
        <v>0</v>
      </c>
      <c r="N216" s="230"/>
      <c r="O216" s="230">
        <f>SUM(O217:O226)</f>
        <v>0.78</v>
      </c>
      <c r="P216" s="230"/>
      <c r="Q216" s="230">
        <f>SUM(Q217:Q226)</f>
        <v>0</v>
      </c>
      <c r="R216" s="231"/>
      <c r="S216" s="231"/>
      <c r="T216" s="232"/>
      <c r="U216" s="226"/>
      <c r="V216" s="226">
        <f>SUM(V217:V226)</f>
        <v>130.66</v>
      </c>
      <c r="W216" s="226"/>
      <c r="X216" s="226"/>
      <c r="Y216" s="226"/>
      <c r="AG216" t="s">
        <v>230</v>
      </c>
    </row>
    <row r="217" spans="1:60" outlineLevel="1" x14ac:dyDescent="0.25">
      <c r="A217" s="244">
        <v>113</v>
      </c>
      <c r="B217" s="245" t="s">
        <v>536</v>
      </c>
      <c r="C217" s="256" t="s">
        <v>537</v>
      </c>
      <c r="D217" s="246" t="s">
        <v>311</v>
      </c>
      <c r="E217" s="247">
        <v>32</v>
      </c>
      <c r="F217" s="248"/>
      <c r="G217" s="249">
        <f>ROUND(E217*F217,2)</f>
        <v>0</v>
      </c>
      <c r="H217" s="248"/>
      <c r="I217" s="249">
        <f>ROUND(E217*H217,2)</f>
        <v>0</v>
      </c>
      <c r="J217" s="248"/>
      <c r="K217" s="249">
        <f>ROUND(E217*J217,2)</f>
        <v>0</v>
      </c>
      <c r="L217" s="249">
        <v>21</v>
      </c>
      <c r="M217" s="249">
        <f>G217*(1+L217/100)</f>
        <v>0</v>
      </c>
      <c r="N217" s="247">
        <v>3.2000000000000003E-4</v>
      </c>
      <c r="O217" s="247">
        <f>ROUND(E217*N217,2)</f>
        <v>0.01</v>
      </c>
      <c r="P217" s="247">
        <v>0</v>
      </c>
      <c r="Q217" s="247">
        <f>ROUND(E217*P217,2)</f>
        <v>0</v>
      </c>
      <c r="R217" s="249" t="s">
        <v>538</v>
      </c>
      <c r="S217" s="249" t="s">
        <v>235</v>
      </c>
      <c r="T217" s="250" t="s">
        <v>235</v>
      </c>
      <c r="U217" s="225">
        <v>0.14000000000000001</v>
      </c>
      <c r="V217" s="225">
        <f>ROUND(E217*U217,2)</f>
        <v>4.4800000000000004</v>
      </c>
      <c r="W217" s="225"/>
      <c r="X217" s="225" t="s">
        <v>236</v>
      </c>
      <c r="Y217" s="225" t="s">
        <v>237</v>
      </c>
      <c r="Z217" s="215"/>
      <c r="AA217" s="215"/>
      <c r="AB217" s="215"/>
      <c r="AC217" s="215"/>
      <c r="AD217" s="215"/>
      <c r="AE217" s="215"/>
      <c r="AF217" s="215"/>
      <c r="AG217" s="215" t="s">
        <v>238</v>
      </c>
      <c r="AH217" s="215"/>
      <c r="AI217" s="215"/>
      <c r="AJ217" s="215"/>
      <c r="AK217" s="215"/>
      <c r="AL217" s="215"/>
      <c r="AM217" s="215"/>
      <c r="AN217" s="215"/>
      <c r="AO217" s="215"/>
      <c r="AP217" s="215"/>
      <c r="AQ217" s="215"/>
      <c r="AR217" s="215"/>
      <c r="AS217" s="215"/>
      <c r="AT217" s="215"/>
      <c r="AU217" s="215"/>
      <c r="AV217" s="215"/>
      <c r="AW217" s="215"/>
      <c r="AX217" s="215"/>
      <c r="AY217" s="215"/>
      <c r="AZ217" s="215"/>
      <c r="BA217" s="215"/>
      <c r="BB217" s="215"/>
      <c r="BC217" s="215"/>
      <c r="BD217" s="215"/>
      <c r="BE217" s="215"/>
      <c r="BF217" s="215"/>
      <c r="BG217" s="215"/>
      <c r="BH217" s="215"/>
    </row>
    <row r="218" spans="1:60" outlineLevel="1" x14ac:dyDescent="0.25">
      <c r="A218" s="234">
        <v>114</v>
      </c>
      <c r="B218" s="235" t="s">
        <v>539</v>
      </c>
      <c r="C218" s="253" t="s">
        <v>540</v>
      </c>
      <c r="D218" s="236" t="s">
        <v>0</v>
      </c>
      <c r="E218" s="237">
        <v>1469.2889</v>
      </c>
      <c r="F218" s="238"/>
      <c r="G218" s="239">
        <f>ROUND(E218*F218,2)</f>
        <v>0</v>
      </c>
      <c r="H218" s="238"/>
      <c r="I218" s="239">
        <f>ROUND(E218*H218,2)</f>
        <v>0</v>
      </c>
      <c r="J218" s="238"/>
      <c r="K218" s="239">
        <f>ROUND(E218*J218,2)</f>
        <v>0</v>
      </c>
      <c r="L218" s="239">
        <v>21</v>
      </c>
      <c r="M218" s="239">
        <f>G218*(1+L218/100)</f>
        <v>0</v>
      </c>
      <c r="N218" s="237">
        <v>0</v>
      </c>
      <c r="O218" s="237">
        <f>ROUND(E218*N218,2)</f>
        <v>0</v>
      </c>
      <c r="P218" s="237">
        <v>0</v>
      </c>
      <c r="Q218" s="237">
        <f>ROUND(E218*P218,2)</f>
        <v>0</v>
      </c>
      <c r="R218" s="239" t="s">
        <v>538</v>
      </c>
      <c r="S218" s="239" t="s">
        <v>235</v>
      </c>
      <c r="T218" s="240" t="s">
        <v>235</v>
      </c>
      <c r="U218" s="225">
        <v>0</v>
      </c>
      <c r="V218" s="225">
        <f>ROUND(E218*U218,2)</f>
        <v>0</v>
      </c>
      <c r="W218" s="225"/>
      <c r="X218" s="225" t="s">
        <v>236</v>
      </c>
      <c r="Y218" s="225" t="s">
        <v>237</v>
      </c>
      <c r="Z218" s="215"/>
      <c r="AA218" s="215"/>
      <c r="AB218" s="215"/>
      <c r="AC218" s="215"/>
      <c r="AD218" s="215"/>
      <c r="AE218" s="215"/>
      <c r="AF218" s="215"/>
      <c r="AG218" s="215" t="s">
        <v>541</v>
      </c>
      <c r="AH218" s="215"/>
      <c r="AI218" s="215"/>
      <c r="AJ218" s="215"/>
      <c r="AK218" s="215"/>
      <c r="AL218" s="215"/>
      <c r="AM218" s="215"/>
      <c r="AN218" s="215"/>
      <c r="AO218" s="215"/>
      <c r="AP218" s="215"/>
      <c r="AQ218" s="215"/>
      <c r="AR218" s="215"/>
      <c r="AS218" s="215"/>
      <c r="AT218" s="215"/>
      <c r="AU218" s="215"/>
      <c r="AV218" s="215"/>
      <c r="AW218" s="215"/>
      <c r="AX218" s="215"/>
      <c r="AY218" s="215"/>
      <c r="AZ218" s="215"/>
      <c r="BA218" s="215"/>
      <c r="BB218" s="215"/>
      <c r="BC218" s="215"/>
      <c r="BD218" s="215"/>
      <c r="BE218" s="215"/>
      <c r="BF218" s="215"/>
      <c r="BG218" s="215"/>
      <c r="BH218" s="215"/>
    </row>
    <row r="219" spans="1:60" outlineLevel="2" x14ac:dyDescent="0.25">
      <c r="A219" s="222"/>
      <c r="B219" s="223"/>
      <c r="C219" s="254" t="s">
        <v>542</v>
      </c>
      <c r="D219" s="241"/>
      <c r="E219" s="241"/>
      <c r="F219" s="241"/>
      <c r="G219" s="241"/>
      <c r="H219" s="225"/>
      <c r="I219" s="225"/>
      <c r="J219" s="225"/>
      <c r="K219" s="225"/>
      <c r="L219" s="225"/>
      <c r="M219" s="225"/>
      <c r="N219" s="224"/>
      <c r="O219" s="224"/>
      <c r="P219" s="224"/>
      <c r="Q219" s="224"/>
      <c r="R219" s="225"/>
      <c r="S219" s="225"/>
      <c r="T219" s="225"/>
      <c r="U219" s="225"/>
      <c r="V219" s="225"/>
      <c r="W219" s="225"/>
      <c r="X219" s="225"/>
      <c r="Y219" s="225"/>
      <c r="Z219" s="215"/>
      <c r="AA219" s="215"/>
      <c r="AB219" s="215"/>
      <c r="AC219" s="215"/>
      <c r="AD219" s="215"/>
      <c r="AE219" s="215"/>
      <c r="AF219" s="215"/>
      <c r="AG219" s="215" t="s">
        <v>240</v>
      </c>
      <c r="AH219" s="215"/>
      <c r="AI219" s="215"/>
      <c r="AJ219" s="215"/>
      <c r="AK219" s="215"/>
      <c r="AL219" s="215"/>
      <c r="AM219" s="215"/>
      <c r="AN219" s="215"/>
      <c r="AO219" s="215"/>
      <c r="AP219" s="215"/>
      <c r="AQ219" s="215"/>
      <c r="AR219" s="215"/>
      <c r="AS219" s="215"/>
      <c r="AT219" s="215"/>
      <c r="AU219" s="215"/>
      <c r="AV219" s="215"/>
      <c r="AW219" s="215"/>
      <c r="AX219" s="215"/>
      <c r="AY219" s="215"/>
      <c r="AZ219" s="215"/>
      <c r="BA219" s="215"/>
      <c r="BB219" s="215"/>
      <c r="BC219" s="215"/>
      <c r="BD219" s="215"/>
      <c r="BE219" s="215"/>
      <c r="BF219" s="215"/>
      <c r="BG219" s="215"/>
      <c r="BH219" s="215"/>
    </row>
    <row r="220" spans="1:60" outlineLevel="1" x14ac:dyDescent="0.25">
      <c r="A220" s="244">
        <v>115</v>
      </c>
      <c r="B220" s="245" t="s">
        <v>543</v>
      </c>
      <c r="C220" s="256" t="s">
        <v>544</v>
      </c>
      <c r="D220" s="246" t="s">
        <v>273</v>
      </c>
      <c r="E220" s="247">
        <v>190.6875</v>
      </c>
      <c r="F220" s="248"/>
      <c r="G220" s="249">
        <f>ROUND(E220*F220,2)</f>
        <v>0</v>
      </c>
      <c r="H220" s="248"/>
      <c r="I220" s="249">
        <f>ROUND(E220*H220,2)</f>
        <v>0</v>
      </c>
      <c r="J220" s="248"/>
      <c r="K220" s="249">
        <f>ROUND(E220*J220,2)</f>
        <v>0</v>
      </c>
      <c r="L220" s="249">
        <v>21</v>
      </c>
      <c r="M220" s="249">
        <f>G220*(1+L220/100)</f>
        <v>0</v>
      </c>
      <c r="N220" s="247">
        <v>3.2000000000000003E-4</v>
      </c>
      <c r="O220" s="247">
        <f>ROUND(E220*N220,2)</f>
        <v>0.06</v>
      </c>
      <c r="P220" s="247">
        <v>0</v>
      </c>
      <c r="Q220" s="247">
        <f>ROUND(E220*P220,2)</f>
        <v>0</v>
      </c>
      <c r="R220" s="249" t="s">
        <v>538</v>
      </c>
      <c r="S220" s="249" t="s">
        <v>235</v>
      </c>
      <c r="T220" s="250" t="s">
        <v>235</v>
      </c>
      <c r="U220" s="225">
        <v>0.05</v>
      </c>
      <c r="V220" s="225">
        <f>ROUND(E220*U220,2)</f>
        <v>9.5299999999999994</v>
      </c>
      <c r="W220" s="225"/>
      <c r="X220" s="225" t="s">
        <v>236</v>
      </c>
      <c r="Y220" s="225" t="s">
        <v>237</v>
      </c>
      <c r="Z220" s="215"/>
      <c r="AA220" s="215"/>
      <c r="AB220" s="215"/>
      <c r="AC220" s="215"/>
      <c r="AD220" s="215"/>
      <c r="AE220" s="215"/>
      <c r="AF220" s="215"/>
      <c r="AG220" s="215" t="s">
        <v>238</v>
      </c>
      <c r="AH220" s="215"/>
      <c r="AI220" s="215"/>
      <c r="AJ220" s="215"/>
      <c r="AK220" s="215"/>
      <c r="AL220" s="215"/>
      <c r="AM220" s="215"/>
      <c r="AN220" s="215"/>
      <c r="AO220" s="215"/>
      <c r="AP220" s="215"/>
      <c r="AQ220" s="215"/>
      <c r="AR220" s="215"/>
      <c r="AS220" s="215"/>
      <c r="AT220" s="215"/>
      <c r="AU220" s="215"/>
      <c r="AV220" s="215"/>
      <c r="AW220" s="215"/>
      <c r="AX220" s="215"/>
      <c r="AY220" s="215"/>
      <c r="AZ220" s="215"/>
      <c r="BA220" s="215"/>
      <c r="BB220" s="215"/>
      <c r="BC220" s="215"/>
      <c r="BD220" s="215"/>
      <c r="BE220" s="215"/>
      <c r="BF220" s="215"/>
      <c r="BG220" s="215"/>
      <c r="BH220" s="215"/>
    </row>
    <row r="221" spans="1:60" outlineLevel="1" x14ac:dyDescent="0.25">
      <c r="A221" s="244">
        <v>116</v>
      </c>
      <c r="B221" s="245" t="s">
        <v>545</v>
      </c>
      <c r="C221" s="256" t="s">
        <v>546</v>
      </c>
      <c r="D221" s="246" t="s">
        <v>273</v>
      </c>
      <c r="E221" s="247">
        <v>190.6875</v>
      </c>
      <c r="F221" s="248"/>
      <c r="G221" s="249">
        <f>ROUND(E221*F221,2)</f>
        <v>0</v>
      </c>
      <c r="H221" s="248"/>
      <c r="I221" s="249">
        <f>ROUND(E221*H221,2)</f>
        <v>0</v>
      </c>
      <c r="J221" s="248"/>
      <c r="K221" s="249">
        <f>ROUND(E221*J221,2)</f>
        <v>0</v>
      </c>
      <c r="L221" s="249">
        <v>21</v>
      </c>
      <c r="M221" s="249">
        <f>G221*(1+L221/100)</f>
        <v>0</v>
      </c>
      <c r="N221" s="247">
        <v>3.2000000000000003E-4</v>
      </c>
      <c r="O221" s="247">
        <f>ROUND(E221*N221,2)</f>
        <v>0.06</v>
      </c>
      <c r="P221" s="247">
        <v>0</v>
      </c>
      <c r="Q221" s="247">
        <f>ROUND(E221*P221,2)</f>
        <v>0</v>
      </c>
      <c r="R221" s="249" t="s">
        <v>538</v>
      </c>
      <c r="S221" s="249" t="s">
        <v>235</v>
      </c>
      <c r="T221" s="250" t="s">
        <v>235</v>
      </c>
      <c r="U221" s="225">
        <v>7.1999999999999995E-2</v>
      </c>
      <c r="V221" s="225">
        <f>ROUND(E221*U221,2)</f>
        <v>13.73</v>
      </c>
      <c r="W221" s="225"/>
      <c r="X221" s="225" t="s">
        <v>236</v>
      </c>
      <c r="Y221" s="225" t="s">
        <v>237</v>
      </c>
      <c r="Z221" s="215"/>
      <c r="AA221" s="215"/>
      <c r="AB221" s="215"/>
      <c r="AC221" s="215"/>
      <c r="AD221" s="215"/>
      <c r="AE221" s="215"/>
      <c r="AF221" s="215"/>
      <c r="AG221" s="215" t="s">
        <v>238</v>
      </c>
      <c r="AH221" s="215"/>
      <c r="AI221" s="215"/>
      <c r="AJ221" s="215"/>
      <c r="AK221" s="215"/>
      <c r="AL221" s="215"/>
      <c r="AM221" s="215"/>
      <c r="AN221" s="215"/>
      <c r="AO221" s="215"/>
      <c r="AP221" s="215"/>
      <c r="AQ221" s="215"/>
      <c r="AR221" s="215"/>
      <c r="AS221" s="215"/>
      <c r="AT221" s="215"/>
      <c r="AU221" s="215"/>
      <c r="AV221" s="215"/>
      <c r="AW221" s="215"/>
      <c r="AX221" s="215"/>
      <c r="AY221" s="215"/>
      <c r="AZ221" s="215"/>
      <c r="BA221" s="215"/>
      <c r="BB221" s="215"/>
      <c r="BC221" s="215"/>
      <c r="BD221" s="215"/>
      <c r="BE221" s="215"/>
      <c r="BF221" s="215"/>
      <c r="BG221" s="215"/>
      <c r="BH221" s="215"/>
    </row>
    <row r="222" spans="1:60" ht="20.399999999999999" outlineLevel="1" x14ac:dyDescent="0.25">
      <c r="A222" s="244">
        <v>117</v>
      </c>
      <c r="B222" s="245" t="s">
        <v>547</v>
      </c>
      <c r="C222" s="256" t="s">
        <v>548</v>
      </c>
      <c r="D222" s="246" t="s">
        <v>273</v>
      </c>
      <c r="E222" s="247">
        <v>190.6875</v>
      </c>
      <c r="F222" s="248"/>
      <c r="G222" s="249">
        <f>ROUND(E222*F222,2)</f>
        <v>0</v>
      </c>
      <c r="H222" s="248"/>
      <c r="I222" s="249">
        <f>ROUND(E222*H222,2)</f>
        <v>0</v>
      </c>
      <c r="J222" s="248"/>
      <c r="K222" s="249">
        <f>ROUND(E222*J222,2)</f>
        <v>0</v>
      </c>
      <c r="L222" s="249">
        <v>21</v>
      </c>
      <c r="M222" s="249">
        <f>G222*(1+L222/100)</f>
        <v>0</v>
      </c>
      <c r="N222" s="247">
        <v>2.0300000000000001E-3</v>
      </c>
      <c r="O222" s="247">
        <f>ROUND(E222*N222,2)</f>
        <v>0.39</v>
      </c>
      <c r="P222" s="247">
        <v>0</v>
      </c>
      <c r="Q222" s="247">
        <f>ROUND(E222*P222,2)</f>
        <v>0</v>
      </c>
      <c r="R222" s="249" t="s">
        <v>538</v>
      </c>
      <c r="S222" s="249" t="s">
        <v>235</v>
      </c>
      <c r="T222" s="250" t="s">
        <v>235</v>
      </c>
      <c r="U222" s="225">
        <v>0.31</v>
      </c>
      <c r="V222" s="225">
        <f>ROUND(E222*U222,2)</f>
        <v>59.11</v>
      </c>
      <c r="W222" s="225"/>
      <c r="X222" s="225" t="s">
        <v>236</v>
      </c>
      <c r="Y222" s="225" t="s">
        <v>237</v>
      </c>
      <c r="Z222" s="215"/>
      <c r="AA222" s="215"/>
      <c r="AB222" s="215"/>
      <c r="AC222" s="215"/>
      <c r="AD222" s="215"/>
      <c r="AE222" s="215"/>
      <c r="AF222" s="215"/>
      <c r="AG222" s="215" t="s">
        <v>238</v>
      </c>
      <c r="AH222" s="215"/>
      <c r="AI222" s="215"/>
      <c r="AJ222" s="215"/>
      <c r="AK222" s="215"/>
      <c r="AL222" s="215"/>
      <c r="AM222" s="215"/>
      <c r="AN222" s="215"/>
      <c r="AO222" s="215"/>
      <c r="AP222" s="215"/>
      <c r="AQ222" s="215"/>
      <c r="AR222" s="215"/>
      <c r="AS222" s="215"/>
      <c r="AT222" s="215"/>
      <c r="AU222" s="215"/>
      <c r="AV222" s="215"/>
      <c r="AW222" s="215"/>
      <c r="AX222" s="215"/>
      <c r="AY222" s="215"/>
      <c r="AZ222" s="215"/>
      <c r="BA222" s="215"/>
      <c r="BB222" s="215"/>
      <c r="BC222" s="215"/>
      <c r="BD222" s="215"/>
      <c r="BE222" s="215"/>
      <c r="BF222" s="215"/>
      <c r="BG222" s="215"/>
      <c r="BH222" s="215"/>
    </row>
    <row r="223" spans="1:60" outlineLevel="1" x14ac:dyDescent="0.25">
      <c r="A223" s="244">
        <v>118</v>
      </c>
      <c r="B223" s="245" t="s">
        <v>549</v>
      </c>
      <c r="C223" s="256" t="s">
        <v>550</v>
      </c>
      <c r="D223" s="246" t="s">
        <v>273</v>
      </c>
      <c r="E223" s="247">
        <v>30.975000000000001</v>
      </c>
      <c r="F223" s="248"/>
      <c r="G223" s="249">
        <f>ROUND(E223*F223,2)</f>
        <v>0</v>
      </c>
      <c r="H223" s="248"/>
      <c r="I223" s="249">
        <f>ROUND(E223*H223,2)</f>
        <v>0</v>
      </c>
      <c r="J223" s="248"/>
      <c r="K223" s="249">
        <f>ROUND(E223*J223,2)</f>
        <v>0</v>
      </c>
      <c r="L223" s="249">
        <v>21</v>
      </c>
      <c r="M223" s="249">
        <f>G223*(1+L223/100)</f>
        <v>0</v>
      </c>
      <c r="N223" s="247">
        <v>3.2000000000000003E-4</v>
      </c>
      <c r="O223" s="247">
        <f>ROUND(E223*N223,2)</f>
        <v>0.01</v>
      </c>
      <c r="P223" s="247">
        <v>0</v>
      </c>
      <c r="Q223" s="247">
        <f>ROUND(E223*P223,2)</f>
        <v>0</v>
      </c>
      <c r="R223" s="249" t="s">
        <v>538</v>
      </c>
      <c r="S223" s="249" t="s">
        <v>235</v>
      </c>
      <c r="T223" s="250" t="s">
        <v>235</v>
      </c>
      <c r="U223" s="225">
        <v>0.11</v>
      </c>
      <c r="V223" s="225">
        <f>ROUND(E223*U223,2)</f>
        <v>3.41</v>
      </c>
      <c r="W223" s="225"/>
      <c r="X223" s="225" t="s">
        <v>236</v>
      </c>
      <c r="Y223" s="225" t="s">
        <v>237</v>
      </c>
      <c r="Z223" s="215"/>
      <c r="AA223" s="215"/>
      <c r="AB223" s="215"/>
      <c r="AC223" s="215"/>
      <c r="AD223" s="215"/>
      <c r="AE223" s="215"/>
      <c r="AF223" s="215"/>
      <c r="AG223" s="215" t="s">
        <v>238</v>
      </c>
      <c r="AH223" s="215"/>
      <c r="AI223" s="215"/>
      <c r="AJ223" s="215"/>
      <c r="AK223" s="215"/>
      <c r="AL223" s="215"/>
      <c r="AM223" s="215"/>
      <c r="AN223" s="215"/>
      <c r="AO223" s="215"/>
      <c r="AP223" s="215"/>
      <c r="AQ223" s="215"/>
      <c r="AR223" s="215"/>
      <c r="AS223" s="215"/>
      <c r="AT223" s="215"/>
      <c r="AU223" s="215"/>
      <c r="AV223" s="215"/>
      <c r="AW223" s="215"/>
      <c r="AX223" s="215"/>
      <c r="AY223" s="215"/>
      <c r="AZ223" s="215"/>
      <c r="BA223" s="215"/>
      <c r="BB223" s="215"/>
      <c r="BC223" s="215"/>
      <c r="BD223" s="215"/>
      <c r="BE223" s="215"/>
      <c r="BF223" s="215"/>
      <c r="BG223" s="215"/>
      <c r="BH223" s="215"/>
    </row>
    <row r="224" spans="1:60" ht="20.399999999999999" outlineLevel="1" x14ac:dyDescent="0.25">
      <c r="A224" s="244">
        <v>119</v>
      </c>
      <c r="B224" s="245" t="s">
        <v>551</v>
      </c>
      <c r="C224" s="256" t="s">
        <v>552</v>
      </c>
      <c r="D224" s="246" t="s">
        <v>273</v>
      </c>
      <c r="E224" s="247">
        <v>30.975000000000001</v>
      </c>
      <c r="F224" s="248"/>
      <c r="G224" s="249">
        <f>ROUND(E224*F224,2)</f>
        <v>0</v>
      </c>
      <c r="H224" s="248"/>
      <c r="I224" s="249">
        <f>ROUND(E224*H224,2)</f>
        <v>0</v>
      </c>
      <c r="J224" s="248"/>
      <c r="K224" s="249">
        <f>ROUND(E224*J224,2)</f>
        <v>0</v>
      </c>
      <c r="L224" s="249">
        <v>21</v>
      </c>
      <c r="M224" s="249">
        <f>G224*(1+L224/100)</f>
        <v>0</v>
      </c>
      <c r="N224" s="247">
        <v>2.0899999999999998E-3</v>
      </c>
      <c r="O224" s="247">
        <f>ROUND(E224*N224,2)</f>
        <v>0.06</v>
      </c>
      <c r="P224" s="247">
        <v>0</v>
      </c>
      <c r="Q224" s="247">
        <f>ROUND(E224*P224,2)</f>
        <v>0</v>
      </c>
      <c r="R224" s="249" t="s">
        <v>538</v>
      </c>
      <c r="S224" s="249" t="s">
        <v>235</v>
      </c>
      <c r="T224" s="250" t="s">
        <v>235</v>
      </c>
      <c r="U224" s="225">
        <v>0.39</v>
      </c>
      <c r="V224" s="225">
        <f>ROUND(E224*U224,2)</f>
        <v>12.08</v>
      </c>
      <c r="W224" s="225"/>
      <c r="X224" s="225" t="s">
        <v>236</v>
      </c>
      <c r="Y224" s="225" t="s">
        <v>237</v>
      </c>
      <c r="Z224" s="215"/>
      <c r="AA224" s="215"/>
      <c r="AB224" s="215"/>
      <c r="AC224" s="215"/>
      <c r="AD224" s="215"/>
      <c r="AE224" s="215"/>
      <c r="AF224" s="215"/>
      <c r="AG224" s="215" t="s">
        <v>238</v>
      </c>
      <c r="AH224" s="215"/>
      <c r="AI224" s="215"/>
      <c r="AJ224" s="215"/>
      <c r="AK224" s="215"/>
      <c r="AL224" s="215"/>
      <c r="AM224" s="215"/>
      <c r="AN224" s="215"/>
      <c r="AO224" s="215"/>
      <c r="AP224" s="215"/>
      <c r="AQ224" s="215"/>
      <c r="AR224" s="215"/>
      <c r="AS224" s="215"/>
      <c r="AT224" s="215"/>
      <c r="AU224" s="215"/>
      <c r="AV224" s="215"/>
      <c r="AW224" s="215"/>
      <c r="AX224" s="215"/>
      <c r="AY224" s="215"/>
      <c r="AZ224" s="215"/>
      <c r="BA224" s="215"/>
      <c r="BB224" s="215"/>
      <c r="BC224" s="215"/>
      <c r="BD224" s="215"/>
      <c r="BE224" s="215"/>
      <c r="BF224" s="215"/>
      <c r="BG224" s="215"/>
      <c r="BH224" s="215"/>
    </row>
    <row r="225" spans="1:60" outlineLevel="1" x14ac:dyDescent="0.25">
      <c r="A225" s="234">
        <v>120</v>
      </c>
      <c r="B225" s="235" t="s">
        <v>553</v>
      </c>
      <c r="C225" s="253" t="s">
        <v>554</v>
      </c>
      <c r="D225" s="236" t="s">
        <v>273</v>
      </c>
      <c r="E225" s="237">
        <v>59</v>
      </c>
      <c r="F225" s="238"/>
      <c r="G225" s="239">
        <f>ROUND(E225*F225,2)</f>
        <v>0</v>
      </c>
      <c r="H225" s="238"/>
      <c r="I225" s="239">
        <f>ROUND(E225*H225,2)</f>
        <v>0</v>
      </c>
      <c r="J225" s="238"/>
      <c r="K225" s="239">
        <f>ROUND(E225*J225,2)</f>
        <v>0</v>
      </c>
      <c r="L225" s="239">
        <v>21</v>
      </c>
      <c r="M225" s="239">
        <f>G225*(1+L225/100)</f>
        <v>0</v>
      </c>
      <c r="N225" s="237">
        <v>3.2299999999999998E-3</v>
      </c>
      <c r="O225" s="237">
        <f>ROUND(E225*N225,2)</f>
        <v>0.19</v>
      </c>
      <c r="P225" s="237">
        <v>0</v>
      </c>
      <c r="Q225" s="237">
        <f>ROUND(E225*P225,2)</f>
        <v>0</v>
      </c>
      <c r="R225" s="239" t="s">
        <v>538</v>
      </c>
      <c r="S225" s="239" t="s">
        <v>235</v>
      </c>
      <c r="T225" s="240" t="s">
        <v>235</v>
      </c>
      <c r="U225" s="225">
        <v>0.48</v>
      </c>
      <c r="V225" s="225">
        <f>ROUND(E225*U225,2)</f>
        <v>28.32</v>
      </c>
      <c r="W225" s="225"/>
      <c r="X225" s="225" t="s">
        <v>236</v>
      </c>
      <c r="Y225" s="225" t="s">
        <v>237</v>
      </c>
      <c r="Z225" s="215"/>
      <c r="AA225" s="215"/>
      <c r="AB225" s="215"/>
      <c r="AC225" s="215"/>
      <c r="AD225" s="215"/>
      <c r="AE225" s="215"/>
      <c r="AF225" s="215"/>
      <c r="AG225" s="215" t="s">
        <v>238</v>
      </c>
      <c r="AH225" s="215"/>
      <c r="AI225" s="215"/>
      <c r="AJ225" s="215"/>
      <c r="AK225" s="215"/>
      <c r="AL225" s="215"/>
      <c r="AM225" s="215"/>
      <c r="AN225" s="215"/>
      <c r="AO225" s="215"/>
      <c r="AP225" s="215"/>
      <c r="AQ225" s="215"/>
      <c r="AR225" s="215"/>
      <c r="AS225" s="215"/>
      <c r="AT225" s="215"/>
      <c r="AU225" s="215"/>
      <c r="AV225" s="215"/>
      <c r="AW225" s="215"/>
      <c r="AX225" s="215"/>
      <c r="AY225" s="215"/>
      <c r="AZ225" s="215"/>
      <c r="BA225" s="215"/>
      <c r="BB225" s="215"/>
      <c r="BC225" s="215"/>
      <c r="BD225" s="215"/>
      <c r="BE225" s="215"/>
      <c r="BF225" s="215"/>
      <c r="BG225" s="215"/>
      <c r="BH225" s="215"/>
    </row>
    <row r="226" spans="1:60" outlineLevel="2" x14ac:dyDescent="0.25">
      <c r="A226" s="222"/>
      <c r="B226" s="223"/>
      <c r="C226" s="255" t="s">
        <v>555</v>
      </c>
      <c r="D226" s="243"/>
      <c r="E226" s="243"/>
      <c r="F226" s="243"/>
      <c r="G226" s="243"/>
      <c r="H226" s="225"/>
      <c r="I226" s="225"/>
      <c r="J226" s="225"/>
      <c r="K226" s="225"/>
      <c r="L226" s="225"/>
      <c r="M226" s="225"/>
      <c r="N226" s="224"/>
      <c r="O226" s="224"/>
      <c r="P226" s="224"/>
      <c r="Q226" s="224"/>
      <c r="R226" s="225"/>
      <c r="S226" s="225"/>
      <c r="T226" s="225"/>
      <c r="U226" s="225"/>
      <c r="V226" s="225"/>
      <c r="W226" s="225"/>
      <c r="X226" s="225"/>
      <c r="Y226" s="225"/>
      <c r="Z226" s="215"/>
      <c r="AA226" s="215"/>
      <c r="AB226" s="215"/>
      <c r="AC226" s="215"/>
      <c r="AD226" s="215"/>
      <c r="AE226" s="215"/>
      <c r="AF226" s="215"/>
      <c r="AG226" s="215" t="s">
        <v>245</v>
      </c>
      <c r="AH226" s="215"/>
      <c r="AI226" s="215"/>
      <c r="AJ226" s="215"/>
      <c r="AK226" s="215"/>
      <c r="AL226" s="215"/>
      <c r="AM226" s="215"/>
      <c r="AN226" s="215"/>
      <c r="AO226" s="215"/>
      <c r="AP226" s="215"/>
      <c r="AQ226" s="215"/>
      <c r="AR226" s="215"/>
      <c r="AS226" s="215"/>
      <c r="AT226" s="215"/>
      <c r="AU226" s="215"/>
      <c r="AV226" s="215"/>
      <c r="AW226" s="215"/>
      <c r="AX226" s="215"/>
      <c r="AY226" s="215"/>
      <c r="AZ226" s="215"/>
      <c r="BA226" s="215"/>
      <c r="BB226" s="215"/>
      <c r="BC226" s="215"/>
      <c r="BD226" s="215"/>
      <c r="BE226" s="215"/>
      <c r="BF226" s="215"/>
      <c r="BG226" s="215"/>
      <c r="BH226" s="215"/>
    </row>
    <row r="227" spans="1:60" x14ac:dyDescent="0.25">
      <c r="A227" s="227" t="s">
        <v>229</v>
      </c>
      <c r="B227" s="228" t="s">
        <v>147</v>
      </c>
      <c r="C227" s="252" t="s">
        <v>148</v>
      </c>
      <c r="D227" s="229"/>
      <c r="E227" s="230"/>
      <c r="F227" s="231"/>
      <c r="G227" s="231">
        <f>SUMIF(AG228:AG239,"&lt;&gt;NOR",G228:G239)</f>
        <v>0</v>
      </c>
      <c r="H227" s="231"/>
      <c r="I227" s="231">
        <f>SUM(I228:I239)</f>
        <v>0</v>
      </c>
      <c r="J227" s="231"/>
      <c r="K227" s="231">
        <f>SUM(K228:K239)</f>
        <v>0</v>
      </c>
      <c r="L227" s="231"/>
      <c r="M227" s="231">
        <f>SUM(M228:M239)</f>
        <v>0</v>
      </c>
      <c r="N227" s="230"/>
      <c r="O227" s="230">
        <f>SUM(O228:O239)</f>
        <v>2.5299999999999998</v>
      </c>
      <c r="P227" s="230"/>
      <c r="Q227" s="230">
        <f>SUM(Q228:Q239)</f>
        <v>0</v>
      </c>
      <c r="R227" s="231"/>
      <c r="S227" s="231"/>
      <c r="T227" s="232"/>
      <c r="U227" s="226"/>
      <c r="V227" s="226">
        <f>SUM(V228:V239)</f>
        <v>149.82</v>
      </c>
      <c r="W227" s="226"/>
      <c r="X227" s="226"/>
      <c r="Y227" s="226"/>
      <c r="AG227" t="s">
        <v>230</v>
      </c>
    </row>
    <row r="228" spans="1:60" outlineLevel="1" x14ac:dyDescent="0.25">
      <c r="A228" s="234">
        <v>121</v>
      </c>
      <c r="B228" s="235" t="s">
        <v>556</v>
      </c>
      <c r="C228" s="253" t="s">
        <v>557</v>
      </c>
      <c r="D228" s="236" t="s">
        <v>0</v>
      </c>
      <c r="E228" s="237">
        <v>2658.069</v>
      </c>
      <c r="F228" s="238"/>
      <c r="G228" s="239">
        <f>ROUND(E228*F228,2)</f>
        <v>0</v>
      </c>
      <c r="H228" s="238"/>
      <c r="I228" s="239">
        <f>ROUND(E228*H228,2)</f>
        <v>0</v>
      </c>
      <c r="J228" s="238"/>
      <c r="K228" s="239">
        <f>ROUND(E228*J228,2)</f>
        <v>0</v>
      </c>
      <c r="L228" s="239">
        <v>21</v>
      </c>
      <c r="M228" s="239">
        <f>G228*(1+L228/100)</f>
        <v>0</v>
      </c>
      <c r="N228" s="237">
        <v>0</v>
      </c>
      <c r="O228" s="237">
        <f>ROUND(E228*N228,2)</f>
        <v>0</v>
      </c>
      <c r="P228" s="237">
        <v>0</v>
      </c>
      <c r="Q228" s="237">
        <f>ROUND(E228*P228,2)</f>
        <v>0</v>
      </c>
      <c r="R228" s="239" t="s">
        <v>496</v>
      </c>
      <c r="S228" s="239" t="s">
        <v>235</v>
      </c>
      <c r="T228" s="240" t="s">
        <v>235</v>
      </c>
      <c r="U228" s="225">
        <v>0</v>
      </c>
      <c r="V228" s="225">
        <f>ROUND(E228*U228,2)</f>
        <v>0</v>
      </c>
      <c r="W228" s="225"/>
      <c r="X228" s="225" t="s">
        <v>236</v>
      </c>
      <c r="Y228" s="225" t="s">
        <v>237</v>
      </c>
      <c r="Z228" s="215"/>
      <c r="AA228" s="215"/>
      <c r="AB228" s="215"/>
      <c r="AC228" s="215"/>
      <c r="AD228" s="215"/>
      <c r="AE228" s="215"/>
      <c r="AF228" s="215"/>
      <c r="AG228" s="215" t="s">
        <v>541</v>
      </c>
      <c r="AH228" s="215"/>
      <c r="AI228" s="215"/>
      <c r="AJ228" s="215"/>
      <c r="AK228" s="215"/>
      <c r="AL228" s="215"/>
      <c r="AM228" s="215"/>
      <c r="AN228" s="215"/>
      <c r="AO228" s="215"/>
      <c r="AP228" s="215"/>
      <c r="AQ228" s="215"/>
      <c r="AR228" s="215"/>
      <c r="AS228" s="215"/>
      <c r="AT228" s="215"/>
      <c r="AU228" s="215"/>
      <c r="AV228" s="215"/>
      <c r="AW228" s="215"/>
      <c r="AX228" s="215"/>
      <c r="AY228" s="215"/>
      <c r="AZ228" s="215"/>
      <c r="BA228" s="215"/>
      <c r="BB228" s="215"/>
      <c r="BC228" s="215"/>
      <c r="BD228" s="215"/>
      <c r="BE228" s="215"/>
      <c r="BF228" s="215"/>
      <c r="BG228" s="215"/>
      <c r="BH228" s="215"/>
    </row>
    <row r="229" spans="1:60" outlineLevel="2" x14ac:dyDescent="0.25">
      <c r="A229" s="222"/>
      <c r="B229" s="223"/>
      <c r="C229" s="254" t="s">
        <v>558</v>
      </c>
      <c r="D229" s="241"/>
      <c r="E229" s="241"/>
      <c r="F229" s="241"/>
      <c r="G229" s="241"/>
      <c r="H229" s="225"/>
      <c r="I229" s="225"/>
      <c r="J229" s="225"/>
      <c r="K229" s="225"/>
      <c r="L229" s="225"/>
      <c r="M229" s="225"/>
      <c r="N229" s="224"/>
      <c r="O229" s="224"/>
      <c r="P229" s="224"/>
      <c r="Q229" s="224"/>
      <c r="R229" s="225"/>
      <c r="S229" s="225"/>
      <c r="T229" s="225"/>
      <c r="U229" s="225"/>
      <c r="V229" s="225"/>
      <c r="W229" s="225"/>
      <c r="X229" s="225"/>
      <c r="Y229" s="225"/>
      <c r="Z229" s="215"/>
      <c r="AA229" s="215"/>
      <c r="AB229" s="215"/>
      <c r="AC229" s="215"/>
      <c r="AD229" s="215"/>
      <c r="AE229" s="215"/>
      <c r="AF229" s="215"/>
      <c r="AG229" s="215" t="s">
        <v>240</v>
      </c>
      <c r="AH229" s="215"/>
      <c r="AI229" s="215"/>
      <c r="AJ229" s="215"/>
      <c r="AK229" s="215"/>
      <c r="AL229" s="215"/>
      <c r="AM229" s="215"/>
      <c r="AN229" s="215"/>
      <c r="AO229" s="215"/>
      <c r="AP229" s="215"/>
      <c r="AQ229" s="215"/>
      <c r="AR229" s="215"/>
      <c r="AS229" s="215"/>
      <c r="AT229" s="215"/>
      <c r="AU229" s="215"/>
      <c r="AV229" s="215"/>
      <c r="AW229" s="215"/>
      <c r="AX229" s="215"/>
      <c r="AY229" s="215"/>
      <c r="AZ229" s="215"/>
      <c r="BA229" s="215"/>
      <c r="BB229" s="215"/>
      <c r="BC229" s="215"/>
      <c r="BD229" s="215"/>
      <c r="BE229" s="215"/>
      <c r="BF229" s="215"/>
      <c r="BG229" s="215"/>
      <c r="BH229" s="215"/>
    </row>
    <row r="230" spans="1:60" outlineLevel="1" x14ac:dyDescent="0.25">
      <c r="A230" s="244">
        <v>122</v>
      </c>
      <c r="B230" s="245" t="s">
        <v>559</v>
      </c>
      <c r="C230" s="256" t="s">
        <v>560</v>
      </c>
      <c r="D230" s="246" t="s">
        <v>273</v>
      </c>
      <c r="E230" s="247">
        <v>155.94999999999999</v>
      </c>
      <c r="F230" s="248"/>
      <c r="G230" s="249">
        <f>ROUND(E230*F230,2)</f>
        <v>0</v>
      </c>
      <c r="H230" s="248"/>
      <c r="I230" s="249">
        <f>ROUND(E230*H230,2)</f>
        <v>0</v>
      </c>
      <c r="J230" s="248"/>
      <c r="K230" s="249">
        <f>ROUND(E230*J230,2)</f>
        <v>0</v>
      </c>
      <c r="L230" s="249">
        <v>21</v>
      </c>
      <c r="M230" s="249">
        <f>G230*(1+L230/100)</f>
        <v>0</v>
      </c>
      <c r="N230" s="247">
        <v>1.0000000000000001E-5</v>
      </c>
      <c r="O230" s="247">
        <f>ROUND(E230*N230,2)</f>
        <v>0</v>
      </c>
      <c r="P230" s="247">
        <v>0</v>
      </c>
      <c r="Q230" s="247">
        <f>ROUND(E230*P230,2)</f>
        <v>0</v>
      </c>
      <c r="R230" s="249" t="s">
        <v>496</v>
      </c>
      <c r="S230" s="249" t="s">
        <v>235</v>
      </c>
      <c r="T230" s="250" t="s">
        <v>235</v>
      </c>
      <c r="U230" s="225">
        <v>7.0000000000000007E-2</v>
      </c>
      <c r="V230" s="225">
        <f>ROUND(E230*U230,2)</f>
        <v>10.92</v>
      </c>
      <c r="W230" s="225"/>
      <c r="X230" s="225" t="s">
        <v>236</v>
      </c>
      <c r="Y230" s="225" t="s">
        <v>237</v>
      </c>
      <c r="Z230" s="215"/>
      <c r="AA230" s="215"/>
      <c r="AB230" s="215"/>
      <c r="AC230" s="215"/>
      <c r="AD230" s="215"/>
      <c r="AE230" s="215"/>
      <c r="AF230" s="215"/>
      <c r="AG230" s="215" t="s">
        <v>238</v>
      </c>
      <c r="AH230" s="215"/>
      <c r="AI230" s="215"/>
      <c r="AJ230" s="215"/>
      <c r="AK230" s="215"/>
      <c r="AL230" s="215"/>
      <c r="AM230" s="215"/>
      <c r="AN230" s="215"/>
      <c r="AO230" s="215"/>
      <c r="AP230" s="215"/>
      <c r="AQ230" s="215"/>
      <c r="AR230" s="215"/>
      <c r="AS230" s="215"/>
      <c r="AT230" s="215"/>
      <c r="AU230" s="215"/>
      <c r="AV230" s="215"/>
      <c r="AW230" s="215"/>
      <c r="AX230" s="215"/>
      <c r="AY230" s="215"/>
      <c r="AZ230" s="215"/>
      <c r="BA230" s="215"/>
      <c r="BB230" s="215"/>
      <c r="BC230" s="215"/>
      <c r="BD230" s="215"/>
      <c r="BE230" s="215"/>
      <c r="BF230" s="215"/>
      <c r="BG230" s="215"/>
      <c r="BH230" s="215"/>
    </row>
    <row r="231" spans="1:60" ht="20.399999999999999" outlineLevel="1" x14ac:dyDescent="0.25">
      <c r="A231" s="244">
        <v>123</v>
      </c>
      <c r="B231" s="245" t="s">
        <v>561</v>
      </c>
      <c r="C231" s="256" t="s">
        <v>562</v>
      </c>
      <c r="D231" s="246" t="s">
        <v>273</v>
      </c>
      <c r="E231" s="247">
        <v>52.67</v>
      </c>
      <c r="F231" s="248"/>
      <c r="G231" s="249">
        <f>ROUND(E231*F231,2)</f>
        <v>0</v>
      </c>
      <c r="H231" s="248"/>
      <c r="I231" s="249">
        <f>ROUND(E231*H231,2)</f>
        <v>0</v>
      </c>
      <c r="J231" s="248"/>
      <c r="K231" s="249">
        <f>ROUND(E231*J231,2)</f>
        <v>0</v>
      </c>
      <c r="L231" s="249">
        <v>21</v>
      </c>
      <c r="M231" s="249">
        <f>G231*(1+L231/100)</f>
        <v>0</v>
      </c>
      <c r="N231" s="247">
        <v>3.3800000000000002E-3</v>
      </c>
      <c r="O231" s="247">
        <f>ROUND(E231*N231,2)</f>
        <v>0.18</v>
      </c>
      <c r="P231" s="247">
        <v>0</v>
      </c>
      <c r="Q231" s="247">
        <f>ROUND(E231*P231,2)</f>
        <v>0</v>
      </c>
      <c r="R231" s="249" t="s">
        <v>496</v>
      </c>
      <c r="S231" s="249" t="s">
        <v>235</v>
      </c>
      <c r="T231" s="250" t="s">
        <v>235</v>
      </c>
      <c r="U231" s="225">
        <v>0.71004</v>
      </c>
      <c r="V231" s="225">
        <f>ROUND(E231*U231,2)</f>
        <v>37.4</v>
      </c>
      <c r="W231" s="225"/>
      <c r="X231" s="225" t="s">
        <v>236</v>
      </c>
      <c r="Y231" s="225" t="s">
        <v>237</v>
      </c>
      <c r="Z231" s="215"/>
      <c r="AA231" s="215"/>
      <c r="AB231" s="215"/>
      <c r="AC231" s="215"/>
      <c r="AD231" s="215"/>
      <c r="AE231" s="215"/>
      <c r="AF231" s="215"/>
      <c r="AG231" s="215" t="s">
        <v>238</v>
      </c>
      <c r="AH231" s="215"/>
      <c r="AI231" s="215"/>
      <c r="AJ231" s="215"/>
      <c r="AK231" s="215"/>
      <c r="AL231" s="215"/>
      <c r="AM231" s="215"/>
      <c r="AN231" s="215"/>
      <c r="AO231" s="215"/>
      <c r="AP231" s="215"/>
      <c r="AQ231" s="215"/>
      <c r="AR231" s="215"/>
      <c r="AS231" s="215"/>
      <c r="AT231" s="215"/>
      <c r="AU231" s="215"/>
      <c r="AV231" s="215"/>
      <c r="AW231" s="215"/>
      <c r="AX231" s="215"/>
      <c r="AY231" s="215"/>
      <c r="AZ231" s="215"/>
      <c r="BA231" s="215"/>
      <c r="BB231" s="215"/>
      <c r="BC231" s="215"/>
      <c r="BD231" s="215"/>
      <c r="BE231" s="215"/>
      <c r="BF231" s="215"/>
      <c r="BG231" s="215"/>
      <c r="BH231" s="215"/>
    </row>
    <row r="232" spans="1:60" outlineLevel="1" x14ac:dyDescent="0.25">
      <c r="A232" s="234">
        <v>124</v>
      </c>
      <c r="B232" s="235" t="s">
        <v>563</v>
      </c>
      <c r="C232" s="253" t="s">
        <v>564</v>
      </c>
      <c r="D232" s="236" t="s">
        <v>273</v>
      </c>
      <c r="E232" s="237">
        <v>325.3075</v>
      </c>
      <c r="F232" s="238"/>
      <c r="G232" s="239">
        <f>ROUND(E232*F232,2)</f>
        <v>0</v>
      </c>
      <c r="H232" s="238"/>
      <c r="I232" s="239">
        <f>ROUND(E232*H232,2)</f>
        <v>0</v>
      </c>
      <c r="J232" s="238"/>
      <c r="K232" s="239">
        <f>ROUND(E232*J232,2)</f>
        <v>0</v>
      </c>
      <c r="L232" s="239">
        <v>21</v>
      </c>
      <c r="M232" s="239">
        <f>G232*(1+L232/100)</f>
        <v>0</v>
      </c>
      <c r="N232" s="237">
        <v>0</v>
      </c>
      <c r="O232" s="237">
        <f>ROUND(E232*N232,2)</f>
        <v>0</v>
      </c>
      <c r="P232" s="237">
        <v>0</v>
      </c>
      <c r="Q232" s="237">
        <f>ROUND(E232*P232,2)</f>
        <v>0</v>
      </c>
      <c r="R232" s="239" t="s">
        <v>496</v>
      </c>
      <c r="S232" s="239" t="s">
        <v>235</v>
      </c>
      <c r="T232" s="240" t="s">
        <v>235</v>
      </c>
      <c r="U232" s="225">
        <v>0.15</v>
      </c>
      <c r="V232" s="225">
        <f>ROUND(E232*U232,2)</f>
        <v>48.8</v>
      </c>
      <c r="W232" s="225"/>
      <c r="X232" s="225" t="s">
        <v>236</v>
      </c>
      <c r="Y232" s="225" t="s">
        <v>237</v>
      </c>
      <c r="Z232" s="215"/>
      <c r="AA232" s="215"/>
      <c r="AB232" s="215"/>
      <c r="AC232" s="215"/>
      <c r="AD232" s="215"/>
      <c r="AE232" s="215"/>
      <c r="AF232" s="215"/>
      <c r="AG232" s="215" t="s">
        <v>238</v>
      </c>
      <c r="AH232" s="215"/>
      <c r="AI232" s="215"/>
      <c r="AJ232" s="215"/>
      <c r="AK232" s="215"/>
      <c r="AL232" s="215"/>
      <c r="AM232" s="215"/>
      <c r="AN232" s="215"/>
      <c r="AO232" s="215"/>
      <c r="AP232" s="215"/>
      <c r="AQ232" s="215"/>
      <c r="AR232" s="215"/>
      <c r="AS232" s="215"/>
      <c r="AT232" s="215"/>
      <c r="AU232" s="215"/>
      <c r="AV232" s="215"/>
      <c r="AW232" s="215"/>
      <c r="AX232" s="215"/>
      <c r="AY232" s="215"/>
      <c r="AZ232" s="215"/>
      <c r="BA232" s="215"/>
      <c r="BB232" s="215"/>
      <c r="BC232" s="215"/>
      <c r="BD232" s="215"/>
      <c r="BE232" s="215"/>
      <c r="BF232" s="215"/>
      <c r="BG232" s="215"/>
      <c r="BH232" s="215"/>
    </row>
    <row r="233" spans="1:60" outlineLevel="2" x14ac:dyDescent="0.25">
      <c r="A233" s="222"/>
      <c r="B233" s="223"/>
      <c r="C233" s="255" t="s">
        <v>565</v>
      </c>
      <c r="D233" s="243"/>
      <c r="E233" s="243"/>
      <c r="F233" s="243"/>
      <c r="G233" s="243"/>
      <c r="H233" s="225"/>
      <c r="I233" s="225"/>
      <c r="J233" s="225"/>
      <c r="K233" s="225"/>
      <c r="L233" s="225"/>
      <c r="M233" s="225"/>
      <c r="N233" s="224"/>
      <c r="O233" s="224"/>
      <c r="P233" s="224"/>
      <c r="Q233" s="224"/>
      <c r="R233" s="225"/>
      <c r="S233" s="225"/>
      <c r="T233" s="225"/>
      <c r="U233" s="225"/>
      <c r="V233" s="225"/>
      <c r="W233" s="225"/>
      <c r="X233" s="225"/>
      <c r="Y233" s="225"/>
      <c r="Z233" s="215"/>
      <c r="AA233" s="215"/>
      <c r="AB233" s="215"/>
      <c r="AC233" s="215"/>
      <c r="AD233" s="215"/>
      <c r="AE233" s="215"/>
      <c r="AF233" s="215"/>
      <c r="AG233" s="215" t="s">
        <v>245</v>
      </c>
      <c r="AH233" s="215"/>
      <c r="AI233" s="215"/>
      <c r="AJ233" s="215"/>
      <c r="AK233" s="215"/>
      <c r="AL233" s="215"/>
      <c r="AM233" s="215"/>
      <c r="AN233" s="215"/>
      <c r="AO233" s="215"/>
      <c r="AP233" s="215"/>
      <c r="AQ233" s="215"/>
      <c r="AR233" s="215"/>
      <c r="AS233" s="215"/>
      <c r="AT233" s="215"/>
      <c r="AU233" s="215"/>
      <c r="AV233" s="215"/>
      <c r="AW233" s="215"/>
      <c r="AX233" s="215"/>
      <c r="AY233" s="215"/>
      <c r="AZ233" s="215"/>
      <c r="BA233" s="215"/>
      <c r="BB233" s="215"/>
      <c r="BC233" s="215"/>
      <c r="BD233" s="215"/>
      <c r="BE233" s="215"/>
      <c r="BF233" s="215"/>
      <c r="BG233" s="215"/>
      <c r="BH233" s="215"/>
    </row>
    <row r="234" spans="1:60" ht="20.399999999999999" outlineLevel="1" x14ac:dyDescent="0.25">
      <c r="A234" s="244">
        <v>125</v>
      </c>
      <c r="B234" s="245" t="s">
        <v>566</v>
      </c>
      <c r="C234" s="256" t="s">
        <v>567</v>
      </c>
      <c r="D234" s="246" t="s">
        <v>273</v>
      </c>
      <c r="E234" s="247">
        <v>351.36399999999998</v>
      </c>
      <c r="F234" s="248"/>
      <c r="G234" s="249">
        <f>ROUND(E234*F234,2)</f>
        <v>0</v>
      </c>
      <c r="H234" s="248"/>
      <c r="I234" s="249">
        <f>ROUND(E234*H234,2)</f>
        <v>0</v>
      </c>
      <c r="J234" s="248"/>
      <c r="K234" s="249">
        <f>ROUND(E234*J234,2)</f>
        <v>0</v>
      </c>
      <c r="L234" s="249">
        <v>21</v>
      </c>
      <c r="M234" s="249">
        <f>G234*(1+L234/100)</f>
        <v>0</v>
      </c>
      <c r="N234" s="247">
        <v>2.5999999999999998E-4</v>
      </c>
      <c r="O234" s="247">
        <f>ROUND(E234*N234,2)</f>
        <v>0.09</v>
      </c>
      <c r="P234" s="247">
        <v>0</v>
      </c>
      <c r="Q234" s="247">
        <f>ROUND(E234*P234,2)</f>
        <v>0</v>
      </c>
      <c r="R234" s="249" t="s">
        <v>496</v>
      </c>
      <c r="S234" s="249" t="s">
        <v>235</v>
      </c>
      <c r="T234" s="250" t="s">
        <v>235</v>
      </c>
      <c r="U234" s="225">
        <v>0.15</v>
      </c>
      <c r="V234" s="225">
        <f>ROUND(E234*U234,2)</f>
        <v>52.7</v>
      </c>
      <c r="W234" s="225"/>
      <c r="X234" s="225" t="s">
        <v>236</v>
      </c>
      <c r="Y234" s="225" t="s">
        <v>237</v>
      </c>
      <c r="Z234" s="215"/>
      <c r="AA234" s="215"/>
      <c r="AB234" s="215"/>
      <c r="AC234" s="215"/>
      <c r="AD234" s="215"/>
      <c r="AE234" s="215"/>
      <c r="AF234" s="215"/>
      <c r="AG234" s="215" t="s">
        <v>238</v>
      </c>
      <c r="AH234" s="215"/>
      <c r="AI234" s="215"/>
      <c r="AJ234" s="215"/>
      <c r="AK234" s="215"/>
      <c r="AL234" s="215"/>
      <c r="AM234" s="215"/>
      <c r="AN234" s="215"/>
      <c r="AO234" s="215"/>
      <c r="AP234" s="215"/>
      <c r="AQ234" s="215"/>
      <c r="AR234" s="215"/>
      <c r="AS234" s="215"/>
      <c r="AT234" s="215"/>
      <c r="AU234" s="215"/>
      <c r="AV234" s="215"/>
      <c r="AW234" s="215"/>
      <c r="AX234" s="215"/>
      <c r="AY234" s="215"/>
      <c r="AZ234" s="215"/>
      <c r="BA234" s="215"/>
      <c r="BB234" s="215"/>
      <c r="BC234" s="215"/>
      <c r="BD234" s="215"/>
      <c r="BE234" s="215"/>
      <c r="BF234" s="215"/>
      <c r="BG234" s="215"/>
      <c r="BH234" s="215"/>
    </row>
    <row r="235" spans="1:60" ht="20.399999999999999" outlineLevel="1" x14ac:dyDescent="0.25">
      <c r="A235" s="244">
        <v>126</v>
      </c>
      <c r="B235" s="245" t="s">
        <v>568</v>
      </c>
      <c r="C235" s="256" t="s">
        <v>569</v>
      </c>
      <c r="D235" s="246" t="s">
        <v>273</v>
      </c>
      <c r="E235" s="247">
        <v>155.94999999999999</v>
      </c>
      <c r="F235" s="248"/>
      <c r="G235" s="249">
        <f>ROUND(E235*F235,2)</f>
        <v>0</v>
      </c>
      <c r="H235" s="248"/>
      <c r="I235" s="249">
        <f>ROUND(E235*H235,2)</f>
        <v>0</v>
      </c>
      <c r="J235" s="248"/>
      <c r="K235" s="249">
        <f>ROUND(E235*J235,2)</f>
        <v>0</v>
      </c>
      <c r="L235" s="249">
        <v>21</v>
      </c>
      <c r="M235" s="249">
        <f>G235*(1+L235/100)</f>
        <v>0</v>
      </c>
      <c r="N235" s="247">
        <v>2E-3</v>
      </c>
      <c r="O235" s="247">
        <f>ROUND(E235*N235,2)</f>
        <v>0.31</v>
      </c>
      <c r="P235" s="247">
        <v>0</v>
      </c>
      <c r="Q235" s="247">
        <f>ROUND(E235*P235,2)</f>
        <v>0</v>
      </c>
      <c r="R235" s="249" t="s">
        <v>312</v>
      </c>
      <c r="S235" s="249" t="s">
        <v>235</v>
      </c>
      <c r="T235" s="250" t="s">
        <v>235</v>
      </c>
      <c r="U235" s="225">
        <v>0</v>
      </c>
      <c r="V235" s="225">
        <f>ROUND(E235*U235,2)</f>
        <v>0</v>
      </c>
      <c r="W235" s="225"/>
      <c r="X235" s="225" t="s">
        <v>111</v>
      </c>
      <c r="Y235" s="225" t="s">
        <v>237</v>
      </c>
      <c r="Z235" s="215"/>
      <c r="AA235" s="215"/>
      <c r="AB235" s="215"/>
      <c r="AC235" s="215"/>
      <c r="AD235" s="215"/>
      <c r="AE235" s="215"/>
      <c r="AF235" s="215"/>
      <c r="AG235" s="215" t="s">
        <v>313</v>
      </c>
      <c r="AH235" s="215"/>
      <c r="AI235" s="215"/>
      <c r="AJ235" s="215"/>
      <c r="AK235" s="215"/>
      <c r="AL235" s="215"/>
      <c r="AM235" s="215"/>
      <c r="AN235" s="215"/>
      <c r="AO235" s="215"/>
      <c r="AP235" s="215"/>
      <c r="AQ235" s="215"/>
      <c r="AR235" s="215"/>
      <c r="AS235" s="215"/>
      <c r="AT235" s="215"/>
      <c r="AU235" s="215"/>
      <c r="AV235" s="215"/>
      <c r="AW235" s="215"/>
      <c r="AX235" s="215"/>
      <c r="AY235" s="215"/>
      <c r="AZ235" s="215"/>
      <c r="BA235" s="215"/>
      <c r="BB235" s="215"/>
      <c r="BC235" s="215"/>
      <c r="BD235" s="215"/>
      <c r="BE235" s="215"/>
      <c r="BF235" s="215"/>
      <c r="BG235" s="215"/>
      <c r="BH235" s="215"/>
    </row>
    <row r="236" spans="1:60" ht="20.399999999999999" outlineLevel="1" x14ac:dyDescent="0.25">
      <c r="A236" s="244">
        <v>127</v>
      </c>
      <c r="B236" s="245" t="s">
        <v>570</v>
      </c>
      <c r="C236" s="256" t="s">
        <v>571</v>
      </c>
      <c r="D236" s="246" t="s">
        <v>273</v>
      </c>
      <c r="E236" s="247">
        <v>99.96</v>
      </c>
      <c r="F236" s="248"/>
      <c r="G236" s="249">
        <f>ROUND(E236*F236,2)</f>
        <v>0</v>
      </c>
      <c r="H236" s="248"/>
      <c r="I236" s="249">
        <f>ROUND(E236*H236,2)</f>
        <v>0</v>
      </c>
      <c r="J236" s="248"/>
      <c r="K236" s="249">
        <f>ROUND(E236*J236,2)</f>
        <v>0</v>
      </c>
      <c r="L236" s="249">
        <v>21</v>
      </c>
      <c r="M236" s="249">
        <f>G236*(1+L236/100)</f>
        <v>0</v>
      </c>
      <c r="N236" s="247">
        <v>1.5E-3</v>
      </c>
      <c r="O236" s="247">
        <f>ROUND(E236*N236,2)</f>
        <v>0.15</v>
      </c>
      <c r="P236" s="247">
        <v>0</v>
      </c>
      <c r="Q236" s="247">
        <f>ROUND(E236*P236,2)</f>
        <v>0</v>
      </c>
      <c r="R236" s="249" t="s">
        <v>312</v>
      </c>
      <c r="S236" s="249" t="s">
        <v>235</v>
      </c>
      <c r="T236" s="250" t="s">
        <v>235</v>
      </c>
      <c r="U236" s="225">
        <v>0</v>
      </c>
      <c r="V236" s="225">
        <f>ROUND(E236*U236,2)</f>
        <v>0</v>
      </c>
      <c r="W236" s="225"/>
      <c r="X236" s="225" t="s">
        <v>111</v>
      </c>
      <c r="Y236" s="225" t="s">
        <v>237</v>
      </c>
      <c r="Z236" s="215"/>
      <c r="AA236" s="215"/>
      <c r="AB236" s="215"/>
      <c r="AC236" s="215"/>
      <c r="AD236" s="215"/>
      <c r="AE236" s="215"/>
      <c r="AF236" s="215"/>
      <c r="AG236" s="215" t="s">
        <v>313</v>
      </c>
      <c r="AH236" s="215"/>
      <c r="AI236" s="215"/>
      <c r="AJ236" s="215"/>
      <c r="AK236" s="215"/>
      <c r="AL236" s="215"/>
      <c r="AM236" s="215"/>
      <c r="AN236" s="215"/>
      <c r="AO236" s="215"/>
      <c r="AP236" s="215"/>
      <c r="AQ236" s="215"/>
      <c r="AR236" s="215"/>
      <c r="AS236" s="215"/>
      <c r="AT236" s="215"/>
      <c r="AU236" s="215"/>
      <c r="AV236" s="215"/>
      <c r="AW236" s="215"/>
      <c r="AX236" s="215"/>
      <c r="AY236" s="215"/>
      <c r="AZ236" s="215"/>
      <c r="BA236" s="215"/>
      <c r="BB236" s="215"/>
      <c r="BC236" s="215"/>
      <c r="BD236" s="215"/>
      <c r="BE236" s="215"/>
      <c r="BF236" s="215"/>
      <c r="BG236" s="215"/>
      <c r="BH236" s="215"/>
    </row>
    <row r="237" spans="1:60" ht="20.399999999999999" outlineLevel="1" x14ac:dyDescent="0.25">
      <c r="A237" s="244">
        <v>128</v>
      </c>
      <c r="B237" s="245" t="s">
        <v>572</v>
      </c>
      <c r="C237" s="256" t="s">
        <v>573</v>
      </c>
      <c r="D237" s="246" t="s">
        <v>273</v>
      </c>
      <c r="E237" s="247">
        <v>55.99</v>
      </c>
      <c r="F237" s="248"/>
      <c r="G237" s="249">
        <f>ROUND(E237*F237,2)</f>
        <v>0</v>
      </c>
      <c r="H237" s="248"/>
      <c r="I237" s="249">
        <f>ROUND(E237*H237,2)</f>
        <v>0</v>
      </c>
      <c r="J237" s="248"/>
      <c r="K237" s="249">
        <f>ROUND(E237*J237,2)</f>
        <v>0</v>
      </c>
      <c r="L237" s="249">
        <v>21</v>
      </c>
      <c r="M237" s="249">
        <f>G237*(1+L237/100)</f>
        <v>0</v>
      </c>
      <c r="N237" s="247">
        <v>1.25E-3</v>
      </c>
      <c r="O237" s="247">
        <f>ROUND(E237*N237,2)</f>
        <v>7.0000000000000007E-2</v>
      </c>
      <c r="P237" s="247">
        <v>0</v>
      </c>
      <c r="Q237" s="247">
        <f>ROUND(E237*P237,2)</f>
        <v>0</v>
      </c>
      <c r="R237" s="249" t="s">
        <v>312</v>
      </c>
      <c r="S237" s="249" t="s">
        <v>235</v>
      </c>
      <c r="T237" s="250" t="s">
        <v>235</v>
      </c>
      <c r="U237" s="225">
        <v>0</v>
      </c>
      <c r="V237" s="225">
        <f>ROUND(E237*U237,2)</f>
        <v>0</v>
      </c>
      <c r="W237" s="225"/>
      <c r="X237" s="225" t="s">
        <v>111</v>
      </c>
      <c r="Y237" s="225" t="s">
        <v>237</v>
      </c>
      <c r="Z237" s="215"/>
      <c r="AA237" s="215"/>
      <c r="AB237" s="215"/>
      <c r="AC237" s="215"/>
      <c r="AD237" s="215"/>
      <c r="AE237" s="215"/>
      <c r="AF237" s="215"/>
      <c r="AG237" s="215" t="s">
        <v>313</v>
      </c>
      <c r="AH237" s="215"/>
      <c r="AI237" s="215"/>
      <c r="AJ237" s="215"/>
      <c r="AK237" s="215"/>
      <c r="AL237" s="215"/>
      <c r="AM237" s="215"/>
      <c r="AN237" s="215"/>
      <c r="AO237" s="215"/>
      <c r="AP237" s="215"/>
      <c r="AQ237" s="215"/>
      <c r="AR237" s="215"/>
      <c r="AS237" s="215"/>
      <c r="AT237" s="215"/>
      <c r="AU237" s="215"/>
      <c r="AV237" s="215"/>
      <c r="AW237" s="215"/>
      <c r="AX237" s="215"/>
      <c r="AY237" s="215"/>
      <c r="AZ237" s="215"/>
      <c r="BA237" s="215"/>
      <c r="BB237" s="215"/>
      <c r="BC237" s="215"/>
      <c r="BD237" s="215"/>
      <c r="BE237" s="215"/>
      <c r="BF237" s="215"/>
      <c r="BG237" s="215"/>
      <c r="BH237" s="215"/>
    </row>
    <row r="238" spans="1:60" ht="20.399999999999999" outlineLevel="1" x14ac:dyDescent="0.25">
      <c r="A238" s="244">
        <v>129</v>
      </c>
      <c r="B238" s="245" t="s">
        <v>574</v>
      </c>
      <c r="C238" s="256" t="s">
        <v>575</v>
      </c>
      <c r="D238" s="246" t="s">
        <v>273</v>
      </c>
      <c r="E238" s="247">
        <v>372.5865</v>
      </c>
      <c r="F238" s="248"/>
      <c r="G238" s="249">
        <f>ROUND(E238*F238,2)</f>
        <v>0</v>
      </c>
      <c r="H238" s="248"/>
      <c r="I238" s="249">
        <f>ROUND(E238*H238,2)</f>
        <v>0</v>
      </c>
      <c r="J238" s="248"/>
      <c r="K238" s="249">
        <f>ROUND(E238*J238,2)</f>
        <v>0</v>
      </c>
      <c r="L238" s="249">
        <v>21</v>
      </c>
      <c r="M238" s="249">
        <f>G238*(1+L238/100)</f>
        <v>0</v>
      </c>
      <c r="N238" s="247">
        <v>2.3999999999999998E-3</v>
      </c>
      <c r="O238" s="247">
        <f>ROUND(E238*N238,2)</f>
        <v>0.89</v>
      </c>
      <c r="P238" s="247">
        <v>0</v>
      </c>
      <c r="Q238" s="247">
        <f>ROUND(E238*P238,2)</f>
        <v>0</v>
      </c>
      <c r="R238" s="249" t="s">
        <v>312</v>
      </c>
      <c r="S238" s="249" t="s">
        <v>235</v>
      </c>
      <c r="T238" s="250" t="s">
        <v>235</v>
      </c>
      <c r="U238" s="225">
        <v>0</v>
      </c>
      <c r="V238" s="225">
        <f>ROUND(E238*U238,2)</f>
        <v>0</v>
      </c>
      <c r="W238" s="225"/>
      <c r="X238" s="225" t="s">
        <v>111</v>
      </c>
      <c r="Y238" s="225" t="s">
        <v>237</v>
      </c>
      <c r="Z238" s="215"/>
      <c r="AA238" s="215"/>
      <c r="AB238" s="215"/>
      <c r="AC238" s="215"/>
      <c r="AD238" s="215"/>
      <c r="AE238" s="215"/>
      <c r="AF238" s="215"/>
      <c r="AG238" s="215" t="s">
        <v>313</v>
      </c>
      <c r="AH238" s="215"/>
      <c r="AI238" s="215"/>
      <c r="AJ238" s="215"/>
      <c r="AK238" s="215"/>
      <c r="AL238" s="215"/>
      <c r="AM238" s="215"/>
      <c r="AN238" s="215"/>
      <c r="AO238" s="215"/>
      <c r="AP238" s="215"/>
      <c r="AQ238" s="215"/>
      <c r="AR238" s="215"/>
      <c r="AS238" s="215"/>
      <c r="AT238" s="215"/>
      <c r="AU238" s="215"/>
      <c r="AV238" s="215"/>
      <c r="AW238" s="215"/>
      <c r="AX238" s="215"/>
      <c r="AY238" s="215"/>
      <c r="AZ238" s="215"/>
      <c r="BA238" s="215"/>
      <c r="BB238" s="215"/>
      <c r="BC238" s="215"/>
      <c r="BD238" s="215"/>
      <c r="BE238" s="215"/>
      <c r="BF238" s="215"/>
      <c r="BG238" s="215"/>
      <c r="BH238" s="215"/>
    </row>
    <row r="239" spans="1:60" ht="20.399999999999999" outlineLevel="1" x14ac:dyDescent="0.25">
      <c r="A239" s="244">
        <v>130</v>
      </c>
      <c r="B239" s="245" t="s">
        <v>576</v>
      </c>
      <c r="C239" s="256" t="s">
        <v>577</v>
      </c>
      <c r="D239" s="246" t="s">
        <v>273</v>
      </c>
      <c r="E239" s="247">
        <v>52.67</v>
      </c>
      <c r="F239" s="248"/>
      <c r="G239" s="249">
        <f>ROUND(E239*F239,2)</f>
        <v>0</v>
      </c>
      <c r="H239" s="248"/>
      <c r="I239" s="249">
        <f>ROUND(E239*H239,2)</f>
        <v>0</v>
      </c>
      <c r="J239" s="248"/>
      <c r="K239" s="249">
        <f>ROUND(E239*J239,2)</f>
        <v>0</v>
      </c>
      <c r="L239" s="249">
        <v>21</v>
      </c>
      <c r="M239" s="249">
        <f>G239*(1+L239/100)</f>
        <v>0</v>
      </c>
      <c r="N239" s="247">
        <v>1.6E-2</v>
      </c>
      <c r="O239" s="247">
        <f>ROUND(E239*N239,2)</f>
        <v>0.84</v>
      </c>
      <c r="P239" s="247">
        <v>0</v>
      </c>
      <c r="Q239" s="247">
        <f>ROUND(E239*P239,2)</f>
        <v>0</v>
      </c>
      <c r="R239" s="249" t="s">
        <v>312</v>
      </c>
      <c r="S239" s="249" t="s">
        <v>235</v>
      </c>
      <c r="T239" s="250" t="s">
        <v>235</v>
      </c>
      <c r="U239" s="225">
        <v>0</v>
      </c>
      <c r="V239" s="225">
        <f>ROUND(E239*U239,2)</f>
        <v>0</v>
      </c>
      <c r="W239" s="225"/>
      <c r="X239" s="225" t="s">
        <v>111</v>
      </c>
      <c r="Y239" s="225" t="s">
        <v>237</v>
      </c>
      <c r="Z239" s="215"/>
      <c r="AA239" s="215"/>
      <c r="AB239" s="215"/>
      <c r="AC239" s="215"/>
      <c r="AD239" s="215"/>
      <c r="AE239" s="215"/>
      <c r="AF239" s="215"/>
      <c r="AG239" s="215" t="s">
        <v>313</v>
      </c>
      <c r="AH239" s="215"/>
      <c r="AI239" s="215"/>
      <c r="AJ239" s="215"/>
      <c r="AK239" s="215"/>
      <c r="AL239" s="215"/>
      <c r="AM239" s="215"/>
      <c r="AN239" s="215"/>
      <c r="AO239" s="215"/>
      <c r="AP239" s="215"/>
      <c r="AQ239" s="215"/>
      <c r="AR239" s="215"/>
      <c r="AS239" s="215"/>
      <c r="AT239" s="215"/>
      <c r="AU239" s="215"/>
      <c r="AV239" s="215"/>
      <c r="AW239" s="215"/>
      <c r="AX239" s="215"/>
      <c r="AY239" s="215"/>
      <c r="AZ239" s="215"/>
      <c r="BA239" s="215"/>
      <c r="BB239" s="215"/>
      <c r="BC239" s="215"/>
      <c r="BD239" s="215"/>
      <c r="BE239" s="215"/>
      <c r="BF239" s="215"/>
      <c r="BG239" s="215"/>
      <c r="BH239" s="215"/>
    </row>
    <row r="240" spans="1:60" x14ac:dyDescent="0.25">
      <c r="A240" s="227" t="s">
        <v>229</v>
      </c>
      <c r="B240" s="228" t="s">
        <v>157</v>
      </c>
      <c r="C240" s="252" t="s">
        <v>158</v>
      </c>
      <c r="D240" s="229"/>
      <c r="E240" s="230"/>
      <c r="F240" s="231"/>
      <c r="G240" s="231">
        <f>SUMIF(AG241:AG242,"&lt;&gt;NOR",G241:G242)</f>
        <v>0</v>
      </c>
      <c r="H240" s="231"/>
      <c r="I240" s="231">
        <f>SUM(I241:I242)</f>
        <v>0</v>
      </c>
      <c r="J240" s="231"/>
      <c r="K240" s="231">
        <f>SUM(K241:K242)</f>
        <v>0</v>
      </c>
      <c r="L240" s="231"/>
      <c r="M240" s="231">
        <f>SUM(M241:M242)</f>
        <v>0</v>
      </c>
      <c r="N240" s="230"/>
      <c r="O240" s="230">
        <f>SUM(O241:O242)</f>
        <v>0</v>
      </c>
      <c r="P240" s="230"/>
      <c r="Q240" s="230">
        <f>SUM(Q241:Q242)</f>
        <v>0</v>
      </c>
      <c r="R240" s="231"/>
      <c r="S240" s="231"/>
      <c r="T240" s="232"/>
      <c r="U240" s="226"/>
      <c r="V240" s="226">
        <f>SUM(V241:V242)</f>
        <v>2.86</v>
      </c>
      <c r="W240" s="226"/>
      <c r="X240" s="226"/>
      <c r="Y240" s="226"/>
      <c r="AG240" t="s">
        <v>230</v>
      </c>
    </row>
    <row r="241" spans="1:60" outlineLevel="1" x14ac:dyDescent="0.25">
      <c r="A241" s="244">
        <v>131</v>
      </c>
      <c r="B241" s="245" t="s">
        <v>578</v>
      </c>
      <c r="C241" s="256" t="s">
        <v>579</v>
      </c>
      <c r="D241" s="246" t="s">
        <v>305</v>
      </c>
      <c r="E241" s="247">
        <v>2</v>
      </c>
      <c r="F241" s="248"/>
      <c r="G241" s="249">
        <f>ROUND(E241*F241,2)</f>
        <v>0</v>
      </c>
      <c r="H241" s="248"/>
      <c r="I241" s="249">
        <f>ROUND(E241*H241,2)</f>
        <v>0</v>
      </c>
      <c r="J241" s="248"/>
      <c r="K241" s="249">
        <f>ROUND(E241*J241,2)</f>
        <v>0</v>
      </c>
      <c r="L241" s="249">
        <v>21</v>
      </c>
      <c r="M241" s="249">
        <f>G241*(1+L241/100)</f>
        <v>0</v>
      </c>
      <c r="N241" s="247">
        <v>0</v>
      </c>
      <c r="O241" s="247">
        <f>ROUND(E241*N241,2)</f>
        <v>0</v>
      </c>
      <c r="P241" s="247">
        <v>0</v>
      </c>
      <c r="Q241" s="247">
        <f>ROUND(E241*P241,2)</f>
        <v>0</v>
      </c>
      <c r="R241" s="249"/>
      <c r="S241" s="249" t="s">
        <v>374</v>
      </c>
      <c r="T241" s="250" t="s">
        <v>375</v>
      </c>
      <c r="U241" s="225">
        <v>0</v>
      </c>
      <c r="V241" s="225">
        <f>ROUND(E241*U241,2)</f>
        <v>0</v>
      </c>
      <c r="W241" s="225"/>
      <c r="X241" s="225" t="s">
        <v>111</v>
      </c>
      <c r="Y241" s="225" t="s">
        <v>237</v>
      </c>
      <c r="Z241" s="215"/>
      <c r="AA241" s="215"/>
      <c r="AB241" s="215"/>
      <c r="AC241" s="215"/>
      <c r="AD241" s="215"/>
      <c r="AE241" s="215"/>
      <c r="AF241" s="215"/>
      <c r="AG241" s="215" t="s">
        <v>313</v>
      </c>
      <c r="AH241" s="215"/>
      <c r="AI241" s="215"/>
      <c r="AJ241" s="215"/>
      <c r="AK241" s="215"/>
      <c r="AL241" s="215"/>
      <c r="AM241" s="215"/>
      <c r="AN241" s="215"/>
      <c r="AO241" s="215"/>
      <c r="AP241" s="215"/>
      <c r="AQ241" s="215"/>
      <c r="AR241" s="215"/>
      <c r="AS241" s="215"/>
      <c r="AT241" s="215"/>
      <c r="AU241" s="215"/>
      <c r="AV241" s="215"/>
      <c r="AW241" s="215"/>
      <c r="AX241" s="215"/>
      <c r="AY241" s="215"/>
      <c r="AZ241" s="215"/>
      <c r="BA241" s="215"/>
      <c r="BB241" s="215"/>
      <c r="BC241" s="215"/>
      <c r="BD241" s="215"/>
      <c r="BE241" s="215"/>
      <c r="BF241" s="215"/>
      <c r="BG241" s="215"/>
      <c r="BH241" s="215"/>
    </row>
    <row r="242" spans="1:60" outlineLevel="1" x14ac:dyDescent="0.25">
      <c r="A242" s="244">
        <v>132</v>
      </c>
      <c r="B242" s="245" t="s">
        <v>580</v>
      </c>
      <c r="C242" s="256" t="s">
        <v>581</v>
      </c>
      <c r="D242" s="246" t="s">
        <v>305</v>
      </c>
      <c r="E242" s="247">
        <v>2</v>
      </c>
      <c r="F242" s="248"/>
      <c r="G242" s="249">
        <f>ROUND(E242*F242,2)</f>
        <v>0</v>
      </c>
      <c r="H242" s="248"/>
      <c r="I242" s="249">
        <f>ROUND(E242*H242,2)</f>
        <v>0</v>
      </c>
      <c r="J242" s="248"/>
      <c r="K242" s="249">
        <f>ROUND(E242*J242,2)</f>
        <v>0</v>
      </c>
      <c r="L242" s="249">
        <v>21</v>
      </c>
      <c r="M242" s="249">
        <f>G242*(1+L242/100)</f>
        <v>0</v>
      </c>
      <c r="N242" s="247">
        <v>0</v>
      </c>
      <c r="O242" s="247">
        <f>ROUND(E242*N242,2)</f>
        <v>0</v>
      </c>
      <c r="P242" s="247">
        <v>0</v>
      </c>
      <c r="Q242" s="247">
        <f>ROUND(E242*P242,2)</f>
        <v>0</v>
      </c>
      <c r="R242" s="249" t="s">
        <v>582</v>
      </c>
      <c r="S242" s="249" t="s">
        <v>235</v>
      </c>
      <c r="T242" s="250" t="s">
        <v>235</v>
      </c>
      <c r="U242" s="225">
        <v>1.43</v>
      </c>
      <c r="V242" s="225">
        <f>ROUND(E242*U242,2)</f>
        <v>2.86</v>
      </c>
      <c r="W242" s="225"/>
      <c r="X242" s="225" t="s">
        <v>236</v>
      </c>
      <c r="Y242" s="225" t="s">
        <v>237</v>
      </c>
      <c r="Z242" s="215"/>
      <c r="AA242" s="215"/>
      <c r="AB242" s="215"/>
      <c r="AC242" s="215"/>
      <c r="AD242" s="215"/>
      <c r="AE242" s="215"/>
      <c r="AF242" s="215"/>
      <c r="AG242" s="215" t="s">
        <v>238</v>
      </c>
      <c r="AH242" s="215"/>
      <c r="AI242" s="215"/>
      <c r="AJ242" s="215"/>
      <c r="AK242" s="215"/>
      <c r="AL242" s="215"/>
      <c r="AM242" s="215"/>
      <c r="AN242" s="215"/>
      <c r="AO242" s="215"/>
      <c r="AP242" s="215"/>
      <c r="AQ242" s="215"/>
      <c r="AR242" s="215"/>
      <c r="AS242" s="215"/>
      <c r="AT242" s="215"/>
      <c r="AU242" s="215"/>
      <c r="AV242" s="215"/>
      <c r="AW242" s="215"/>
      <c r="AX242" s="215"/>
      <c r="AY242" s="215"/>
      <c r="AZ242" s="215"/>
      <c r="BA242" s="215"/>
      <c r="BB242" s="215"/>
      <c r="BC242" s="215"/>
      <c r="BD242" s="215"/>
      <c r="BE242" s="215"/>
      <c r="BF242" s="215"/>
      <c r="BG242" s="215"/>
      <c r="BH242" s="215"/>
    </row>
    <row r="243" spans="1:60" x14ac:dyDescent="0.25">
      <c r="A243" s="227" t="s">
        <v>229</v>
      </c>
      <c r="B243" s="228" t="s">
        <v>169</v>
      </c>
      <c r="C243" s="252" t="s">
        <v>170</v>
      </c>
      <c r="D243" s="229"/>
      <c r="E243" s="230"/>
      <c r="F243" s="231"/>
      <c r="G243" s="231">
        <f>SUMIF(AG244:AG255,"&lt;&gt;NOR",G244:G255)</f>
        <v>0</v>
      </c>
      <c r="H243" s="231"/>
      <c r="I243" s="231">
        <f>SUM(I244:I255)</f>
        <v>0</v>
      </c>
      <c r="J243" s="231"/>
      <c r="K243" s="231">
        <f>SUM(K244:K255)</f>
        <v>0</v>
      </c>
      <c r="L243" s="231"/>
      <c r="M243" s="231">
        <f>SUM(M244:M255)</f>
        <v>0</v>
      </c>
      <c r="N243" s="230"/>
      <c r="O243" s="230">
        <f>SUM(O244:O255)</f>
        <v>11.610000000000001</v>
      </c>
      <c r="P243" s="230"/>
      <c r="Q243" s="230">
        <f>SUM(Q244:Q255)</f>
        <v>0</v>
      </c>
      <c r="R243" s="231"/>
      <c r="S243" s="231"/>
      <c r="T243" s="232"/>
      <c r="U243" s="226"/>
      <c r="V243" s="226">
        <f>SUM(V244:V255)</f>
        <v>395.3</v>
      </c>
      <c r="W243" s="226"/>
      <c r="X243" s="226"/>
      <c r="Y243" s="226"/>
      <c r="AG243" t="s">
        <v>230</v>
      </c>
    </row>
    <row r="244" spans="1:60" outlineLevel="1" x14ac:dyDescent="0.25">
      <c r="A244" s="244">
        <v>133</v>
      </c>
      <c r="B244" s="245" t="s">
        <v>583</v>
      </c>
      <c r="C244" s="256" t="s">
        <v>584</v>
      </c>
      <c r="D244" s="246" t="s">
        <v>233</v>
      </c>
      <c r="E244" s="247">
        <v>14.011010000000001</v>
      </c>
      <c r="F244" s="248"/>
      <c r="G244" s="249">
        <f>ROUND(E244*F244,2)</f>
        <v>0</v>
      </c>
      <c r="H244" s="248"/>
      <c r="I244" s="249">
        <f>ROUND(E244*H244,2)</f>
        <v>0</v>
      </c>
      <c r="J244" s="248"/>
      <c r="K244" s="249">
        <f>ROUND(E244*J244,2)</f>
        <v>0</v>
      </c>
      <c r="L244" s="249">
        <v>21</v>
      </c>
      <c r="M244" s="249">
        <f>G244*(1+L244/100)</f>
        <v>0</v>
      </c>
      <c r="N244" s="247">
        <v>2.2970000000000001E-2</v>
      </c>
      <c r="O244" s="247">
        <f>ROUND(E244*N244,2)</f>
        <v>0.32</v>
      </c>
      <c r="P244" s="247">
        <v>0</v>
      </c>
      <c r="Q244" s="247">
        <f>ROUND(E244*P244,2)</f>
        <v>0</v>
      </c>
      <c r="R244" s="249" t="s">
        <v>585</v>
      </c>
      <c r="S244" s="249" t="s">
        <v>235</v>
      </c>
      <c r="T244" s="250" t="s">
        <v>235</v>
      </c>
      <c r="U244" s="225">
        <v>0</v>
      </c>
      <c r="V244" s="225">
        <f>ROUND(E244*U244,2)</f>
        <v>0</v>
      </c>
      <c r="W244" s="225"/>
      <c r="X244" s="225" t="s">
        <v>236</v>
      </c>
      <c r="Y244" s="225" t="s">
        <v>237</v>
      </c>
      <c r="Z244" s="215"/>
      <c r="AA244" s="215"/>
      <c r="AB244" s="215"/>
      <c r="AC244" s="215"/>
      <c r="AD244" s="215"/>
      <c r="AE244" s="215"/>
      <c r="AF244" s="215"/>
      <c r="AG244" s="215" t="s">
        <v>238</v>
      </c>
      <c r="AH244" s="215"/>
      <c r="AI244" s="215"/>
      <c r="AJ244" s="215"/>
      <c r="AK244" s="215"/>
      <c r="AL244" s="215"/>
      <c r="AM244" s="215"/>
      <c r="AN244" s="215"/>
      <c r="AO244" s="215"/>
      <c r="AP244" s="215"/>
      <c r="AQ244" s="215"/>
      <c r="AR244" s="215"/>
      <c r="AS244" s="215"/>
      <c r="AT244" s="215"/>
      <c r="AU244" s="215"/>
      <c r="AV244" s="215"/>
      <c r="AW244" s="215"/>
      <c r="AX244" s="215"/>
      <c r="AY244" s="215"/>
      <c r="AZ244" s="215"/>
      <c r="BA244" s="215"/>
      <c r="BB244" s="215"/>
      <c r="BC244" s="215"/>
      <c r="BD244" s="215"/>
      <c r="BE244" s="215"/>
      <c r="BF244" s="215"/>
      <c r="BG244" s="215"/>
      <c r="BH244" s="215"/>
    </row>
    <row r="245" spans="1:60" ht="20.399999999999999" outlineLevel="1" x14ac:dyDescent="0.25">
      <c r="A245" s="244">
        <v>134</v>
      </c>
      <c r="B245" s="245" t="s">
        <v>586</v>
      </c>
      <c r="C245" s="256" t="s">
        <v>587</v>
      </c>
      <c r="D245" s="246" t="s">
        <v>311</v>
      </c>
      <c r="E245" s="247">
        <v>46.4</v>
      </c>
      <c r="F245" s="248"/>
      <c r="G245" s="249">
        <f>ROUND(E245*F245,2)</f>
        <v>0</v>
      </c>
      <c r="H245" s="248"/>
      <c r="I245" s="249">
        <f>ROUND(E245*H245,2)</f>
        <v>0</v>
      </c>
      <c r="J245" s="248"/>
      <c r="K245" s="249">
        <f>ROUND(E245*J245,2)</f>
        <v>0</v>
      </c>
      <c r="L245" s="249">
        <v>21</v>
      </c>
      <c r="M245" s="249">
        <f>G245*(1+L245/100)</f>
        <v>0</v>
      </c>
      <c r="N245" s="247">
        <v>9.8999999999999999E-4</v>
      </c>
      <c r="O245" s="247">
        <f>ROUND(E245*N245,2)</f>
        <v>0.05</v>
      </c>
      <c r="P245" s="247">
        <v>0</v>
      </c>
      <c r="Q245" s="247">
        <f>ROUND(E245*P245,2)</f>
        <v>0</v>
      </c>
      <c r="R245" s="249" t="s">
        <v>585</v>
      </c>
      <c r="S245" s="249" t="s">
        <v>235</v>
      </c>
      <c r="T245" s="250" t="s">
        <v>235</v>
      </c>
      <c r="U245" s="225">
        <v>0.48899999999999999</v>
      </c>
      <c r="V245" s="225">
        <f>ROUND(E245*U245,2)</f>
        <v>22.69</v>
      </c>
      <c r="W245" s="225"/>
      <c r="X245" s="225" t="s">
        <v>236</v>
      </c>
      <c r="Y245" s="225" t="s">
        <v>237</v>
      </c>
      <c r="Z245" s="215"/>
      <c r="AA245" s="215"/>
      <c r="AB245" s="215"/>
      <c r="AC245" s="215"/>
      <c r="AD245" s="215"/>
      <c r="AE245" s="215"/>
      <c r="AF245" s="215"/>
      <c r="AG245" s="215" t="s">
        <v>238</v>
      </c>
      <c r="AH245" s="215"/>
      <c r="AI245" s="215"/>
      <c r="AJ245" s="215"/>
      <c r="AK245" s="215"/>
      <c r="AL245" s="215"/>
      <c r="AM245" s="215"/>
      <c r="AN245" s="215"/>
      <c r="AO245" s="215"/>
      <c r="AP245" s="215"/>
      <c r="AQ245" s="215"/>
      <c r="AR245" s="215"/>
      <c r="AS245" s="215"/>
      <c r="AT245" s="215"/>
      <c r="AU245" s="215"/>
      <c r="AV245" s="215"/>
      <c r="AW245" s="215"/>
      <c r="AX245" s="215"/>
      <c r="AY245" s="215"/>
      <c r="AZ245" s="215"/>
      <c r="BA245" s="215"/>
      <c r="BB245" s="215"/>
      <c r="BC245" s="215"/>
      <c r="BD245" s="215"/>
      <c r="BE245" s="215"/>
      <c r="BF245" s="215"/>
      <c r="BG245" s="215"/>
      <c r="BH245" s="215"/>
    </row>
    <row r="246" spans="1:60" ht="20.399999999999999" outlineLevel="1" x14ac:dyDescent="0.25">
      <c r="A246" s="244">
        <v>135</v>
      </c>
      <c r="B246" s="245" t="s">
        <v>588</v>
      </c>
      <c r="C246" s="256" t="s">
        <v>589</v>
      </c>
      <c r="D246" s="246" t="s">
        <v>311</v>
      </c>
      <c r="E246" s="247">
        <v>26.4</v>
      </c>
      <c r="F246" s="248"/>
      <c r="G246" s="249">
        <f>ROUND(E246*F246,2)</f>
        <v>0</v>
      </c>
      <c r="H246" s="248"/>
      <c r="I246" s="249">
        <f>ROUND(E246*H246,2)</f>
        <v>0</v>
      </c>
      <c r="J246" s="248"/>
      <c r="K246" s="249">
        <f>ROUND(E246*J246,2)</f>
        <v>0</v>
      </c>
      <c r="L246" s="249">
        <v>21</v>
      </c>
      <c r="M246" s="249">
        <f>G246*(1+L246/100)</f>
        <v>0</v>
      </c>
      <c r="N246" s="247">
        <v>9.8999999999999999E-4</v>
      </c>
      <c r="O246" s="247">
        <f>ROUND(E246*N246,2)</f>
        <v>0.03</v>
      </c>
      <c r="P246" s="247">
        <v>0</v>
      </c>
      <c r="Q246" s="247">
        <f>ROUND(E246*P246,2)</f>
        <v>0</v>
      </c>
      <c r="R246" s="249" t="s">
        <v>585</v>
      </c>
      <c r="S246" s="249" t="s">
        <v>235</v>
      </c>
      <c r="T246" s="250" t="s">
        <v>235</v>
      </c>
      <c r="U246" s="225">
        <v>0.45300000000000001</v>
      </c>
      <c r="V246" s="225">
        <f>ROUND(E246*U246,2)</f>
        <v>11.96</v>
      </c>
      <c r="W246" s="225"/>
      <c r="X246" s="225" t="s">
        <v>236</v>
      </c>
      <c r="Y246" s="225" t="s">
        <v>237</v>
      </c>
      <c r="Z246" s="215"/>
      <c r="AA246" s="215"/>
      <c r="AB246" s="215"/>
      <c r="AC246" s="215"/>
      <c r="AD246" s="215"/>
      <c r="AE246" s="215"/>
      <c r="AF246" s="215"/>
      <c r="AG246" s="215" t="s">
        <v>238</v>
      </c>
      <c r="AH246" s="215"/>
      <c r="AI246" s="215"/>
      <c r="AJ246" s="215"/>
      <c r="AK246" s="215"/>
      <c r="AL246" s="215"/>
      <c r="AM246" s="215"/>
      <c r="AN246" s="215"/>
      <c r="AO246" s="215"/>
      <c r="AP246" s="215"/>
      <c r="AQ246" s="215"/>
      <c r="AR246" s="215"/>
      <c r="AS246" s="215"/>
      <c r="AT246" s="215"/>
      <c r="AU246" s="215"/>
      <c r="AV246" s="215"/>
      <c r="AW246" s="215"/>
      <c r="AX246" s="215"/>
      <c r="AY246" s="215"/>
      <c r="AZ246" s="215"/>
      <c r="BA246" s="215"/>
      <c r="BB246" s="215"/>
      <c r="BC246" s="215"/>
      <c r="BD246" s="215"/>
      <c r="BE246" s="215"/>
      <c r="BF246" s="215"/>
      <c r="BG246" s="215"/>
      <c r="BH246" s="215"/>
    </row>
    <row r="247" spans="1:60" ht="20.399999999999999" outlineLevel="1" x14ac:dyDescent="0.25">
      <c r="A247" s="244">
        <v>136</v>
      </c>
      <c r="B247" s="245" t="s">
        <v>590</v>
      </c>
      <c r="C247" s="256" t="s">
        <v>591</v>
      </c>
      <c r="D247" s="246" t="s">
        <v>311</v>
      </c>
      <c r="E247" s="247">
        <v>654.20000000000005</v>
      </c>
      <c r="F247" s="248"/>
      <c r="G247" s="249">
        <f>ROUND(E247*F247,2)</f>
        <v>0</v>
      </c>
      <c r="H247" s="248"/>
      <c r="I247" s="249">
        <f>ROUND(E247*H247,2)</f>
        <v>0</v>
      </c>
      <c r="J247" s="248"/>
      <c r="K247" s="249">
        <f>ROUND(E247*J247,2)</f>
        <v>0</v>
      </c>
      <c r="L247" s="249">
        <v>21</v>
      </c>
      <c r="M247" s="249">
        <f>G247*(1+L247/100)</f>
        <v>0</v>
      </c>
      <c r="N247" s="247">
        <v>9.8999999999999999E-4</v>
      </c>
      <c r="O247" s="247">
        <f>ROUND(E247*N247,2)</f>
        <v>0.65</v>
      </c>
      <c r="P247" s="247">
        <v>0</v>
      </c>
      <c r="Q247" s="247">
        <f>ROUND(E247*P247,2)</f>
        <v>0</v>
      </c>
      <c r="R247" s="249" t="s">
        <v>585</v>
      </c>
      <c r="S247" s="249" t="s">
        <v>235</v>
      </c>
      <c r="T247" s="250" t="s">
        <v>235</v>
      </c>
      <c r="U247" s="225">
        <v>0.36099999999999999</v>
      </c>
      <c r="V247" s="225">
        <f>ROUND(E247*U247,2)</f>
        <v>236.17</v>
      </c>
      <c r="W247" s="225"/>
      <c r="X247" s="225" t="s">
        <v>236</v>
      </c>
      <c r="Y247" s="225" t="s">
        <v>237</v>
      </c>
      <c r="Z247" s="215"/>
      <c r="AA247" s="215"/>
      <c r="AB247" s="215"/>
      <c r="AC247" s="215"/>
      <c r="AD247" s="215"/>
      <c r="AE247" s="215"/>
      <c r="AF247" s="215"/>
      <c r="AG247" s="215" t="s">
        <v>238</v>
      </c>
      <c r="AH247" s="215"/>
      <c r="AI247" s="215"/>
      <c r="AJ247" s="215"/>
      <c r="AK247" s="215"/>
      <c r="AL247" s="215"/>
      <c r="AM247" s="215"/>
      <c r="AN247" s="215"/>
      <c r="AO247" s="215"/>
      <c r="AP247" s="215"/>
      <c r="AQ247" s="215"/>
      <c r="AR247" s="215"/>
      <c r="AS247" s="215"/>
      <c r="AT247" s="215"/>
      <c r="AU247" s="215"/>
      <c r="AV247" s="215"/>
      <c r="AW247" s="215"/>
      <c r="AX247" s="215"/>
      <c r="AY247" s="215"/>
      <c r="AZ247" s="215"/>
      <c r="BA247" s="215"/>
      <c r="BB247" s="215"/>
      <c r="BC247" s="215"/>
      <c r="BD247" s="215"/>
      <c r="BE247" s="215"/>
      <c r="BF247" s="215"/>
      <c r="BG247" s="215"/>
      <c r="BH247" s="215"/>
    </row>
    <row r="248" spans="1:60" ht="20.399999999999999" outlineLevel="1" x14ac:dyDescent="0.25">
      <c r="A248" s="244">
        <v>137</v>
      </c>
      <c r="B248" s="245" t="s">
        <v>592</v>
      </c>
      <c r="C248" s="256" t="s">
        <v>593</v>
      </c>
      <c r="D248" s="246" t="s">
        <v>273</v>
      </c>
      <c r="E248" s="247">
        <v>345.33199999999999</v>
      </c>
      <c r="F248" s="248"/>
      <c r="G248" s="249">
        <f>ROUND(E248*F248,2)</f>
        <v>0</v>
      </c>
      <c r="H248" s="248"/>
      <c r="I248" s="249">
        <f>ROUND(E248*H248,2)</f>
        <v>0</v>
      </c>
      <c r="J248" s="248"/>
      <c r="K248" s="249">
        <f>ROUND(E248*J248,2)</f>
        <v>0</v>
      </c>
      <c r="L248" s="249">
        <v>21</v>
      </c>
      <c r="M248" s="249">
        <f>G248*(1+L248/100)</f>
        <v>0</v>
      </c>
      <c r="N248" s="247">
        <v>4.0299999999999997E-3</v>
      </c>
      <c r="O248" s="247">
        <f>ROUND(E248*N248,2)</f>
        <v>1.39</v>
      </c>
      <c r="P248" s="247">
        <v>0</v>
      </c>
      <c r="Q248" s="247">
        <f>ROUND(E248*P248,2)</f>
        <v>0</v>
      </c>
      <c r="R248" s="249" t="s">
        <v>585</v>
      </c>
      <c r="S248" s="249" t="s">
        <v>235</v>
      </c>
      <c r="T248" s="250" t="s">
        <v>235</v>
      </c>
      <c r="U248" s="225">
        <v>0.156</v>
      </c>
      <c r="V248" s="225">
        <f>ROUND(E248*U248,2)</f>
        <v>53.87</v>
      </c>
      <c r="W248" s="225"/>
      <c r="X248" s="225" t="s">
        <v>236</v>
      </c>
      <c r="Y248" s="225" t="s">
        <v>237</v>
      </c>
      <c r="Z248" s="215"/>
      <c r="AA248" s="215"/>
      <c r="AB248" s="215"/>
      <c r="AC248" s="215"/>
      <c r="AD248" s="215"/>
      <c r="AE248" s="215"/>
      <c r="AF248" s="215"/>
      <c r="AG248" s="215" t="s">
        <v>238</v>
      </c>
      <c r="AH248" s="215"/>
      <c r="AI248" s="215"/>
      <c r="AJ248" s="215"/>
      <c r="AK248" s="215"/>
      <c r="AL248" s="215"/>
      <c r="AM248" s="215"/>
      <c r="AN248" s="215"/>
      <c r="AO248" s="215"/>
      <c r="AP248" s="215"/>
      <c r="AQ248" s="215"/>
      <c r="AR248" s="215"/>
      <c r="AS248" s="215"/>
      <c r="AT248" s="215"/>
      <c r="AU248" s="215"/>
      <c r="AV248" s="215"/>
      <c r="AW248" s="215"/>
      <c r="AX248" s="215"/>
      <c r="AY248" s="215"/>
      <c r="AZ248" s="215"/>
      <c r="BA248" s="215"/>
      <c r="BB248" s="215"/>
      <c r="BC248" s="215"/>
      <c r="BD248" s="215"/>
      <c r="BE248" s="215"/>
      <c r="BF248" s="215"/>
      <c r="BG248" s="215"/>
      <c r="BH248" s="215"/>
    </row>
    <row r="249" spans="1:60" outlineLevel="1" x14ac:dyDescent="0.25">
      <c r="A249" s="244">
        <v>138</v>
      </c>
      <c r="B249" s="245" t="s">
        <v>594</v>
      </c>
      <c r="C249" s="256" t="s">
        <v>595</v>
      </c>
      <c r="D249" s="246" t="s">
        <v>273</v>
      </c>
      <c r="E249" s="247">
        <v>345.33199999999999</v>
      </c>
      <c r="F249" s="248"/>
      <c r="G249" s="249">
        <f>ROUND(E249*F249,2)</f>
        <v>0</v>
      </c>
      <c r="H249" s="248"/>
      <c r="I249" s="249">
        <f>ROUND(E249*H249,2)</f>
        <v>0</v>
      </c>
      <c r="J249" s="248"/>
      <c r="K249" s="249">
        <f>ROUND(E249*J249,2)</f>
        <v>0</v>
      </c>
      <c r="L249" s="249">
        <v>21</v>
      </c>
      <c r="M249" s="249">
        <f>G249*(1+L249/100)</f>
        <v>0</v>
      </c>
      <c r="N249" s="247">
        <v>1.58E-3</v>
      </c>
      <c r="O249" s="247">
        <f>ROUND(E249*N249,2)</f>
        <v>0.55000000000000004</v>
      </c>
      <c r="P249" s="247">
        <v>0</v>
      </c>
      <c r="Q249" s="247">
        <f>ROUND(E249*P249,2)</f>
        <v>0</v>
      </c>
      <c r="R249" s="249" t="s">
        <v>585</v>
      </c>
      <c r="S249" s="249" t="s">
        <v>235</v>
      </c>
      <c r="T249" s="250" t="s">
        <v>235</v>
      </c>
      <c r="U249" s="225">
        <v>9.5000000000000001E-2</v>
      </c>
      <c r="V249" s="225">
        <f>ROUND(E249*U249,2)</f>
        <v>32.81</v>
      </c>
      <c r="W249" s="225"/>
      <c r="X249" s="225" t="s">
        <v>236</v>
      </c>
      <c r="Y249" s="225" t="s">
        <v>237</v>
      </c>
      <c r="Z249" s="215"/>
      <c r="AA249" s="215"/>
      <c r="AB249" s="215"/>
      <c r="AC249" s="215"/>
      <c r="AD249" s="215"/>
      <c r="AE249" s="215"/>
      <c r="AF249" s="215"/>
      <c r="AG249" s="215" t="s">
        <v>238</v>
      </c>
      <c r="AH249" s="215"/>
      <c r="AI249" s="215"/>
      <c r="AJ249" s="215"/>
      <c r="AK249" s="215"/>
      <c r="AL249" s="215"/>
      <c r="AM249" s="215"/>
      <c r="AN249" s="215"/>
      <c r="AO249" s="215"/>
      <c r="AP249" s="215"/>
      <c r="AQ249" s="215"/>
      <c r="AR249" s="215"/>
      <c r="AS249" s="215"/>
      <c r="AT249" s="215"/>
      <c r="AU249" s="215"/>
      <c r="AV249" s="215"/>
      <c r="AW249" s="215"/>
      <c r="AX249" s="215"/>
      <c r="AY249" s="215"/>
      <c r="AZ249" s="215"/>
      <c r="BA249" s="215"/>
      <c r="BB249" s="215"/>
      <c r="BC249" s="215"/>
      <c r="BD249" s="215"/>
      <c r="BE249" s="215"/>
      <c r="BF249" s="215"/>
      <c r="BG249" s="215"/>
      <c r="BH249" s="215"/>
    </row>
    <row r="250" spans="1:60" ht="20.399999999999999" outlineLevel="1" x14ac:dyDescent="0.25">
      <c r="A250" s="244">
        <v>139</v>
      </c>
      <c r="B250" s="245" t="s">
        <v>596</v>
      </c>
      <c r="C250" s="256" t="s">
        <v>597</v>
      </c>
      <c r="D250" s="246" t="s">
        <v>273</v>
      </c>
      <c r="E250" s="247">
        <v>48.340400000000002</v>
      </c>
      <c r="F250" s="248"/>
      <c r="G250" s="249">
        <f>ROUND(E250*F250,2)</f>
        <v>0</v>
      </c>
      <c r="H250" s="248"/>
      <c r="I250" s="249">
        <f>ROUND(E250*H250,2)</f>
        <v>0</v>
      </c>
      <c r="J250" s="248"/>
      <c r="K250" s="249">
        <f>ROUND(E250*J250,2)</f>
        <v>0</v>
      </c>
      <c r="L250" s="249">
        <v>21</v>
      </c>
      <c r="M250" s="249">
        <f>G250*(1+L250/100)</f>
        <v>0</v>
      </c>
      <c r="N250" s="247">
        <v>0</v>
      </c>
      <c r="O250" s="247">
        <f>ROUND(E250*N250,2)</f>
        <v>0</v>
      </c>
      <c r="P250" s="247">
        <v>0</v>
      </c>
      <c r="Q250" s="247">
        <f>ROUND(E250*P250,2)</f>
        <v>0</v>
      </c>
      <c r="R250" s="249" t="s">
        <v>585</v>
      </c>
      <c r="S250" s="249" t="s">
        <v>235</v>
      </c>
      <c r="T250" s="250" t="s">
        <v>235</v>
      </c>
      <c r="U250" s="225">
        <v>0.78200000000000003</v>
      </c>
      <c r="V250" s="225">
        <f>ROUND(E250*U250,2)</f>
        <v>37.799999999999997</v>
      </c>
      <c r="W250" s="225"/>
      <c r="X250" s="225" t="s">
        <v>236</v>
      </c>
      <c r="Y250" s="225" t="s">
        <v>237</v>
      </c>
      <c r="Z250" s="215"/>
      <c r="AA250" s="215"/>
      <c r="AB250" s="215"/>
      <c r="AC250" s="215"/>
      <c r="AD250" s="215"/>
      <c r="AE250" s="215"/>
      <c r="AF250" s="215"/>
      <c r="AG250" s="215" t="s">
        <v>238</v>
      </c>
      <c r="AH250" s="215"/>
      <c r="AI250" s="215"/>
      <c r="AJ250" s="215"/>
      <c r="AK250" s="215"/>
      <c r="AL250" s="215"/>
      <c r="AM250" s="215"/>
      <c r="AN250" s="215"/>
      <c r="AO250" s="215"/>
      <c r="AP250" s="215"/>
      <c r="AQ250" s="215"/>
      <c r="AR250" s="215"/>
      <c r="AS250" s="215"/>
      <c r="AT250" s="215"/>
      <c r="AU250" s="215"/>
      <c r="AV250" s="215"/>
      <c r="AW250" s="215"/>
      <c r="AX250" s="215"/>
      <c r="AY250" s="215"/>
      <c r="AZ250" s="215"/>
      <c r="BA250" s="215"/>
      <c r="BB250" s="215"/>
      <c r="BC250" s="215"/>
      <c r="BD250" s="215"/>
      <c r="BE250" s="215"/>
      <c r="BF250" s="215"/>
      <c r="BG250" s="215"/>
      <c r="BH250" s="215"/>
    </row>
    <row r="251" spans="1:60" ht="20.399999999999999" outlineLevel="1" x14ac:dyDescent="0.25">
      <c r="A251" s="244">
        <v>140</v>
      </c>
      <c r="B251" s="245" t="s">
        <v>598</v>
      </c>
      <c r="C251" s="256" t="s">
        <v>599</v>
      </c>
      <c r="D251" s="246" t="s">
        <v>273</v>
      </c>
      <c r="E251" s="247">
        <v>940.76480000000004</v>
      </c>
      <c r="F251" s="248"/>
      <c r="G251" s="249">
        <f>ROUND(E251*F251,2)</f>
        <v>0</v>
      </c>
      <c r="H251" s="248"/>
      <c r="I251" s="249">
        <f>ROUND(E251*H251,2)</f>
        <v>0</v>
      </c>
      <c r="J251" s="248"/>
      <c r="K251" s="249">
        <f>ROUND(E251*J251,2)</f>
        <v>0</v>
      </c>
      <c r="L251" s="249">
        <v>21</v>
      </c>
      <c r="M251" s="249">
        <f>G251*(1+L251/100)</f>
        <v>0</v>
      </c>
      <c r="N251" s="247">
        <v>6.0000000000000002E-5</v>
      </c>
      <c r="O251" s="247">
        <f>ROUND(E251*N251,2)</f>
        <v>0.06</v>
      </c>
      <c r="P251" s="247">
        <v>0</v>
      </c>
      <c r="Q251" s="247">
        <f>ROUND(E251*P251,2)</f>
        <v>0</v>
      </c>
      <c r="R251" s="249" t="s">
        <v>585</v>
      </c>
      <c r="S251" s="249" t="s">
        <v>235</v>
      </c>
      <c r="T251" s="250" t="s">
        <v>235</v>
      </c>
      <c r="U251" s="225">
        <v>0</v>
      </c>
      <c r="V251" s="225">
        <f>ROUND(E251*U251,2)</f>
        <v>0</v>
      </c>
      <c r="W251" s="225"/>
      <c r="X251" s="225" t="s">
        <v>236</v>
      </c>
      <c r="Y251" s="225" t="s">
        <v>237</v>
      </c>
      <c r="Z251" s="215"/>
      <c r="AA251" s="215"/>
      <c r="AB251" s="215"/>
      <c r="AC251" s="215"/>
      <c r="AD251" s="215"/>
      <c r="AE251" s="215"/>
      <c r="AF251" s="215"/>
      <c r="AG251" s="215" t="s">
        <v>238</v>
      </c>
      <c r="AH251" s="215"/>
      <c r="AI251" s="215"/>
      <c r="AJ251" s="215"/>
      <c r="AK251" s="215"/>
      <c r="AL251" s="215"/>
      <c r="AM251" s="215"/>
      <c r="AN251" s="215"/>
      <c r="AO251" s="215"/>
      <c r="AP251" s="215"/>
      <c r="AQ251" s="215"/>
      <c r="AR251" s="215"/>
      <c r="AS251" s="215"/>
      <c r="AT251" s="215"/>
      <c r="AU251" s="215"/>
      <c r="AV251" s="215"/>
      <c r="AW251" s="215"/>
      <c r="AX251" s="215"/>
      <c r="AY251" s="215"/>
      <c r="AZ251" s="215"/>
      <c r="BA251" s="215"/>
      <c r="BB251" s="215"/>
      <c r="BC251" s="215"/>
      <c r="BD251" s="215"/>
      <c r="BE251" s="215"/>
      <c r="BF251" s="215"/>
      <c r="BG251" s="215"/>
      <c r="BH251" s="215"/>
    </row>
    <row r="252" spans="1:60" ht="20.399999999999999" outlineLevel="1" x14ac:dyDescent="0.25">
      <c r="A252" s="244">
        <v>141</v>
      </c>
      <c r="B252" s="245" t="s">
        <v>600</v>
      </c>
      <c r="C252" s="256" t="s">
        <v>601</v>
      </c>
      <c r="D252" s="246" t="s">
        <v>233</v>
      </c>
      <c r="E252" s="247">
        <v>0.84269000000000005</v>
      </c>
      <c r="F252" s="248"/>
      <c r="G252" s="249">
        <f>ROUND(E252*F252,2)</f>
        <v>0</v>
      </c>
      <c r="H252" s="248"/>
      <c r="I252" s="249">
        <f>ROUND(E252*H252,2)</f>
        <v>0</v>
      </c>
      <c r="J252" s="248"/>
      <c r="K252" s="249">
        <f>ROUND(E252*J252,2)</f>
        <v>0</v>
      </c>
      <c r="L252" s="249">
        <v>21</v>
      </c>
      <c r="M252" s="249">
        <f>G252*(1+L252/100)</f>
        <v>0</v>
      </c>
      <c r="N252" s="247">
        <v>0.5</v>
      </c>
      <c r="O252" s="247">
        <f>ROUND(E252*N252,2)</f>
        <v>0.42</v>
      </c>
      <c r="P252" s="247">
        <v>0</v>
      </c>
      <c r="Q252" s="247">
        <f>ROUND(E252*P252,2)</f>
        <v>0</v>
      </c>
      <c r="R252" s="249" t="s">
        <v>312</v>
      </c>
      <c r="S252" s="249" t="s">
        <v>235</v>
      </c>
      <c r="T252" s="250" t="s">
        <v>235</v>
      </c>
      <c r="U252" s="225">
        <v>0</v>
      </c>
      <c r="V252" s="225">
        <f>ROUND(E252*U252,2)</f>
        <v>0</v>
      </c>
      <c r="W252" s="225"/>
      <c r="X252" s="225" t="s">
        <v>111</v>
      </c>
      <c r="Y252" s="225" t="s">
        <v>237</v>
      </c>
      <c r="Z252" s="215"/>
      <c r="AA252" s="215"/>
      <c r="AB252" s="215"/>
      <c r="AC252" s="215"/>
      <c r="AD252" s="215"/>
      <c r="AE252" s="215"/>
      <c r="AF252" s="215"/>
      <c r="AG252" s="215" t="s">
        <v>313</v>
      </c>
      <c r="AH252" s="215"/>
      <c r="AI252" s="215"/>
      <c r="AJ252" s="215"/>
      <c r="AK252" s="215"/>
      <c r="AL252" s="215"/>
      <c r="AM252" s="215"/>
      <c r="AN252" s="215"/>
      <c r="AO252" s="215"/>
      <c r="AP252" s="215"/>
      <c r="AQ252" s="215"/>
      <c r="AR252" s="215"/>
      <c r="AS252" s="215"/>
      <c r="AT252" s="215"/>
      <c r="AU252" s="215"/>
      <c r="AV252" s="215"/>
      <c r="AW252" s="215"/>
      <c r="AX252" s="215"/>
      <c r="AY252" s="215"/>
      <c r="AZ252" s="215"/>
      <c r="BA252" s="215"/>
      <c r="BB252" s="215"/>
      <c r="BC252" s="215"/>
      <c r="BD252" s="215"/>
      <c r="BE252" s="215"/>
      <c r="BF252" s="215"/>
      <c r="BG252" s="215"/>
      <c r="BH252" s="215"/>
    </row>
    <row r="253" spans="1:60" outlineLevel="1" x14ac:dyDescent="0.25">
      <c r="A253" s="244">
        <v>142</v>
      </c>
      <c r="B253" s="245" t="s">
        <v>602</v>
      </c>
      <c r="C253" s="256" t="s">
        <v>603</v>
      </c>
      <c r="D253" s="246" t="s">
        <v>233</v>
      </c>
      <c r="E253" s="247">
        <v>1.79661</v>
      </c>
      <c r="F253" s="248"/>
      <c r="G253" s="249">
        <f>ROUND(E253*F253,2)</f>
        <v>0</v>
      </c>
      <c r="H253" s="248"/>
      <c r="I253" s="249">
        <f>ROUND(E253*H253,2)</f>
        <v>0</v>
      </c>
      <c r="J253" s="248"/>
      <c r="K253" s="249">
        <f>ROUND(E253*J253,2)</f>
        <v>0</v>
      </c>
      <c r="L253" s="249">
        <v>21</v>
      </c>
      <c r="M253" s="249">
        <f>G253*(1+L253/100)</f>
        <v>0</v>
      </c>
      <c r="N253" s="247">
        <v>0.55000000000000004</v>
      </c>
      <c r="O253" s="247">
        <f>ROUND(E253*N253,2)</f>
        <v>0.99</v>
      </c>
      <c r="P253" s="247">
        <v>0</v>
      </c>
      <c r="Q253" s="247">
        <f>ROUND(E253*P253,2)</f>
        <v>0</v>
      </c>
      <c r="R253" s="249" t="s">
        <v>312</v>
      </c>
      <c r="S253" s="249" t="s">
        <v>235</v>
      </c>
      <c r="T253" s="250" t="s">
        <v>235</v>
      </c>
      <c r="U253" s="225">
        <v>0</v>
      </c>
      <c r="V253" s="225">
        <f>ROUND(E253*U253,2)</f>
        <v>0</v>
      </c>
      <c r="W253" s="225"/>
      <c r="X253" s="225" t="s">
        <v>111</v>
      </c>
      <c r="Y253" s="225" t="s">
        <v>237</v>
      </c>
      <c r="Z253" s="215"/>
      <c r="AA253" s="215"/>
      <c r="AB253" s="215"/>
      <c r="AC253" s="215"/>
      <c r="AD253" s="215"/>
      <c r="AE253" s="215"/>
      <c r="AF253" s="215"/>
      <c r="AG253" s="215" t="s">
        <v>313</v>
      </c>
      <c r="AH253" s="215"/>
      <c r="AI253" s="215"/>
      <c r="AJ253" s="215"/>
      <c r="AK253" s="215"/>
      <c r="AL253" s="215"/>
      <c r="AM253" s="215"/>
      <c r="AN253" s="215"/>
      <c r="AO253" s="215"/>
      <c r="AP253" s="215"/>
      <c r="AQ253" s="215"/>
      <c r="AR253" s="215"/>
      <c r="AS253" s="215"/>
      <c r="AT253" s="215"/>
      <c r="AU253" s="215"/>
      <c r="AV253" s="215"/>
      <c r="AW253" s="215"/>
      <c r="AX253" s="215"/>
      <c r="AY253" s="215"/>
      <c r="AZ253" s="215"/>
      <c r="BA253" s="215"/>
      <c r="BB253" s="215"/>
      <c r="BC253" s="215"/>
      <c r="BD253" s="215"/>
      <c r="BE253" s="215"/>
      <c r="BF253" s="215"/>
      <c r="BG253" s="215"/>
      <c r="BH253" s="215"/>
    </row>
    <row r="254" spans="1:60" outlineLevel="1" x14ac:dyDescent="0.25">
      <c r="A254" s="244">
        <v>143</v>
      </c>
      <c r="B254" s="245" t="s">
        <v>604</v>
      </c>
      <c r="C254" s="256" t="s">
        <v>603</v>
      </c>
      <c r="D254" s="246" t="s">
        <v>233</v>
      </c>
      <c r="E254" s="247">
        <v>11.37171</v>
      </c>
      <c r="F254" s="248"/>
      <c r="G254" s="249">
        <f>ROUND(E254*F254,2)</f>
        <v>0</v>
      </c>
      <c r="H254" s="248"/>
      <c r="I254" s="249">
        <f>ROUND(E254*H254,2)</f>
        <v>0</v>
      </c>
      <c r="J254" s="248"/>
      <c r="K254" s="249">
        <f>ROUND(E254*J254,2)</f>
        <v>0</v>
      </c>
      <c r="L254" s="249">
        <v>21</v>
      </c>
      <c r="M254" s="249">
        <f>G254*(1+L254/100)</f>
        <v>0</v>
      </c>
      <c r="N254" s="247">
        <v>0.55000000000000004</v>
      </c>
      <c r="O254" s="247">
        <f>ROUND(E254*N254,2)</f>
        <v>6.25</v>
      </c>
      <c r="P254" s="247">
        <v>0</v>
      </c>
      <c r="Q254" s="247">
        <f>ROUND(E254*P254,2)</f>
        <v>0</v>
      </c>
      <c r="R254" s="249" t="s">
        <v>312</v>
      </c>
      <c r="S254" s="249" t="s">
        <v>235</v>
      </c>
      <c r="T254" s="250" t="s">
        <v>235</v>
      </c>
      <c r="U254" s="225">
        <v>0</v>
      </c>
      <c r="V254" s="225">
        <f>ROUND(E254*U254,2)</f>
        <v>0</v>
      </c>
      <c r="W254" s="225"/>
      <c r="X254" s="225" t="s">
        <v>111</v>
      </c>
      <c r="Y254" s="225" t="s">
        <v>237</v>
      </c>
      <c r="Z254" s="215"/>
      <c r="AA254" s="215"/>
      <c r="AB254" s="215"/>
      <c r="AC254" s="215"/>
      <c r="AD254" s="215"/>
      <c r="AE254" s="215"/>
      <c r="AF254" s="215"/>
      <c r="AG254" s="215" t="s">
        <v>313</v>
      </c>
      <c r="AH254" s="215"/>
      <c r="AI254" s="215"/>
      <c r="AJ254" s="215"/>
      <c r="AK254" s="215"/>
      <c r="AL254" s="215"/>
      <c r="AM254" s="215"/>
      <c r="AN254" s="215"/>
      <c r="AO254" s="215"/>
      <c r="AP254" s="215"/>
      <c r="AQ254" s="215"/>
      <c r="AR254" s="215"/>
      <c r="AS254" s="215"/>
      <c r="AT254" s="215"/>
      <c r="AU254" s="215"/>
      <c r="AV254" s="215"/>
      <c r="AW254" s="215"/>
      <c r="AX254" s="215"/>
      <c r="AY254" s="215"/>
      <c r="AZ254" s="215"/>
      <c r="BA254" s="215"/>
      <c r="BB254" s="215"/>
      <c r="BC254" s="215"/>
      <c r="BD254" s="215"/>
      <c r="BE254" s="215"/>
      <c r="BF254" s="215"/>
      <c r="BG254" s="215"/>
      <c r="BH254" s="215"/>
    </row>
    <row r="255" spans="1:60" outlineLevel="1" x14ac:dyDescent="0.25">
      <c r="A255" s="244">
        <v>144</v>
      </c>
      <c r="B255" s="245" t="s">
        <v>605</v>
      </c>
      <c r="C255" s="256" t="s">
        <v>606</v>
      </c>
      <c r="D255" s="246" t="s">
        <v>273</v>
      </c>
      <c r="E255" s="247">
        <v>53.174439999999997</v>
      </c>
      <c r="F255" s="248"/>
      <c r="G255" s="249">
        <f>ROUND(E255*F255,2)</f>
        <v>0</v>
      </c>
      <c r="H255" s="248"/>
      <c r="I255" s="249">
        <f>ROUND(E255*H255,2)</f>
        <v>0</v>
      </c>
      <c r="J255" s="248"/>
      <c r="K255" s="249">
        <f>ROUND(E255*J255,2)</f>
        <v>0</v>
      </c>
      <c r="L255" s="249">
        <v>21</v>
      </c>
      <c r="M255" s="249">
        <f>G255*(1+L255/100)</f>
        <v>0</v>
      </c>
      <c r="N255" s="247">
        <v>1.6879999999999999E-2</v>
      </c>
      <c r="O255" s="247">
        <f>ROUND(E255*N255,2)</f>
        <v>0.9</v>
      </c>
      <c r="P255" s="247">
        <v>0</v>
      </c>
      <c r="Q255" s="247">
        <f>ROUND(E255*P255,2)</f>
        <v>0</v>
      </c>
      <c r="R255" s="249" t="s">
        <v>312</v>
      </c>
      <c r="S255" s="249" t="s">
        <v>235</v>
      </c>
      <c r="T255" s="250" t="s">
        <v>235</v>
      </c>
      <c r="U255" s="225">
        <v>0</v>
      </c>
      <c r="V255" s="225">
        <f>ROUND(E255*U255,2)</f>
        <v>0</v>
      </c>
      <c r="W255" s="225"/>
      <c r="X255" s="225" t="s">
        <v>111</v>
      </c>
      <c r="Y255" s="225" t="s">
        <v>237</v>
      </c>
      <c r="Z255" s="215"/>
      <c r="AA255" s="215"/>
      <c r="AB255" s="215"/>
      <c r="AC255" s="215"/>
      <c r="AD255" s="215"/>
      <c r="AE255" s="215"/>
      <c r="AF255" s="215"/>
      <c r="AG255" s="215" t="s">
        <v>313</v>
      </c>
      <c r="AH255" s="215"/>
      <c r="AI255" s="215"/>
      <c r="AJ255" s="215"/>
      <c r="AK255" s="215"/>
      <c r="AL255" s="215"/>
      <c r="AM255" s="215"/>
      <c r="AN255" s="215"/>
      <c r="AO255" s="215"/>
      <c r="AP255" s="215"/>
      <c r="AQ255" s="215"/>
      <c r="AR255" s="215"/>
      <c r="AS255" s="215"/>
      <c r="AT255" s="215"/>
      <c r="AU255" s="215"/>
      <c r="AV255" s="215"/>
      <c r="AW255" s="215"/>
      <c r="AX255" s="215"/>
      <c r="AY255" s="215"/>
      <c r="AZ255" s="215"/>
      <c r="BA255" s="215"/>
      <c r="BB255" s="215"/>
      <c r="BC255" s="215"/>
      <c r="BD255" s="215"/>
      <c r="BE255" s="215"/>
      <c r="BF255" s="215"/>
      <c r="BG255" s="215"/>
      <c r="BH255" s="215"/>
    </row>
    <row r="256" spans="1:60" x14ac:dyDescent="0.25">
      <c r="A256" s="227" t="s">
        <v>229</v>
      </c>
      <c r="B256" s="228" t="s">
        <v>171</v>
      </c>
      <c r="C256" s="252" t="s">
        <v>172</v>
      </c>
      <c r="D256" s="229"/>
      <c r="E256" s="230"/>
      <c r="F256" s="231"/>
      <c r="G256" s="231">
        <f>SUMIF(AG257:AG260,"&lt;&gt;NOR",G257:G260)</f>
        <v>0</v>
      </c>
      <c r="H256" s="231"/>
      <c r="I256" s="231">
        <f>SUM(I257:I260)</f>
        <v>0</v>
      </c>
      <c r="J256" s="231"/>
      <c r="K256" s="231">
        <f>SUM(K257:K260)</f>
        <v>0</v>
      </c>
      <c r="L256" s="231"/>
      <c r="M256" s="231">
        <f>SUM(M257:M260)</f>
        <v>0</v>
      </c>
      <c r="N256" s="230"/>
      <c r="O256" s="230">
        <f>SUM(O257:O260)</f>
        <v>0.21000000000000002</v>
      </c>
      <c r="P256" s="230"/>
      <c r="Q256" s="230">
        <f>SUM(Q257:Q260)</f>
        <v>0</v>
      </c>
      <c r="R256" s="231"/>
      <c r="S256" s="231"/>
      <c r="T256" s="232"/>
      <c r="U256" s="226"/>
      <c r="V256" s="226">
        <f>SUM(V257:V260)</f>
        <v>2.1800000000000002</v>
      </c>
      <c r="W256" s="226"/>
      <c r="X256" s="226"/>
      <c r="Y256" s="226"/>
      <c r="AG256" t="s">
        <v>230</v>
      </c>
    </row>
    <row r="257" spans="1:60" outlineLevel="1" x14ac:dyDescent="0.25">
      <c r="A257" s="234">
        <v>145</v>
      </c>
      <c r="B257" s="235" t="s">
        <v>607</v>
      </c>
      <c r="C257" s="253" t="s">
        <v>608</v>
      </c>
      <c r="D257" s="236" t="s">
        <v>273</v>
      </c>
      <c r="E257" s="237">
        <v>9.4</v>
      </c>
      <c r="F257" s="238"/>
      <c r="G257" s="239">
        <f>ROUND(E257*F257,2)</f>
        <v>0</v>
      </c>
      <c r="H257" s="238"/>
      <c r="I257" s="239">
        <f>ROUND(E257*H257,2)</f>
        <v>0</v>
      </c>
      <c r="J257" s="238"/>
      <c r="K257" s="239">
        <f>ROUND(E257*J257,2)</f>
        <v>0</v>
      </c>
      <c r="L257" s="239">
        <v>21</v>
      </c>
      <c r="M257" s="239">
        <f>G257*(1+L257/100)</f>
        <v>0</v>
      </c>
      <c r="N257" s="237">
        <v>1.14E-2</v>
      </c>
      <c r="O257" s="237">
        <f>ROUND(E257*N257,2)</f>
        <v>0.11</v>
      </c>
      <c r="P257" s="237">
        <v>0</v>
      </c>
      <c r="Q257" s="237">
        <f>ROUND(E257*P257,2)</f>
        <v>0</v>
      </c>
      <c r="R257" s="239" t="s">
        <v>609</v>
      </c>
      <c r="S257" s="239" t="s">
        <v>235</v>
      </c>
      <c r="T257" s="240" t="s">
        <v>235</v>
      </c>
      <c r="U257" s="225">
        <v>0.23200000000000001</v>
      </c>
      <c r="V257" s="225">
        <f>ROUND(E257*U257,2)</f>
        <v>2.1800000000000002</v>
      </c>
      <c r="W257" s="225"/>
      <c r="X257" s="225" t="s">
        <v>236</v>
      </c>
      <c r="Y257" s="225" t="s">
        <v>237</v>
      </c>
      <c r="Z257" s="215"/>
      <c r="AA257" s="215"/>
      <c r="AB257" s="215"/>
      <c r="AC257" s="215"/>
      <c r="AD257" s="215"/>
      <c r="AE257" s="215"/>
      <c r="AF257" s="215"/>
      <c r="AG257" s="215" t="s">
        <v>238</v>
      </c>
      <c r="AH257" s="215"/>
      <c r="AI257" s="215"/>
      <c r="AJ257" s="215"/>
      <c r="AK257" s="215"/>
      <c r="AL257" s="215"/>
      <c r="AM257" s="215"/>
      <c r="AN257" s="215"/>
      <c r="AO257" s="215"/>
      <c r="AP257" s="215"/>
      <c r="AQ257" s="215"/>
      <c r="AR257" s="215"/>
      <c r="AS257" s="215"/>
      <c r="AT257" s="215"/>
      <c r="AU257" s="215"/>
      <c r="AV257" s="215"/>
      <c r="AW257" s="215"/>
      <c r="AX257" s="215"/>
      <c r="AY257" s="215"/>
      <c r="AZ257" s="215"/>
      <c r="BA257" s="215"/>
      <c r="BB257" s="215"/>
      <c r="BC257" s="215"/>
      <c r="BD257" s="215"/>
      <c r="BE257" s="215"/>
      <c r="BF257" s="215"/>
      <c r="BG257" s="215"/>
      <c r="BH257" s="215"/>
    </row>
    <row r="258" spans="1:60" outlineLevel="2" x14ac:dyDescent="0.25">
      <c r="A258" s="222"/>
      <c r="B258" s="223"/>
      <c r="C258" s="254" t="s">
        <v>610</v>
      </c>
      <c r="D258" s="241"/>
      <c r="E258" s="241"/>
      <c r="F258" s="241"/>
      <c r="G258" s="241"/>
      <c r="H258" s="225"/>
      <c r="I258" s="225"/>
      <c r="J258" s="225"/>
      <c r="K258" s="225"/>
      <c r="L258" s="225"/>
      <c r="M258" s="225"/>
      <c r="N258" s="224"/>
      <c r="O258" s="224"/>
      <c r="P258" s="224"/>
      <c r="Q258" s="224"/>
      <c r="R258" s="225"/>
      <c r="S258" s="225"/>
      <c r="T258" s="225"/>
      <c r="U258" s="225"/>
      <c r="V258" s="225"/>
      <c r="W258" s="225"/>
      <c r="X258" s="225"/>
      <c r="Y258" s="225"/>
      <c r="Z258" s="215"/>
      <c r="AA258" s="215"/>
      <c r="AB258" s="215"/>
      <c r="AC258" s="215"/>
      <c r="AD258" s="215"/>
      <c r="AE258" s="215"/>
      <c r="AF258" s="215"/>
      <c r="AG258" s="215" t="s">
        <v>240</v>
      </c>
      <c r="AH258" s="215"/>
      <c r="AI258" s="215"/>
      <c r="AJ258" s="215"/>
      <c r="AK258" s="215"/>
      <c r="AL258" s="215"/>
      <c r="AM258" s="215"/>
      <c r="AN258" s="215"/>
      <c r="AO258" s="215"/>
      <c r="AP258" s="215"/>
      <c r="AQ258" s="215"/>
      <c r="AR258" s="215"/>
      <c r="AS258" s="215"/>
      <c r="AT258" s="215"/>
      <c r="AU258" s="215"/>
      <c r="AV258" s="215"/>
      <c r="AW258" s="215"/>
      <c r="AX258" s="215"/>
      <c r="AY258" s="215"/>
      <c r="AZ258" s="215"/>
      <c r="BA258" s="215"/>
      <c r="BB258" s="215"/>
      <c r="BC258" s="215"/>
      <c r="BD258" s="215"/>
      <c r="BE258" s="215"/>
      <c r="BF258" s="215"/>
      <c r="BG258" s="215"/>
      <c r="BH258" s="215"/>
    </row>
    <row r="259" spans="1:60" outlineLevel="1" x14ac:dyDescent="0.25">
      <c r="A259" s="244">
        <v>146</v>
      </c>
      <c r="B259" s="245" t="s">
        <v>611</v>
      </c>
      <c r="C259" s="256" t="s">
        <v>612</v>
      </c>
      <c r="D259" s="246" t="s">
        <v>273</v>
      </c>
      <c r="E259" s="247">
        <v>10.34</v>
      </c>
      <c r="F259" s="248"/>
      <c r="G259" s="249">
        <f>ROUND(E259*F259,2)</f>
        <v>0</v>
      </c>
      <c r="H259" s="248"/>
      <c r="I259" s="249">
        <f>ROUND(E259*H259,2)</f>
        <v>0</v>
      </c>
      <c r="J259" s="248"/>
      <c r="K259" s="249">
        <f>ROUND(E259*J259,2)</f>
        <v>0</v>
      </c>
      <c r="L259" s="249">
        <v>21</v>
      </c>
      <c r="M259" s="249">
        <f>G259*(1+L259/100)</f>
        <v>0</v>
      </c>
      <c r="N259" s="247">
        <v>9.0799999999999995E-3</v>
      </c>
      <c r="O259" s="247">
        <f>ROUND(E259*N259,2)</f>
        <v>0.09</v>
      </c>
      <c r="P259" s="247">
        <v>0</v>
      </c>
      <c r="Q259" s="247">
        <f>ROUND(E259*P259,2)</f>
        <v>0</v>
      </c>
      <c r="R259" s="249" t="s">
        <v>312</v>
      </c>
      <c r="S259" s="249" t="s">
        <v>235</v>
      </c>
      <c r="T259" s="250" t="s">
        <v>235</v>
      </c>
      <c r="U259" s="225">
        <v>0</v>
      </c>
      <c r="V259" s="225">
        <f>ROUND(E259*U259,2)</f>
        <v>0</v>
      </c>
      <c r="W259" s="225"/>
      <c r="X259" s="225" t="s">
        <v>111</v>
      </c>
      <c r="Y259" s="225" t="s">
        <v>237</v>
      </c>
      <c r="Z259" s="215"/>
      <c r="AA259" s="215"/>
      <c r="AB259" s="215"/>
      <c r="AC259" s="215"/>
      <c r="AD259" s="215"/>
      <c r="AE259" s="215"/>
      <c r="AF259" s="215"/>
      <c r="AG259" s="215" t="s">
        <v>313</v>
      </c>
      <c r="AH259" s="215"/>
      <c r="AI259" s="215"/>
      <c r="AJ259" s="215"/>
      <c r="AK259" s="215"/>
      <c r="AL259" s="215"/>
      <c r="AM259" s="215"/>
      <c r="AN259" s="215"/>
      <c r="AO259" s="215"/>
      <c r="AP259" s="215"/>
      <c r="AQ259" s="215"/>
      <c r="AR259" s="215"/>
      <c r="AS259" s="215"/>
      <c r="AT259" s="215"/>
      <c r="AU259" s="215"/>
      <c r="AV259" s="215"/>
      <c r="AW259" s="215"/>
      <c r="AX259" s="215"/>
      <c r="AY259" s="215"/>
      <c r="AZ259" s="215"/>
      <c r="BA259" s="215"/>
      <c r="BB259" s="215"/>
      <c r="BC259" s="215"/>
      <c r="BD259" s="215"/>
      <c r="BE259" s="215"/>
      <c r="BF259" s="215"/>
      <c r="BG259" s="215"/>
      <c r="BH259" s="215"/>
    </row>
    <row r="260" spans="1:60" outlineLevel="1" x14ac:dyDescent="0.25">
      <c r="A260" s="244">
        <v>147</v>
      </c>
      <c r="B260" s="245" t="s">
        <v>613</v>
      </c>
      <c r="C260" s="256" t="s">
        <v>614</v>
      </c>
      <c r="D260" s="246" t="s">
        <v>311</v>
      </c>
      <c r="E260" s="247">
        <v>11</v>
      </c>
      <c r="F260" s="248"/>
      <c r="G260" s="249">
        <f>ROUND(E260*F260,2)</f>
        <v>0</v>
      </c>
      <c r="H260" s="248"/>
      <c r="I260" s="249">
        <f>ROUND(E260*H260,2)</f>
        <v>0</v>
      </c>
      <c r="J260" s="248"/>
      <c r="K260" s="249">
        <f>ROUND(E260*J260,2)</f>
        <v>0</v>
      </c>
      <c r="L260" s="249">
        <v>21</v>
      </c>
      <c r="M260" s="249">
        <f>G260*(1+L260/100)</f>
        <v>0</v>
      </c>
      <c r="N260" s="247">
        <v>1.32E-3</v>
      </c>
      <c r="O260" s="247">
        <f>ROUND(E260*N260,2)</f>
        <v>0.01</v>
      </c>
      <c r="P260" s="247">
        <v>0</v>
      </c>
      <c r="Q260" s="247">
        <f>ROUND(E260*P260,2)</f>
        <v>0</v>
      </c>
      <c r="R260" s="249" t="s">
        <v>312</v>
      </c>
      <c r="S260" s="249" t="s">
        <v>235</v>
      </c>
      <c r="T260" s="250" t="s">
        <v>235</v>
      </c>
      <c r="U260" s="225">
        <v>0</v>
      </c>
      <c r="V260" s="225">
        <f>ROUND(E260*U260,2)</f>
        <v>0</v>
      </c>
      <c r="W260" s="225"/>
      <c r="X260" s="225" t="s">
        <v>111</v>
      </c>
      <c r="Y260" s="225" t="s">
        <v>237</v>
      </c>
      <c r="Z260" s="215"/>
      <c r="AA260" s="215"/>
      <c r="AB260" s="215"/>
      <c r="AC260" s="215"/>
      <c r="AD260" s="215"/>
      <c r="AE260" s="215"/>
      <c r="AF260" s="215"/>
      <c r="AG260" s="215" t="s">
        <v>313</v>
      </c>
      <c r="AH260" s="215"/>
      <c r="AI260" s="215"/>
      <c r="AJ260" s="215"/>
      <c r="AK260" s="215"/>
      <c r="AL260" s="215"/>
      <c r="AM260" s="215"/>
      <c r="AN260" s="215"/>
      <c r="AO260" s="215"/>
      <c r="AP260" s="215"/>
      <c r="AQ260" s="215"/>
      <c r="AR260" s="215"/>
      <c r="AS260" s="215"/>
      <c r="AT260" s="215"/>
      <c r="AU260" s="215"/>
      <c r="AV260" s="215"/>
      <c r="AW260" s="215"/>
      <c r="AX260" s="215"/>
      <c r="AY260" s="215"/>
      <c r="AZ260" s="215"/>
      <c r="BA260" s="215"/>
      <c r="BB260" s="215"/>
      <c r="BC260" s="215"/>
      <c r="BD260" s="215"/>
      <c r="BE260" s="215"/>
      <c r="BF260" s="215"/>
      <c r="BG260" s="215"/>
      <c r="BH260" s="215"/>
    </row>
    <row r="261" spans="1:60" x14ac:dyDescent="0.25">
      <c r="A261" s="227" t="s">
        <v>229</v>
      </c>
      <c r="B261" s="228" t="s">
        <v>173</v>
      </c>
      <c r="C261" s="252" t="s">
        <v>174</v>
      </c>
      <c r="D261" s="229"/>
      <c r="E261" s="230"/>
      <c r="F261" s="231"/>
      <c r="G261" s="231">
        <f>SUMIF(AG262:AG272,"&lt;&gt;NOR",G262:G272)</f>
        <v>0</v>
      </c>
      <c r="H261" s="231"/>
      <c r="I261" s="231">
        <f>SUM(I262:I272)</f>
        <v>0</v>
      </c>
      <c r="J261" s="231"/>
      <c r="K261" s="231">
        <f>SUM(K262:K272)</f>
        <v>0</v>
      </c>
      <c r="L261" s="231"/>
      <c r="M261" s="231">
        <f>SUM(M262:M272)</f>
        <v>0</v>
      </c>
      <c r="N261" s="230"/>
      <c r="O261" s="230">
        <f>SUM(O262:O272)</f>
        <v>0.31</v>
      </c>
      <c r="P261" s="230"/>
      <c r="Q261" s="230">
        <f>SUM(Q262:Q272)</f>
        <v>0</v>
      </c>
      <c r="R261" s="231"/>
      <c r="S261" s="231"/>
      <c r="T261" s="232"/>
      <c r="U261" s="226"/>
      <c r="V261" s="226">
        <f>SUM(V262:V272)</f>
        <v>47.959999999999994</v>
      </c>
      <c r="W261" s="226"/>
      <c r="X261" s="226"/>
      <c r="Y261" s="226"/>
      <c r="AG261" t="s">
        <v>230</v>
      </c>
    </row>
    <row r="262" spans="1:60" ht="30.6" outlineLevel="1" x14ac:dyDescent="0.25">
      <c r="A262" s="244">
        <v>148</v>
      </c>
      <c r="B262" s="245" t="s">
        <v>615</v>
      </c>
      <c r="C262" s="256" t="s">
        <v>616</v>
      </c>
      <c r="D262" s="246" t="s">
        <v>311</v>
      </c>
      <c r="E262" s="247">
        <v>46.6</v>
      </c>
      <c r="F262" s="248"/>
      <c r="G262" s="249">
        <f>ROUND(E262*F262,2)</f>
        <v>0</v>
      </c>
      <c r="H262" s="248"/>
      <c r="I262" s="249">
        <f>ROUND(E262*H262,2)</f>
        <v>0</v>
      </c>
      <c r="J262" s="248"/>
      <c r="K262" s="249">
        <f>ROUND(E262*J262,2)</f>
        <v>0</v>
      </c>
      <c r="L262" s="249">
        <v>21</v>
      </c>
      <c r="M262" s="249">
        <f>G262*(1+L262/100)</f>
        <v>0</v>
      </c>
      <c r="N262" s="247">
        <v>3.0799999999999998E-3</v>
      </c>
      <c r="O262" s="247">
        <f>ROUND(E262*N262,2)</f>
        <v>0.14000000000000001</v>
      </c>
      <c r="P262" s="247">
        <v>0</v>
      </c>
      <c r="Q262" s="247">
        <f>ROUND(E262*P262,2)</f>
        <v>0</v>
      </c>
      <c r="R262" s="249" t="s">
        <v>617</v>
      </c>
      <c r="S262" s="249" t="s">
        <v>235</v>
      </c>
      <c r="T262" s="250" t="s">
        <v>235</v>
      </c>
      <c r="U262" s="225">
        <v>0.57499999999999996</v>
      </c>
      <c r="V262" s="225">
        <f>ROUND(E262*U262,2)</f>
        <v>26.8</v>
      </c>
      <c r="W262" s="225"/>
      <c r="X262" s="225" t="s">
        <v>236</v>
      </c>
      <c r="Y262" s="225" t="s">
        <v>237</v>
      </c>
      <c r="Z262" s="215"/>
      <c r="AA262" s="215"/>
      <c r="AB262" s="215"/>
      <c r="AC262" s="215"/>
      <c r="AD262" s="215"/>
      <c r="AE262" s="215"/>
      <c r="AF262" s="215"/>
      <c r="AG262" s="215" t="s">
        <v>238</v>
      </c>
      <c r="AH262" s="215"/>
      <c r="AI262" s="215"/>
      <c r="AJ262" s="215"/>
      <c r="AK262" s="215"/>
      <c r="AL262" s="215"/>
      <c r="AM262" s="215"/>
      <c r="AN262" s="215"/>
      <c r="AO262" s="215"/>
      <c r="AP262" s="215"/>
      <c r="AQ262" s="215"/>
      <c r="AR262" s="215"/>
      <c r="AS262" s="215"/>
      <c r="AT262" s="215"/>
      <c r="AU262" s="215"/>
      <c r="AV262" s="215"/>
      <c r="AW262" s="215"/>
      <c r="AX262" s="215"/>
      <c r="AY262" s="215"/>
      <c r="AZ262" s="215"/>
      <c r="BA262" s="215"/>
      <c r="BB262" s="215"/>
      <c r="BC262" s="215"/>
      <c r="BD262" s="215"/>
      <c r="BE262" s="215"/>
      <c r="BF262" s="215"/>
      <c r="BG262" s="215"/>
      <c r="BH262" s="215"/>
    </row>
    <row r="263" spans="1:60" outlineLevel="1" x14ac:dyDescent="0.25">
      <c r="A263" s="234">
        <v>149</v>
      </c>
      <c r="B263" s="235" t="s">
        <v>618</v>
      </c>
      <c r="C263" s="253" t="s">
        <v>619</v>
      </c>
      <c r="D263" s="236" t="s">
        <v>0</v>
      </c>
      <c r="E263" s="237">
        <v>775.65099999999995</v>
      </c>
      <c r="F263" s="238"/>
      <c r="G263" s="239">
        <f>ROUND(E263*F263,2)</f>
        <v>0</v>
      </c>
      <c r="H263" s="238"/>
      <c r="I263" s="239">
        <f>ROUND(E263*H263,2)</f>
        <v>0</v>
      </c>
      <c r="J263" s="238"/>
      <c r="K263" s="239">
        <f>ROUND(E263*J263,2)</f>
        <v>0</v>
      </c>
      <c r="L263" s="239">
        <v>21</v>
      </c>
      <c r="M263" s="239">
        <f>G263*(1+L263/100)</f>
        <v>0</v>
      </c>
      <c r="N263" s="237">
        <v>0</v>
      </c>
      <c r="O263" s="237">
        <f>ROUND(E263*N263,2)</f>
        <v>0</v>
      </c>
      <c r="P263" s="237">
        <v>0</v>
      </c>
      <c r="Q263" s="237">
        <f>ROUND(E263*P263,2)</f>
        <v>0</v>
      </c>
      <c r="R263" s="239" t="s">
        <v>617</v>
      </c>
      <c r="S263" s="239" t="s">
        <v>235</v>
      </c>
      <c r="T263" s="240" t="s">
        <v>235</v>
      </c>
      <c r="U263" s="225">
        <v>0</v>
      </c>
      <c r="V263" s="225">
        <f>ROUND(E263*U263,2)</f>
        <v>0</v>
      </c>
      <c r="W263" s="225"/>
      <c r="X263" s="225" t="s">
        <v>236</v>
      </c>
      <c r="Y263" s="225" t="s">
        <v>237</v>
      </c>
      <c r="Z263" s="215"/>
      <c r="AA263" s="215"/>
      <c r="AB263" s="215"/>
      <c r="AC263" s="215"/>
      <c r="AD263" s="215"/>
      <c r="AE263" s="215"/>
      <c r="AF263" s="215"/>
      <c r="AG263" s="215" t="s">
        <v>541</v>
      </c>
      <c r="AH263" s="215"/>
      <c r="AI263" s="215"/>
      <c r="AJ263" s="215"/>
      <c r="AK263" s="215"/>
      <c r="AL263" s="215"/>
      <c r="AM263" s="215"/>
      <c r="AN263" s="215"/>
      <c r="AO263" s="215"/>
      <c r="AP263" s="215"/>
      <c r="AQ263" s="215"/>
      <c r="AR263" s="215"/>
      <c r="AS263" s="215"/>
      <c r="AT263" s="215"/>
      <c r="AU263" s="215"/>
      <c r="AV263" s="215"/>
      <c r="AW263" s="215"/>
      <c r="AX263" s="215"/>
      <c r="AY263" s="215"/>
      <c r="AZ263" s="215"/>
      <c r="BA263" s="215"/>
      <c r="BB263" s="215"/>
      <c r="BC263" s="215"/>
      <c r="BD263" s="215"/>
      <c r="BE263" s="215"/>
      <c r="BF263" s="215"/>
      <c r="BG263" s="215"/>
      <c r="BH263" s="215"/>
    </row>
    <row r="264" spans="1:60" outlineLevel="2" x14ac:dyDescent="0.25">
      <c r="A264" s="222"/>
      <c r="B264" s="223"/>
      <c r="C264" s="254" t="s">
        <v>558</v>
      </c>
      <c r="D264" s="241"/>
      <c r="E264" s="241"/>
      <c r="F264" s="241"/>
      <c r="G264" s="241"/>
      <c r="H264" s="225"/>
      <c r="I264" s="225"/>
      <c r="J264" s="225"/>
      <c r="K264" s="225"/>
      <c r="L264" s="225"/>
      <c r="M264" s="225"/>
      <c r="N264" s="224"/>
      <c r="O264" s="224"/>
      <c r="P264" s="224"/>
      <c r="Q264" s="224"/>
      <c r="R264" s="225"/>
      <c r="S264" s="225"/>
      <c r="T264" s="225"/>
      <c r="U264" s="225"/>
      <c r="V264" s="225"/>
      <c r="W264" s="225"/>
      <c r="X264" s="225"/>
      <c r="Y264" s="225"/>
      <c r="Z264" s="215"/>
      <c r="AA264" s="215"/>
      <c r="AB264" s="215"/>
      <c r="AC264" s="215"/>
      <c r="AD264" s="215"/>
      <c r="AE264" s="215"/>
      <c r="AF264" s="215"/>
      <c r="AG264" s="215" t="s">
        <v>240</v>
      </c>
      <c r="AH264" s="215"/>
      <c r="AI264" s="215"/>
      <c r="AJ264" s="215"/>
      <c r="AK264" s="215"/>
      <c r="AL264" s="215"/>
      <c r="AM264" s="215"/>
      <c r="AN264" s="215"/>
      <c r="AO264" s="215"/>
      <c r="AP264" s="215"/>
      <c r="AQ264" s="215"/>
      <c r="AR264" s="215"/>
      <c r="AS264" s="215"/>
      <c r="AT264" s="215"/>
      <c r="AU264" s="215"/>
      <c r="AV264" s="215"/>
      <c r="AW264" s="215"/>
      <c r="AX264" s="215"/>
      <c r="AY264" s="215"/>
      <c r="AZ264" s="215"/>
      <c r="BA264" s="215"/>
      <c r="BB264" s="215"/>
      <c r="BC264" s="215"/>
      <c r="BD264" s="215"/>
      <c r="BE264" s="215"/>
      <c r="BF264" s="215"/>
      <c r="BG264" s="215"/>
      <c r="BH264" s="215"/>
    </row>
    <row r="265" spans="1:60" ht="20.399999999999999" outlineLevel="1" x14ac:dyDescent="0.25">
      <c r="A265" s="234">
        <v>150</v>
      </c>
      <c r="B265" s="235" t="s">
        <v>620</v>
      </c>
      <c r="C265" s="253" t="s">
        <v>621</v>
      </c>
      <c r="D265" s="236" t="s">
        <v>311</v>
      </c>
      <c r="E265" s="237">
        <v>1.7</v>
      </c>
      <c r="F265" s="238"/>
      <c r="G265" s="239">
        <f>ROUND(E265*F265,2)</f>
        <v>0</v>
      </c>
      <c r="H265" s="238"/>
      <c r="I265" s="239">
        <f>ROUND(E265*H265,2)</f>
        <v>0</v>
      </c>
      <c r="J265" s="238"/>
      <c r="K265" s="239">
        <f>ROUND(E265*J265,2)</f>
        <v>0</v>
      </c>
      <c r="L265" s="239">
        <v>21</v>
      </c>
      <c r="M265" s="239">
        <f>G265*(1+L265/100)</f>
        <v>0</v>
      </c>
      <c r="N265" s="237">
        <v>1.98E-3</v>
      </c>
      <c r="O265" s="237">
        <f>ROUND(E265*N265,2)</f>
        <v>0</v>
      </c>
      <c r="P265" s="237">
        <v>0</v>
      </c>
      <c r="Q265" s="237">
        <f>ROUND(E265*P265,2)</f>
        <v>0</v>
      </c>
      <c r="R265" s="239" t="s">
        <v>617</v>
      </c>
      <c r="S265" s="239" t="s">
        <v>235</v>
      </c>
      <c r="T265" s="240" t="s">
        <v>235</v>
      </c>
      <c r="U265" s="225">
        <v>0.2671</v>
      </c>
      <c r="V265" s="225">
        <f>ROUND(E265*U265,2)</f>
        <v>0.45</v>
      </c>
      <c r="W265" s="225"/>
      <c r="X265" s="225" t="s">
        <v>236</v>
      </c>
      <c r="Y265" s="225" t="s">
        <v>237</v>
      </c>
      <c r="Z265" s="215"/>
      <c r="AA265" s="215"/>
      <c r="AB265" s="215"/>
      <c r="AC265" s="215"/>
      <c r="AD265" s="215"/>
      <c r="AE265" s="215"/>
      <c r="AF265" s="215"/>
      <c r="AG265" s="215" t="s">
        <v>238</v>
      </c>
      <c r="AH265" s="215"/>
      <c r="AI265" s="215"/>
      <c r="AJ265" s="215"/>
      <c r="AK265" s="215"/>
      <c r="AL265" s="215"/>
      <c r="AM265" s="215"/>
      <c r="AN265" s="215"/>
      <c r="AO265" s="215"/>
      <c r="AP265" s="215"/>
      <c r="AQ265" s="215"/>
      <c r="AR265" s="215"/>
      <c r="AS265" s="215"/>
      <c r="AT265" s="215"/>
      <c r="AU265" s="215"/>
      <c r="AV265" s="215"/>
      <c r="AW265" s="215"/>
      <c r="AX265" s="215"/>
      <c r="AY265" s="215"/>
      <c r="AZ265" s="215"/>
      <c r="BA265" s="215"/>
      <c r="BB265" s="215"/>
      <c r="BC265" s="215"/>
      <c r="BD265" s="215"/>
      <c r="BE265" s="215"/>
      <c r="BF265" s="215"/>
      <c r="BG265" s="215"/>
      <c r="BH265" s="215"/>
    </row>
    <row r="266" spans="1:60" outlineLevel="2" x14ac:dyDescent="0.25">
      <c r="A266" s="222"/>
      <c r="B266" s="223"/>
      <c r="C266" s="254" t="s">
        <v>622</v>
      </c>
      <c r="D266" s="241"/>
      <c r="E266" s="241"/>
      <c r="F266" s="241"/>
      <c r="G266" s="241"/>
      <c r="H266" s="225"/>
      <c r="I266" s="225"/>
      <c r="J266" s="225"/>
      <c r="K266" s="225"/>
      <c r="L266" s="225"/>
      <c r="M266" s="225"/>
      <c r="N266" s="224"/>
      <c r="O266" s="224"/>
      <c r="P266" s="224"/>
      <c r="Q266" s="224"/>
      <c r="R266" s="225"/>
      <c r="S266" s="225"/>
      <c r="T266" s="225"/>
      <c r="U266" s="225"/>
      <c r="V266" s="225"/>
      <c r="W266" s="225"/>
      <c r="X266" s="225"/>
      <c r="Y266" s="225"/>
      <c r="Z266" s="215"/>
      <c r="AA266" s="215"/>
      <c r="AB266" s="215"/>
      <c r="AC266" s="215"/>
      <c r="AD266" s="215"/>
      <c r="AE266" s="215"/>
      <c r="AF266" s="215"/>
      <c r="AG266" s="215" t="s">
        <v>240</v>
      </c>
      <c r="AH266" s="215"/>
      <c r="AI266" s="215"/>
      <c r="AJ266" s="215"/>
      <c r="AK266" s="215"/>
      <c r="AL266" s="215"/>
      <c r="AM266" s="215"/>
      <c r="AN266" s="215"/>
      <c r="AO266" s="215"/>
      <c r="AP266" s="215"/>
      <c r="AQ266" s="215"/>
      <c r="AR266" s="215"/>
      <c r="AS266" s="215"/>
      <c r="AT266" s="215"/>
      <c r="AU266" s="215"/>
      <c r="AV266" s="215"/>
      <c r="AW266" s="215"/>
      <c r="AX266" s="215"/>
      <c r="AY266" s="215"/>
      <c r="AZ266" s="215"/>
      <c r="BA266" s="215"/>
      <c r="BB266" s="215"/>
      <c r="BC266" s="215"/>
      <c r="BD266" s="215"/>
      <c r="BE266" s="215"/>
      <c r="BF266" s="215"/>
      <c r="BG266" s="215"/>
      <c r="BH266" s="215"/>
    </row>
    <row r="267" spans="1:60" outlineLevel="1" x14ac:dyDescent="0.25">
      <c r="A267" s="244">
        <v>151</v>
      </c>
      <c r="B267" s="245" t="s">
        <v>623</v>
      </c>
      <c r="C267" s="256" t="s">
        <v>624</v>
      </c>
      <c r="D267" s="246" t="s">
        <v>311</v>
      </c>
      <c r="E267" s="247">
        <v>14</v>
      </c>
      <c r="F267" s="248"/>
      <c r="G267" s="249">
        <f>ROUND(E267*F267,2)</f>
        <v>0</v>
      </c>
      <c r="H267" s="248"/>
      <c r="I267" s="249">
        <f>ROUND(E267*H267,2)</f>
        <v>0</v>
      </c>
      <c r="J267" s="248"/>
      <c r="K267" s="249">
        <f>ROUND(E267*J267,2)</f>
        <v>0</v>
      </c>
      <c r="L267" s="249">
        <v>21</v>
      </c>
      <c r="M267" s="249">
        <f>G267*(1+L267/100)</f>
        <v>0</v>
      </c>
      <c r="N267" s="247">
        <v>3.2299999999999998E-3</v>
      </c>
      <c r="O267" s="247">
        <f>ROUND(E267*N267,2)</f>
        <v>0.05</v>
      </c>
      <c r="P267" s="247">
        <v>0</v>
      </c>
      <c r="Q267" s="247">
        <f>ROUND(E267*P267,2)</f>
        <v>0</v>
      </c>
      <c r="R267" s="249" t="s">
        <v>617</v>
      </c>
      <c r="S267" s="249" t="s">
        <v>235</v>
      </c>
      <c r="T267" s="250" t="s">
        <v>235</v>
      </c>
      <c r="U267" s="225">
        <v>0.28699999999999998</v>
      </c>
      <c r="V267" s="225">
        <f>ROUND(E267*U267,2)</f>
        <v>4.0199999999999996</v>
      </c>
      <c r="W267" s="225"/>
      <c r="X267" s="225" t="s">
        <v>236</v>
      </c>
      <c r="Y267" s="225" t="s">
        <v>237</v>
      </c>
      <c r="Z267" s="215"/>
      <c r="AA267" s="215"/>
      <c r="AB267" s="215"/>
      <c r="AC267" s="215"/>
      <c r="AD267" s="215"/>
      <c r="AE267" s="215"/>
      <c r="AF267" s="215"/>
      <c r="AG267" s="215" t="s">
        <v>238</v>
      </c>
      <c r="AH267" s="215"/>
      <c r="AI267" s="215"/>
      <c r="AJ267" s="215"/>
      <c r="AK267" s="215"/>
      <c r="AL267" s="215"/>
      <c r="AM267" s="215"/>
      <c r="AN267" s="215"/>
      <c r="AO267" s="215"/>
      <c r="AP267" s="215"/>
      <c r="AQ267" s="215"/>
      <c r="AR267" s="215"/>
      <c r="AS267" s="215"/>
      <c r="AT267" s="215"/>
      <c r="AU267" s="215"/>
      <c r="AV267" s="215"/>
      <c r="AW267" s="215"/>
      <c r="AX267" s="215"/>
      <c r="AY267" s="215"/>
      <c r="AZ267" s="215"/>
      <c r="BA267" s="215"/>
      <c r="BB267" s="215"/>
      <c r="BC267" s="215"/>
      <c r="BD267" s="215"/>
      <c r="BE267" s="215"/>
      <c r="BF267" s="215"/>
      <c r="BG267" s="215"/>
      <c r="BH267" s="215"/>
    </row>
    <row r="268" spans="1:60" outlineLevel="1" x14ac:dyDescent="0.25">
      <c r="A268" s="234">
        <v>152</v>
      </c>
      <c r="B268" s="235" t="s">
        <v>625</v>
      </c>
      <c r="C268" s="253" t="s">
        <v>626</v>
      </c>
      <c r="D268" s="236" t="s">
        <v>311</v>
      </c>
      <c r="E268" s="237">
        <v>46.6</v>
      </c>
      <c r="F268" s="238"/>
      <c r="G268" s="239">
        <f>ROUND(E268*F268,2)</f>
        <v>0</v>
      </c>
      <c r="H268" s="238"/>
      <c r="I268" s="239">
        <f>ROUND(E268*H268,2)</f>
        <v>0</v>
      </c>
      <c r="J268" s="238"/>
      <c r="K268" s="239">
        <f>ROUND(E268*J268,2)</f>
        <v>0</v>
      </c>
      <c r="L268" s="239">
        <v>21</v>
      </c>
      <c r="M268" s="239">
        <f>G268*(1+L268/100)</f>
        <v>0</v>
      </c>
      <c r="N268" s="237">
        <v>1.1900000000000001E-3</v>
      </c>
      <c r="O268" s="237">
        <f>ROUND(E268*N268,2)</f>
        <v>0.06</v>
      </c>
      <c r="P268" s="237">
        <v>0</v>
      </c>
      <c r="Q268" s="237">
        <f>ROUND(E268*P268,2)</f>
        <v>0</v>
      </c>
      <c r="R268" s="239" t="s">
        <v>617</v>
      </c>
      <c r="S268" s="239" t="s">
        <v>235</v>
      </c>
      <c r="T268" s="240" t="s">
        <v>235</v>
      </c>
      <c r="U268" s="225">
        <v>0.28000000000000003</v>
      </c>
      <c r="V268" s="225">
        <f>ROUND(E268*U268,2)</f>
        <v>13.05</v>
      </c>
      <c r="W268" s="225"/>
      <c r="X268" s="225" t="s">
        <v>236</v>
      </c>
      <c r="Y268" s="225" t="s">
        <v>237</v>
      </c>
      <c r="Z268" s="215"/>
      <c r="AA268" s="215"/>
      <c r="AB268" s="215"/>
      <c r="AC268" s="215"/>
      <c r="AD268" s="215"/>
      <c r="AE268" s="215"/>
      <c r="AF268" s="215"/>
      <c r="AG268" s="215" t="s">
        <v>238</v>
      </c>
      <c r="AH268" s="215"/>
      <c r="AI268" s="215"/>
      <c r="AJ268" s="215"/>
      <c r="AK268" s="215"/>
      <c r="AL268" s="215"/>
      <c r="AM268" s="215"/>
      <c r="AN268" s="215"/>
      <c r="AO268" s="215"/>
      <c r="AP268" s="215"/>
      <c r="AQ268" s="215"/>
      <c r="AR268" s="215"/>
      <c r="AS268" s="215"/>
      <c r="AT268" s="215"/>
      <c r="AU268" s="215"/>
      <c r="AV268" s="215"/>
      <c r="AW268" s="215"/>
      <c r="AX268" s="215"/>
      <c r="AY268" s="215"/>
      <c r="AZ268" s="215"/>
      <c r="BA268" s="215"/>
      <c r="BB268" s="215"/>
      <c r="BC268" s="215"/>
      <c r="BD268" s="215"/>
      <c r="BE268" s="215"/>
      <c r="BF268" s="215"/>
      <c r="BG268" s="215"/>
      <c r="BH268" s="215"/>
    </row>
    <row r="269" spans="1:60" outlineLevel="2" x14ac:dyDescent="0.25">
      <c r="A269" s="222"/>
      <c r="B269" s="223"/>
      <c r="C269" s="254" t="s">
        <v>622</v>
      </c>
      <c r="D269" s="241"/>
      <c r="E269" s="241"/>
      <c r="F269" s="241"/>
      <c r="G269" s="241"/>
      <c r="H269" s="225"/>
      <c r="I269" s="225"/>
      <c r="J269" s="225"/>
      <c r="K269" s="225"/>
      <c r="L269" s="225"/>
      <c r="M269" s="225"/>
      <c r="N269" s="224"/>
      <c r="O269" s="224"/>
      <c r="P269" s="224"/>
      <c r="Q269" s="224"/>
      <c r="R269" s="225"/>
      <c r="S269" s="225"/>
      <c r="T269" s="225"/>
      <c r="U269" s="225"/>
      <c r="V269" s="225"/>
      <c r="W269" s="225"/>
      <c r="X269" s="225"/>
      <c r="Y269" s="225"/>
      <c r="Z269" s="215"/>
      <c r="AA269" s="215"/>
      <c r="AB269" s="215"/>
      <c r="AC269" s="215"/>
      <c r="AD269" s="215"/>
      <c r="AE269" s="215"/>
      <c r="AF269" s="215"/>
      <c r="AG269" s="215" t="s">
        <v>240</v>
      </c>
      <c r="AH269" s="215"/>
      <c r="AI269" s="215"/>
      <c r="AJ269" s="215"/>
      <c r="AK269" s="215"/>
      <c r="AL269" s="215"/>
      <c r="AM269" s="215"/>
      <c r="AN269" s="215"/>
      <c r="AO269" s="215"/>
      <c r="AP269" s="215"/>
      <c r="AQ269" s="215"/>
      <c r="AR269" s="215"/>
      <c r="AS269" s="215"/>
      <c r="AT269" s="215"/>
      <c r="AU269" s="215"/>
      <c r="AV269" s="215"/>
      <c r="AW269" s="215"/>
      <c r="AX269" s="215"/>
      <c r="AY269" s="215"/>
      <c r="AZ269" s="215"/>
      <c r="BA269" s="215"/>
      <c r="BB269" s="215"/>
      <c r="BC269" s="215"/>
      <c r="BD269" s="215"/>
      <c r="BE269" s="215"/>
      <c r="BF269" s="215"/>
      <c r="BG269" s="215"/>
      <c r="BH269" s="215"/>
    </row>
    <row r="270" spans="1:60" ht="20.399999999999999" outlineLevel="1" x14ac:dyDescent="0.25">
      <c r="A270" s="234">
        <v>153</v>
      </c>
      <c r="B270" s="235" t="s">
        <v>627</v>
      </c>
      <c r="C270" s="253" t="s">
        <v>628</v>
      </c>
      <c r="D270" s="236" t="s">
        <v>311</v>
      </c>
      <c r="E270" s="237">
        <v>15.9</v>
      </c>
      <c r="F270" s="238"/>
      <c r="G270" s="239">
        <f>ROUND(E270*F270,2)</f>
        <v>0</v>
      </c>
      <c r="H270" s="238"/>
      <c r="I270" s="239">
        <f>ROUND(E270*H270,2)</f>
        <v>0</v>
      </c>
      <c r="J270" s="238"/>
      <c r="K270" s="239">
        <f>ROUND(E270*J270,2)</f>
        <v>0</v>
      </c>
      <c r="L270" s="239">
        <v>21</v>
      </c>
      <c r="M270" s="239">
        <f>G270*(1+L270/100)</f>
        <v>0</v>
      </c>
      <c r="N270" s="237">
        <v>3.5400000000000002E-3</v>
      </c>
      <c r="O270" s="237">
        <f>ROUND(E270*N270,2)</f>
        <v>0.06</v>
      </c>
      <c r="P270" s="237">
        <v>0</v>
      </c>
      <c r="Q270" s="237">
        <f>ROUND(E270*P270,2)</f>
        <v>0</v>
      </c>
      <c r="R270" s="239" t="s">
        <v>617</v>
      </c>
      <c r="S270" s="239" t="s">
        <v>235</v>
      </c>
      <c r="T270" s="240" t="s">
        <v>235</v>
      </c>
      <c r="U270" s="225">
        <v>0.219</v>
      </c>
      <c r="V270" s="225">
        <f>ROUND(E270*U270,2)</f>
        <v>3.48</v>
      </c>
      <c r="W270" s="225"/>
      <c r="X270" s="225" t="s">
        <v>236</v>
      </c>
      <c r="Y270" s="225" t="s">
        <v>237</v>
      </c>
      <c r="Z270" s="215"/>
      <c r="AA270" s="215"/>
      <c r="AB270" s="215"/>
      <c r="AC270" s="215"/>
      <c r="AD270" s="215"/>
      <c r="AE270" s="215"/>
      <c r="AF270" s="215"/>
      <c r="AG270" s="215" t="s">
        <v>238</v>
      </c>
      <c r="AH270" s="215"/>
      <c r="AI270" s="215"/>
      <c r="AJ270" s="215"/>
      <c r="AK270" s="215"/>
      <c r="AL270" s="215"/>
      <c r="AM270" s="215"/>
      <c r="AN270" s="215"/>
      <c r="AO270" s="215"/>
      <c r="AP270" s="215"/>
      <c r="AQ270" s="215"/>
      <c r="AR270" s="215"/>
      <c r="AS270" s="215"/>
      <c r="AT270" s="215"/>
      <c r="AU270" s="215"/>
      <c r="AV270" s="215"/>
      <c r="AW270" s="215"/>
      <c r="AX270" s="215"/>
      <c r="AY270" s="215"/>
      <c r="AZ270" s="215"/>
      <c r="BA270" s="215"/>
      <c r="BB270" s="215"/>
      <c r="BC270" s="215"/>
      <c r="BD270" s="215"/>
      <c r="BE270" s="215"/>
      <c r="BF270" s="215"/>
      <c r="BG270" s="215"/>
      <c r="BH270" s="215"/>
    </row>
    <row r="271" spans="1:60" outlineLevel="2" x14ac:dyDescent="0.25">
      <c r="A271" s="222"/>
      <c r="B271" s="223"/>
      <c r="C271" s="255" t="s">
        <v>629</v>
      </c>
      <c r="D271" s="243"/>
      <c r="E271" s="243"/>
      <c r="F271" s="243"/>
      <c r="G271" s="243"/>
      <c r="H271" s="225"/>
      <c r="I271" s="225"/>
      <c r="J271" s="225"/>
      <c r="K271" s="225"/>
      <c r="L271" s="225"/>
      <c r="M271" s="225"/>
      <c r="N271" s="224"/>
      <c r="O271" s="224"/>
      <c r="P271" s="224"/>
      <c r="Q271" s="224"/>
      <c r="R271" s="225"/>
      <c r="S271" s="225"/>
      <c r="T271" s="225"/>
      <c r="U271" s="225"/>
      <c r="V271" s="225"/>
      <c r="W271" s="225"/>
      <c r="X271" s="225"/>
      <c r="Y271" s="225"/>
      <c r="Z271" s="215"/>
      <c r="AA271" s="215"/>
      <c r="AB271" s="215"/>
      <c r="AC271" s="215"/>
      <c r="AD271" s="215"/>
      <c r="AE271" s="215"/>
      <c r="AF271" s="215"/>
      <c r="AG271" s="215" t="s">
        <v>245</v>
      </c>
      <c r="AH271" s="215"/>
      <c r="AI271" s="215"/>
      <c r="AJ271" s="215"/>
      <c r="AK271" s="215"/>
      <c r="AL271" s="215"/>
      <c r="AM271" s="215"/>
      <c r="AN271" s="215"/>
      <c r="AO271" s="215"/>
      <c r="AP271" s="215"/>
      <c r="AQ271" s="215"/>
      <c r="AR271" s="215"/>
      <c r="AS271" s="215"/>
      <c r="AT271" s="215"/>
      <c r="AU271" s="215"/>
      <c r="AV271" s="215"/>
      <c r="AW271" s="215"/>
      <c r="AX271" s="215"/>
      <c r="AY271" s="215"/>
      <c r="AZ271" s="215"/>
      <c r="BA271" s="215"/>
      <c r="BB271" s="215"/>
      <c r="BC271" s="215"/>
      <c r="BD271" s="215"/>
      <c r="BE271" s="215"/>
      <c r="BF271" s="215"/>
      <c r="BG271" s="215"/>
      <c r="BH271" s="215"/>
    </row>
    <row r="272" spans="1:60" ht="20.399999999999999" outlineLevel="1" x14ac:dyDescent="0.25">
      <c r="A272" s="244">
        <v>154</v>
      </c>
      <c r="B272" s="245" t="s">
        <v>630</v>
      </c>
      <c r="C272" s="256" t="s">
        <v>631</v>
      </c>
      <c r="D272" s="246" t="s">
        <v>632</v>
      </c>
      <c r="E272" s="247">
        <v>8</v>
      </c>
      <c r="F272" s="248"/>
      <c r="G272" s="249">
        <f>ROUND(E272*F272,2)</f>
        <v>0</v>
      </c>
      <c r="H272" s="248"/>
      <c r="I272" s="249">
        <f>ROUND(E272*H272,2)</f>
        <v>0</v>
      </c>
      <c r="J272" s="248"/>
      <c r="K272" s="249">
        <f>ROUND(E272*J272,2)</f>
        <v>0</v>
      </c>
      <c r="L272" s="249">
        <v>21</v>
      </c>
      <c r="M272" s="249">
        <f>G272*(1+L272/100)</f>
        <v>0</v>
      </c>
      <c r="N272" s="247">
        <v>0</v>
      </c>
      <c r="O272" s="247">
        <f>ROUND(E272*N272,2)</f>
        <v>0</v>
      </c>
      <c r="P272" s="247">
        <v>0</v>
      </c>
      <c r="Q272" s="247">
        <f>ROUND(E272*P272,2)</f>
        <v>0</v>
      </c>
      <c r="R272" s="249" t="s">
        <v>617</v>
      </c>
      <c r="S272" s="249" t="s">
        <v>235</v>
      </c>
      <c r="T272" s="250" t="s">
        <v>235</v>
      </c>
      <c r="U272" s="225">
        <v>0.02</v>
      </c>
      <c r="V272" s="225">
        <f>ROUND(E272*U272,2)</f>
        <v>0.16</v>
      </c>
      <c r="W272" s="225"/>
      <c r="X272" s="225" t="s">
        <v>236</v>
      </c>
      <c r="Y272" s="225" t="s">
        <v>237</v>
      </c>
      <c r="Z272" s="215"/>
      <c r="AA272" s="215"/>
      <c r="AB272" s="215"/>
      <c r="AC272" s="215"/>
      <c r="AD272" s="215"/>
      <c r="AE272" s="215"/>
      <c r="AF272" s="215"/>
      <c r="AG272" s="215" t="s">
        <v>238</v>
      </c>
      <c r="AH272" s="215"/>
      <c r="AI272" s="215"/>
      <c r="AJ272" s="215"/>
      <c r="AK272" s="215"/>
      <c r="AL272" s="215"/>
      <c r="AM272" s="215"/>
      <c r="AN272" s="215"/>
      <c r="AO272" s="215"/>
      <c r="AP272" s="215"/>
      <c r="AQ272" s="215"/>
      <c r="AR272" s="215"/>
      <c r="AS272" s="215"/>
      <c r="AT272" s="215"/>
      <c r="AU272" s="215"/>
      <c r="AV272" s="215"/>
      <c r="AW272" s="215"/>
      <c r="AX272" s="215"/>
      <c r="AY272" s="215"/>
      <c r="AZ272" s="215"/>
      <c r="BA272" s="215"/>
      <c r="BB272" s="215"/>
      <c r="BC272" s="215"/>
      <c r="BD272" s="215"/>
      <c r="BE272" s="215"/>
      <c r="BF272" s="215"/>
      <c r="BG272" s="215"/>
      <c r="BH272" s="215"/>
    </row>
    <row r="273" spans="1:60" x14ac:dyDescent="0.25">
      <c r="A273" s="227" t="s">
        <v>229</v>
      </c>
      <c r="B273" s="228" t="s">
        <v>175</v>
      </c>
      <c r="C273" s="252" t="s">
        <v>176</v>
      </c>
      <c r="D273" s="229"/>
      <c r="E273" s="230"/>
      <c r="F273" s="231"/>
      <c r="G273" s="231">
        <f>SUMIF(AG274:AG285,"&lt;&gt;NOR",G274:G285)</f>
        <v>0</v>
      </c>
      <c r="H273" s="231"/>
      <c r="I273" s="231">
        <f>SUM(I274:I285)</f>
        <v>0</v>
      </c>
      <c r="J273" s="231"/>
      <c r="K273" s="231">
        <f>SUM(K274:K285)</f>
        <v>0</v>
      </c>
      <c r="L273" s="231"/>
      <c r="M273" s="231">
        <f>SUM(M274:M285)</f>
        <v>0</v>
      </c>
      <c r="N273" s="230"/>
      <c r="O273" s="230">
        <f>SUM(O274:O285)</f>
        <v>16.84</v>
      </c>
      <c r="P273" s="230"/>
      <c r="Q273" s="230">
        <f>SUM(Q274:Q285)</f>
        <v>0</v>
      </c>
      <c r="R273" s="231"/>
      <c r="S273" s="231"/>
      <c r="T273" s="232"/>
      <c r="U273" s="226"/>
      <c r="V273" s="226">
        <f>SUM(V274:V285)</f>
        <v>161.72999999999999</v>
      </c>
      <c r="W273" s="226"/>
      <c r="X273" s="226"/>
      <c r="Y273" s="226"/>
      <c r="AG273" t="s">
        <v>230</v>
      </c>
    </row>
    <row r="274" spans="1:60" outlineLevel="1" x14ac:dyDescent="0.25">
      <c r="A274" s="234">
        <v>155</v>
      </c>
      <c r="B274" s="235" t="s">
        <v>633</v>
      </c>
      <c r="C274" s="253" t="s">
        <v>634</v>
      </c>
      <c r="D274" s="236" t="s">
        <v>311</v>
      </c>
      <c r="E274" s="237">
        <v>46.6</v>
      </c>
      <c r="F274" s="238"/>
      <c r="G274" s="239">
        <f>ROUND(E274*F274,2)</f>
        <v>0</v>
      </c>
      <c r="H274" s="238"/>
      <c r="I274" s="239">
        <f>ROUND(E274*H274,2)</f>
        <v>0</v>
      </c>
      <c r="J274" s="238"/>
      <c r="K274" s="239">
        <f>ROUND(E274*J274,2)</f>
        <v>0</v>
      </c>
      <c r="L274" s="239">
        <v>21</v>
      </c>
      <c r="M274" s="239">
        <f>G274*(1+L274/100)</f>
        <v>0</v>
      </c>
      <c r="N274" s="237">
        <v>2.5000000000000001E-4</v>
      </c>
      <c r="O274" s="237">
        <f>ROUND(E274*N274,2)</f>
        <v>0.01</v>
      </c>
      <c r="P274" s="237">
        <v>0</v>
      </c>
      <c r="Q274" s="237">
        <f>ROUND(E274*P274,2)</f>
        <v>0</v>
      </c>
      <c r="R274" s="239" t="s">
        <v>635</v>
      </c>
      <c r="S274" s="239" t="s">
        <v>235</v>
      </c>
      <c r="T274" s="240" t="s">
        <v>235</v>
      </c>
      <c r="U274" s="225">
        <v>0.05</v>
      </c>
      <c r="V274" s="225">
        <f>ROUND(E274*U274,2)</f>
        <v>2.33</v>
      </c>
      <c r="W274" s="225"/>
      <c r="X274" s="225" t="s">
        <v>236</v>
      </c>
      <c r="Y274" s="225" t="s">
        <v>237</v>
      </c>
      <c r="Z274" s="215"/>
      <c r="AA274" s="215"/>
      <c r="AB274" s="215"/>
      <c r="AC274" s="215"/>
      <c r="AD274" s="215"/>
      <c r="AE274" s="215"/>
      <c r="AF274" s="215"/>
      <c r="AG274" s="215" t="s">
        <v>238</v>
      </c>
      <c r="AH274" s="215"/>
      <c r="AI274" s="215"/>
      <c r="AJ274" s="215"/>
      <c r="AK274" s="215"/>
      <c r="AL274" s="215"/>
      <c r="AM274" s="215"/>
      <c r="AN274" s="215"/>
      <c r="AO274" s="215"/>
      <c r="AP274" s="215"/>
      <c r="AQ274" s="215"/>
      <c r="AR274" s="215"/>
      <c r="AS274" s="215"/>
      <c r="AT274" s="215"/>
      <c r="AU274" s="215"/>
      <c r="AV274" s="215"/>
      <c r="AW274" s="215"/>
      <c r="AX274" s="215"/>
      <c r="AY274" s="215"/>
      <c r="AZ274" s="215"/>
      <c r="BA274" s="215"/>
      <c r="BB274" s="215"/>
      <c r="BC274" s="215"/>
      <c r="BD274" s="215"/>
      <c r="BE274" s="215"/>
      <c r="BF274" s="215"/>
      <c r="BG274" s="215"/>
      <c r="BH274" s="215"/>
    </row>
    <row r="275" spans="1:60" outlineLevel="2" x14ac:dyDescent="0.25">
      <c r="A275" s="222"/>
      <c r="B275" s="223"/>
      <c r="C275" s="255" t="s">
        <v>636</v>
      </c>
      <c r="D275" s="243"/>
      <c r="E275" s="243"/>
      <c r="F275" s="243"/>
      <c r="G275" s="243"/>
      <c r="H275" s="225"/>
      <c r="I275" s="225"/>
      <c r="J275" s="225"/>
      <c r="K275" s="225"/>
      <c r="L275" s="225"/>
      <c r="M275" s="225"/>
      <c r="N275" s="224"/>
      <c r="O275" s="224"/>
      <c r="P275" s="224"/>
      <c r="Q275" s="224"/>
      <c r="R275" s="225"/>
      <c r="S275" s="225"/>
      <c r="T275" s="225"/>
      <c r="U275" s="225"/>
      <c r="V275" s="225"/>
      <c r="W275" s="225"/>
      <c r="X275" s="225"/>
      <c r="Y275" s="225"/>
      <c r="Z275" s="215"/>
      <c r="AA275" s="215"/>
      <c r="AB275" s="215"/>
      <c r="AC275" s="215"/>
      <c r="AD275" s="215"/>
      <c r="AE275" s="215"/>
      <c r="AF275" s="215"/>
      <c r="AG275" s="215" t="s">
        <v>245</v>
      </c>
      <c r="AH275" s="215"/>
      <c r="AI275" s="215"/>
      <c r="AJ275" s="215"/>
      <c r="AK275" s="215"/>
      <c r="AL275" s="215"/>
      <c r="AM275" s="215"/>
      <c r="AN275" s="215"/>
      <c r="AO275" s="215"/>
      <c r="AP275" s="215"/>
      <c r="AQ275" s="215"/>
      <c r="AR275" s="215"/>
      <c r="AS275" s="215"/>
      <c r="AT275" s="215"/>
      <c r="AU275" s="215"/>
      <c r="AV275" s="215"/>
      <c r="AW275" s="215"/>
      <c r="AX275" s="215"/>
      <c r="AY275" s="215"/>
      <c r="AZ275" s="215"/>
      <c r="BA275" s="215"/>
      <c r="BB275" s="215"/>
      <c r="BC275" s="215"/>
      <c r="BD275" s="215"/>
      <c r="BE275" s="215"/>
      <c r="BF275" s="215"/>
      <c r="BG275" s="215"/>
      <c r="BH275" s="215"/>
    </row>
    <row r="276" spans="1:60" outlineLevel="1" x14ac:dyDescent="0.25">
      <c r="A276" s="234">
        <v>156</v>
      </c>
      <c r="B276" s="235" t="s">
        <v>637</v>
      </c>
      <c r="C276" s="253" t="s">
        <v>638</v>
      </c>
      <c r="D276" s="236" t="s">
        <v>502</v>
      </c>
      <c r="E276" s="237">
        <v>5</v>
      </c>
      <c r="F276" s="238"/>
      <c r="G276" s="239">
        <f>ROUND(E276*F276,2)</f>
        <v>0</v>
      </c>
      <c r="H276" s="238"/>
      <c r="I276" s="239">
        <f>ROUND(E276*H276,2)</f>
        <v>0</v>
      </c>
      <c r="J276" s="238"/>
      <c r="K276" s="239">
        <f>ROUND(E276*J276,2)</f>
        <v>0</v>
      </c>
      <c r="L276" s="239">
        <v>21</v>
      </c>
      <c r="M276" s="239">
        <f>G276*(1+L276/100)</f>
        <v>0</v>
      </c>
      <c r="N276" s="237">
        <v>2.2000000000000001E-3</v>
      </c>
      <c r="O276" s="237">
        <f>ROUND(E276*N276,2)</f>
        <v>0.01</v>
      </c>
      <c r="P276" s="237">
        <v>0</v>
      </c>
      <c r="Q276" s="237">
        <f>ROUND(E276*P276,2)</f>
        <v>0</v>
      </c>
      <c r="R276" s="239" t="s">
        <v>635</v>
      </c>
      <c r="S276" s="239" t="s">
        <v>235</v>
      </c>
      <c r="T276" s="240" t="s">
        <v>235</v>
      </c>
      <c r="U276" s="225">
        <v>2.7E-2</v>
      </c>
      <c r="V276" s="225">
        <f>ROUND(E276*U276,2)</f>
        <v>0.14000000000000001</v>
      </c>
      <c r="W276" s="225"/>
      <c r="X276" s="225" t="s">
        <v>236</v>
      </c>
      <c r="Y276" s="225" t="s">
        <v>237</v>
      </c>
      <c r="Z276" s="215"/>
      <c r="AA276" s="215"/>
      <c r="AB276" s="215"/>
      <c r="AC276" s="215"/>
      <c r="AD276" s="215"/>
      <c r="AE276" s="215"/>
      <c r="AF276" s="215"/>
      <c r="AG276" s="215" t="s">
        <v>238</v>
      </c>
      <c r="AH276" s="215"/>
      <c r="AI276" s="215"/>
      <c r="AJ276" s="215"/>
      <c r="AK276" s="215"/>
      <c r="AL276" s="215"/>
      <c r="AM276" s="215"/>
      <c r="AN276" s="215"/>
      <c r="AO276" s="215"/>
      <c r="AP276" s="215"/>
      <c r="AQ276" s="215"/>
      <c r="AR276" s="215"/>
      <c r="AS276" s="215"/>
      <c r="AT276" s="215"/>
      <c r="AU276" s="215"/>
      <c r="AV276" s="215"/>
      <c r="AW276" s="215"/>
      <c r="AX276" s="215"/>
      <c r="AY276" s="215"/>
      <c r="AZ276" s="215"/>
      <c r="BA276" s="215"/>
      <c r="BB276" s="215"/>
      <c r="BC276" s="215"/>
      <c r="BD276" s="215"/>
      <c r="BE276" s="215"/>
      <c r="BF276" s="215"/>
      <c r="BG276" s="215"/>
      <c r="BH276" s="215"/>
    </row>
    <row r="277" spans="1:60" outlineLevel="2" x14ac:dyDescent="0.25">
      <c r="A277" s="222"/>
      <c r="B277" s="223"/>
      <c r="C277" s="255" t="s">
        <v>639</v>
      </c>
      <c r="D277" s="243"/>
      <c r="E277" s="243"/>
      <c r="F277" s="243"/>
      <c r="G277" s="243"/>
      <c r="H277" s="225"/>
      <c r="I277" s="225"/>
      <c r="J277" s="225"/>
      <c r="K277" s="225"/>
      <c r="L277" s="225"/>
      <c r="M277" s="225"/>
      <c r="N277" s="224"/>
      <c r="O277" s="224"/>
      <c r="P277" s="224"/>
      <c r="Q277" s="224"/>
      <c r="R277" s="225"/>
      <c r="S277" s="225"/>
      <c r="T277" s="225"/>
      <c r="U277" s="225"/>
      <c r="V277" s="225"/>
      <c r="W277" s="225"/>
      <c r="X277" s="225"/>
      <c r="Y277" s="225"/>
      <c r="Z277" s="215"/>
      <c r="AA277" s="215"/>
      <c r="AB277" s="215"/>
      <c r="AC277" s="215"/>
      <c r="AD277" s="215"/>
      <c r="AE277" s="215"/>
      <c r="AF277" s="215"/>
      <c r="AG277" s="215" t="s">
        <v>245</v>
      </c>
      <c r="AH277" s="215"/>
      <c r="AI277" s="215"/>
      <c r="AJ277" s="215"/>
      <c r="AK277" s="215"/>
      <c r="AL277" s="215"/>
      <c r="AM277" s="215"/>
      <c r="AN277" s="215"/>
      <c r="AO277" s="215"/>
      <c r="AP277" s="215"/>
      <c r="AQ277" s="215"/>
      <c r="AR277" s="215"/>
      <c r="AS277" s="215"/>
      <c r="AT277" s="215"/>
      <c r="AU277" s="215"/>
      <c r="AV277" s="215"/>
      <c r="AW277" s="215"/>
      <c r="AX277" s="215"/>
      <c r="AY277" s="215"/>
      <c r="AZ277" s="215"/>
      <c r="BA277" s="215"/>
      <c r="BB277" s="215"/>
      <c r="BC277" s="215"/>
      <c r="BD277" s="215"/>
      <c r="BE277" s="215"/>
      <c r="BF277" s="215"/>
      <c r="BG277" s="215"/>
      <c r="BH277" s="215"/>
    </row>
    <row r="278" spans="1:60" ht="20.399999999999999" outlineLevel="1" x14ac:dyDescent="0.25">
      <c r="A278" s="234">
        <v>157</v>
      </c>
      <c r="B278" s="235" t="s">
        <v>640</v>
      </c>
      <c r="C278" s="253" t="s">
        <v>641</v>
      </c>
      <c r="D278" s="236" t="s">
        <v>311</v>
      </c>
      <c r="E278" s="237">
        <v>30.16</v>
      </c>
      <c r="F278" s="238"/>
      <c r="G278" s="239">
        <f>ROUND(E278*F278,2)</f>
        <v>0</v>
      </c>
      <c r="H278" s="238"/>
      <c r="I278" s="239">
        <f>ROUND(E278*H278,2)</f>
        <v>0</v>
      </c>
      <c r="J278" s="238"/>
      <c r="K278" s="239">
        <f>ROUND(E278*J278,2)</f>
        <v>0</v>
      </c>
      <c r="L278" s="239">
        <v>21</v>
      </c>
      <c r="M278" s="239">
        <f>G278*(1+L278/100)</f>
        <v>0</v>
      </c>
      <c r="N278" s="237">
        <v>2.2780000000000002E-2</v>
      </c>
      <c r="O278" s="237">
        <f>ROUND(E278*N278,2)</f>
        <v>0.69</v>
      </c>
      <c r="P278" s="237">
        <v>0</v>
      </c>
      <c r="Q278" s="237">
        <f>ROUND(E278*P278,2)</f>
        <v>0</v>
      </c>
      <c r="R278" s="239" t="s">
        <v>635</v>
      </c>
      <c r="S278" s="239" t="s">
        <v>235</v>
      </c>
      <c r="T278" s="240" t="s">
        <v>235</v>
      </c>
      <c r="U278" s="225">
        <v>0.35</v>
      </c>
      <c r="V278" s="225">
        <f>ROUND(E278*U278,2)</f>
        <v>10.56</v>
      </c>
      <c r="W278" s="225"/>
      <c r="X278" s="225" t="s">
        <v>236</v>
      </c>
      <c r="Y278" s="225" t="s">
        <v>237</v>
      </c>
      <c r="Z278" s="215"/>
      <c r="AA278" s="215"/>
      <c r="AB278" s="215"/>
      <c r="AC278" s="215"/>
      <c r="AD278" s="215"/>
      <c r="AE278" s="215"/>
      <c r="AF278" s="215"/>
      <c r="AG278" s="215" t="s">
        <v>238</v>
      </c>
      <c r="AH278" s="215"/>
      <c r="AI278" s="215"/>
      <c r="AJ278" s="215"/>
      <c r="AK278" s="215"/>
      <c r="AL278" s="215"/>
      <c r="AM278" s="215"/>
      <c r="AN278" s="215"/>
      <c r="AO278" s="215"/>
      <c r="AP278" s="215"/>
      <c r="AQ278" s="215"/>
      <c r="AR278" s="215"/>
      <c r="AS278" s="215"/>
      <c r="AT278" s="215"/>
      <c r="AU278" s="215"/>
      <c r="AV278" s="215"/>
      <c r="AW278" s="215"/>
      <c r="AX278" s="215"/>
      <c r="AY278" s="215"/>
      <c r="AZ278" s="215"/>
      <c r="BA278" s="215"/>
      <c r="BB278" s="215"/>
      <c r="BC278" s="215"/>
      <c r="BD278" s="215"/>
      <c r="BE278" s="215"/>
      <c r="BF278" s="215"/>
      <c r="BG278" s="215"/>
      <c r="BH278" s="215"/>
    </row>
    <row r="279" spans="1:60" outlineLevel="2" x14ac:dyDescent="0.25">
      <c r="A279" s="222"/>
      <c r="B279" s="223"/>
      <c r="C279" s="255" t="s">
        <v>642</v>
      </c>
      <c r="D279" s="243"/>
      <c r="E279" s="243"/>
      <c r="F279" s="243"/>
      <c r="G279" s="243"/>
      <c r="H279" s="225"/>
      <c r="I279" s="225"/>
      <c r="J279" s="225"/>
      <c r="K279" s="225"/>
      <c r="L279" s="225"/>
      <c r="M279" s="225"/>
      <c r="N279" s="224"/>
      <c r="O279" s="224"/>
      <c r="P279" s="224"/>
      <c r="Q279" s="224"/>
      <c r="R279" s="225"/>
      <c r="S279" s="225"/>
      <c r="T279" s="225"/>
      <c r="U279" s="225"/>
      <c r="V279" s="225"/>
      <c r="W279" s="225"/>
      <c r="X279" s="225"/>
      <c r="Y279" s="225"/>
      <c r="Z279" s="215"/>
      <c r="AA279" s="215"/>
      <c r="AB279" s="215"/>
      <c r="AC279" s="215"/>
      <c r="AD279" s="215"/>
      <c r="AE279" s="215"/>
      <c r="AF279" s="215"/>
      <c r="AG279" s="215" t="s">
        <v>245</v>
      </c>
      <c r="AH279" s="215"/>
      <c r="AI279" s="215"/>
      <c r="AJ279" s="215"/>
      <c r="AK279" s="215"/>
      <c r="AL279" s="215"/>
      <c r="AM279" s="215"/>
      <c r="AN279" s="215"/>
      <c r="AO279" s="215"/>
      <c r="AP279" s="215"/>
      <c r="AQ279" s="215"/>
      <c r="AR279" s="215"/>
      <c r="AS279" s="215"/>
      <c r="AT279" s="215"/>
      <c r="AU279" s="215"/>
      <c r="AV279" s="215"/>
      <c r="AW279" s="215"/>
      <c r="AX279" s="215"/>
      <c r="AY279" s="215"/>
      <c r="AZ279" s="215"/>
      <c r="BA279" s="215"/>
      <c r="BB279" s="215"/>
      <c r="BC279" s="215"/>
      <c r="BD279" s="215"/>
      <c r="BE279" s="215"/>
      <c r="BF279" s="215"/>
      <c r="BG279" s="215"/>
      <c r="BH279" s="215"/>
    </row>
    <row r="280" spans="1:60" ht="30.6" outlineLevel="1" x14ac:dyDescent="0.25">
      <c r="A280" s="244">
        <v>158</v>
      </c>
      <c r="B280" s="245" t="s">
        <v>643</v>
      </c>
      <c r="C280" s="256" t="s">
        <v>644</v>
      </c>
      <c r="D280" s="246" t="s">
        <v>305</v>
      </c>
      <c r="E280" s="247">
        <v>1</v>
      </c>
      <c r="F280" s="248"/>
      <c r="G280" s="249">
        <f>ROUND(E280*F280,2)</f>
        <v>0</v>
      </c>
      <c r="H280" s="248"/>
      <c r="I280" s="249">
        <f>ROUND(E280*H280,2)</f>
        <v>0</v>
      </c>
      <c r="J280" s="248"/>
      <c r="K280" s="249">
        <f>ROUND(E280*J280,2)</f>
        <v>0</v>
      </c>
      <c r="L280" s="249">
        <v>21</v>
      </c>
      <c r="M280" s="249">
        <f>G280*(1+L280/100)</f>
        <v>0</v>
      </c>
      <c r="N280" s="247">
        <v>5.1999999999999998E-3</v>
      </c>
      <c r="O280" s="247">
        <f>ROUND(E280*N280,2)</f>
        <v>0.01</v>
      </c>
      <c r="P280" s="247">
        <v>0</v>
      </c>
      <c r="Q280" s="247">
        <f>ROUND(E280*P280,2)</f>
        <v>0</v>
      </c>
      <c r="R280" s="249" t="s">
        <v>312</v>
      </c>
      <c r="S280" s="249" t="s">
        <v>235</v>
      </c>
      <c r="T280" s="250" t="s">
        <v>235</v>
      </c>
      <c r="U280" s="225">
        <v>0</v>
      </c>
      <c r="V280" s="225">
        <f>ROUND(E280*U280,2)</f>
        <v>0</v>
      </c>
      <c r="W280" s="225"/>
      <c r="X280" s="225" t="s">
        <v>111</v>
      </c>
      <c r="Y280" s="225" t="s">
        <v>237</v>
      </c>
      <c r="Z280" s="215"/>
      <c r="AA280" s="215"/>
      <c r="AB280" s="215"/>
      <c r="AC280" s="215"/>
      <c r="AD280" s="215"/>
      <c r="AE280" s="215"/>
      <c r="AF280" s="215"/>
      <c r="AG280" s="215" t="s">
        <v>313</v>
      </c>
      <c r="AH280" s="215"/>
      <c r="AI280" s="215"/>
      <c r="AJ280" s="215"/>
      <c r="AK280" s="215"/>
      <c r="AL280" s="215"/>
      <c r="AM280" s="215"/>
      <c r="AN280" s="215"/>
      <c r="AO280" s="215"/>
      <c r="AP280" s="215"/>
      <c r="AQ280" s="215"/>
      <c r="AR280" s="215"/>
      <c r="AS280" s="215"/>
      <c r="AT280" s="215"/>
      <c r="AU280" s="215"/>
      <c r="AV280" s="215"/>
      <c r="AW280" s="215"/>
      <c r="AX280" s="215"/>
      <c r="AY280" s="215"/>
      <c r="AZ280" s="215"/>
      <c r="BA280" s="215"/>
      <c r="BB280" s="215"/>
      <c r="BC280" s="215"/>
      <c r="BD280" s="215"/>
      <c r="BE280" s="215"/>
      <c r="BF280" s="215"/>
      <c r="BG280" s="215"/>
      <c r="BH280" s="215"/>
    </row>
    <row r="281" spans="1:60" outlineLevel="1" x14ac:dyDescent="0.25">
      <c r="A281" s="244">
        <v>159</v>
      </c>
      <c r="B281" s="245" t="s">
        <v>645</v>
      </c>
      <c r="C281" s="256" t="s">
        <v>646</v>
      </c>
      <c r="D281" s="246" t="s">
        <v>305</v>
      </c>
      <c r="E281" s="247">
        <v>1</v>
      </c>
      <c r="F281" s="248"/>
      <c r="G281" s="249">
        <f>ROUND(E281*F281,2)</f>
        <v>0</v>
      </c>
      <c r="H281" s="248"/>
      <c r="I281" s="249">
        <f>ROUND(E281*H281,2)</f>
        <v>0</v>
      </c>
      <c r="J281" s="248"/>
      <c r="K281" s="249">
        <f>ROUND(E281*J281,2)</f>
        <v>0</v>
      </c>
      <c r="L281" s="249">
        <v>21</v>
      </c>
      <c r="M281" s="249">
        <f>G281*(1+L281/100)</f>
        <v>0</v>
      </c>
      <c r="N281" s="247">
        <v>1.038E-2</v>
      </c>
      <c r="O281" s="247">
        <f>ROUND(E281*N281,2)</f>
        <v>0.01</v>
      </c>
      <c r="P281" s="247">
        <v>0</v>
      </c>
      <c r="Q281" s="247">
        <f>ROUND(E281*P281,2)</f>
        <v>0</v>
      </c>
      <c r="R281" s="249"/>
      <c r="S281" s="249" t="s">
        <v>235</v>
      </c>
      <c r="T281" s="250" t="s">
        <v>235</v>
      </c>
      <c r="U281" s="225">
        <v>1.371</v>
      </c>
      <c r="V281" s="225">
        <f>ROUND(E281*U281,2)</f>
        <v>1.37</v>
      </c>
      <c r="W281" s="225"/>
      <c r="X281" s="225" t="s">
        <v>236</v>
      </c>
      <c r="Y281" s="225" t="s">
        <v>237</v>
      </c>
      <c r="Z281" s="215"/>
      <c r="AA281" s="215"/>
      <c r="AB281" s="215"/>
      <c r="AC281" s="215"/>
      <c r="AD281" s="215"/>
      <c r="AE281" s="215"/>
      <c r="AF281" s="215"/>
      <c r="AG281" s="215" t="s">
        <v>238</v>
      </c>
      <c r="AH281" s="215"/>
      <c r="AI281" s="215"/>
      <c r="AJ281" s="215"/>
      <c r="AK281" s="215"/>
      <c r="AL281" s="215"/>
      <c r="AM281" s="215"/>
      <c r="AN281" s="215"/>
      <c r="AO281" s="215"/>
      <c r="AP281" s="215"/>
      <c r="AQ281" s="215"/>
      <c r="AR281" s="215"/>
      <c r="AS281" s="215"/>
      <c r="AT281" s="215"/>
      <c r="AU281" s="215"/>
      <c r="AV281" s="215"/>
      <c r="AW281" s="215"/>
      <c r="AX281" s="215"/>
      <c r="AY281" s="215"/>
      <c r="AZ281" s="215"/>
      <c r="BA281" s="215"/>
      <c r="BB281" s="215"/>
      <c r="BC281" s="215"/>
      <c r="BD281" s="215"/>
      <c r="BE281" s="215"/>
      <c r="BF281" s="215"/>
      <c r="BG281" s="215"/>
      <c r="BH281" s="215"/>
    </row>
    <row r="282" spans="1:60" ht="20.399999999999999" outlineLevel="1" x14ac:dyDescent="0.25">
      <c r="A282" s="234">
        <v>160</v>
      </c>
      <c r="B282" s="235" t="s">
        <v>647</v>
      </c>
      <c r="C282" s="253" t="s">
        <v>648</v>
      </c>
      <c r="D282" s="236" t="s">
        <v>273</v>
      </c>
      <c r="E282" s="237">
        <v>345.33199999999999</v>
      </c>
      <c r="F282" s="238"/>
      <c r="G282" s="239">
        <f>ROUND(E282*F282,2)</f>
        <v>0</v>
      </c>
      <c r="H282" s="238"/>
      <c r="I282" s="239">
        <f>ROUND(E282*H282,2)</f>
        <v>0</v>
      </c>
      <c r="J282" s="238"/>
      <c r="K282" s="239">
        <f>ROUND(E282*J282,2)</f>
        <v>0</v>
      </c>
      <c r="L282" s="239">
        <v>21</v>
      </c>
      <c r="M282" s="239">
        <f>G282*(1+L282/100)</f>
        <v>0</v>
      </c>
      <c r="N282" s="237">
        <v>4.5600000000000002E-2</v>
      </c>
      <c r="O282" s="237">
        <f>ROUND(E282*N282,2)</f>
        <v>15.75</v>
      </c>
      <c r="P282" s="237">
        <v>0</v>
      </c>
      <c r="Q282" s="237">
        <f>ROUND(E282*P282,2)</f>
        <v>0</v>
      </c>
      <c r="R282" s="239" t="s">
        <v>635</v>
      </c>
      <c r="S282" s="239" t="s">
        <v>235</v>
      </c>
      <c r="T282" s="240" t="s">
        <v>235</v>
      </c>
      <c r="U282" s="225">
        <v>0.40300000000000002</v>
      </c>
      <c r="V282" s="225">
        <f>ROUND(E282*U282,2)</f>
        <v>139.16999999999999</v>
      </c>
      <c r="W282" s="225"/>
      <c r="X282" s="225" t="s">
        <v>236</v>
      </c>
      <c r="Y282" s="225" t="s">
        <v>237</v>
      </c>
      <c r="Z282" s="215"/>
      <c r="AA282" s="215"/>
      <c r="AB282" s="215"/>
      <c r="AC282" s="215"/>
      <c r="AD282" s="215"/>
      <c r="AE282" s="215"/>
      <c r="AF282" s="215"/>
      <c r="AG282" s="215" t="s">
        <v>238</v>
      </c>
      <c r="AH282" s="215"/>
      <c r="AI282" s="215"/>
      <c r="AJ282" s="215"/>
      <c r="AK282" s="215"/>
      <c r="AL282" s="215"/>
      <c r="AM282" s="215"/>
      <c r="AN282" s="215"/>
      <c r="AO282" s="215"/>
      <c r="AP282" s="215"/>
      <c r="AQ282" s="215"/>
      <c r="AR282" s="215"/>
      <c r="AS282" s="215"/>
      <c r="AT282" s="215"/>
      <c r="AU282" s="215"/>
      <c r="AV282" s="215"/>
      <c r="AW282" s="215"/>
      <c r="AX282" s="215"/>
      <c r="AY282" s="215"/>
      <c r="AZ282" s="215"/>
      <c r="BA282" s="215"/>
      <c r="BB282" s="215"/>
      <c r="BC282" s="215"/>
      <c r="BD282" s="215"/>
      <c r="BE282" s="215"/>
      <c r="BF282" s="215"/>
      <c r="BG282" s="215"/>
      <c r="BH282" s="215"/>
    </row>
    <row r="283" spans="1:60" outlineLevel="2" x14ac:dyDescent="0.25">
      <c r="A283" s="222"/>
      <c r="B283" s="223"/>
      <c r="C283" s="255" t="s">
        <v>649</v>
      </c>
      <c r="D283" s="243"/>
      <c r="E283" s="243"/>
      <c r="F283" s="243"/>
      <c r="G283" s="243"/>
      <c r="H283" s="225"/>
      <c r="I283" s="225"/>
      <c r="J283" s="225"/>
      <c r="K283" s="225"/>
      <c r="L283" s="225"/>
      <c r="M283" s="225"/>
      <c r="N283" s="224"/>
      <c r="O283" s="224"/>
      <c r="P283" s="224"/>
      <c r="Q283" s="224"/>
      <c r="R283" s="225"/>
      <c r="S283" s="225"/>
      <c r="T283" s="225"/>
      <c r="U283" s="225"/>
      <c r="V283" s="225"/>
      <c r="W283" s="225"/>
      <c r="X283" s="225"/>
      <c r="Y283" s="225"/>
      <c r="Z283" s="215"/>
      <c r="AA283" s="215"/>
      <c r="AB283" s="215"/>
      <c r="AC283" s="215"/>
      <c r="AD283" s="215"/>
      <c r="AE283" s="215"/>
      <c r="AF283" s="215"/>
      <c r="AG283" s="215" t="s">
        <v>245</v>
      </c>
      <c r="AH283" s="215"/>
      <c r="AI283" s="215"/>
      <c r="AJ283" s="215"/>
      <c r="AK283" s="215"/>
      <c r="AL283" s="215"/>
      <c r="AM283" s="215"/>
      <c r="AN283" s="215"/>
      <c r="AO283" s="215"/>
      <c r="AP283" s="215"/>
      <c r="AQ283" s="215"/>
      <c r="AR283" s="215"/>
      <c r="AS283" s="215"/>
      <c r="AT283" s="215"/>
      <c r="AU283" s="215"/>
      <c r="AV283" s="215"/>
      <c r="AW283" s="215"/>
      <c r="AX283" s="215"/>
      <c r="AY283" s="215"/>
      <c r="AZ283" s="215"/>
      <c r="BA283" s="242" t="str">
        <f>C283</f>
        <v>Dodávka a montáž tašek základních, půlených, větracích, protisněhových včetně spojovacích prostředků.</v>
      </c>
      <c r="BB283" s="215"/>
      <c r="BC283" s="215"/>
      <c r="BD283" s="215"/>
      <c r="BE283" s="215"/>
      <c r="BF283" s="215"/>
      <c r="BG283" s="215"/>
      <c r="BH283" s="215"/>
    </row>
    <row r="284" spans="1:60" ht="20.399999999999999" outlineLevel="1" x14ac:dyDescent="0.25">
      <c r="A284" s="234">
        <v>161</v>
      </c>
      <c r="B284" s="235" t="s">
        <v>650</v>
      </c>
      <c r="C284" s="253" t="s">
        <v>651</v>
      </c>
      <c r="D284" s="236" t="s">
        <v>311</v>
      </c>
      <c r="E284" s="237">
        <v>23.3</v>
      </c>
      <c r="F284" s="238"/>
      <c r="G284" s="239">
        <f>ROUND(E284*F284,2)</f>
        <v>0</v>
      </c>
      <c r="H284" s="238"/>
      <c r="I284" s="239">
        <f>ROUND(E284*H284,2)</f>
        <v>0</v>
      </c>
      <c r="J284" s="238"/>
      <c r="K284" s="239">
        <f>ROUND(E284*J284,2)</f>
        <v>0</v>
      </c>
      <c r="L284" s="239">
        <v>21</v>
      </c>
      <c r="M284" s="239">
        <f>G284*(1+L284/100)</f>
        <v>0</v>
      </c>
      <c r="N284" s="237">
        <v>1.54E-2</v>
      </c>
      <c r="O284" s="237">
        <f>ROUND(E284*N284,2)</f>
        <v>0.36</v>
      </c>
      <c r="P284" s="237">
        <v>0</v>
      </c>
      <c r="Q284" s="237">
        <f>ROUND(E284*P284,2)</f>
        <v>0</v>
      </c>
      <c r="R284" s="239" t="s">
        <v>635</v>
      </c>
      <c r="S284" s="239" t="s">
        <v>235</v>
      </c>
      <c r="T284" s="240" t="s">
        <v>235</v>
      </c>
      <c r="U284" s="225">
        <v>0.35</v>
      </c>
      <c r="V284" s="225">
        <f>ROUND(E284*U284,2)</f>
        <v>8.16</v>
      </c>
      <c r="W284" s="225"/>
      <c r="X284" s="225" t="s">
        <v>236</v>
      </c>
      <c r="Y284" s="225" t="s">
        <v>237</v>
      </c>
      <c r="Z284" s="215"/>
      <c r="AA284" s="215"/>
      <c r="AB284" s="215"/>
      <c r="AC284" s="215"/>
      <c r="AD284" s="215"/>
      <c r="AE284" s="215"/>
      <c r="AF284" s="215"/>
      <c r="AG284" s="215" t="s">
        <v>238</v>
      </c>
      <c r="AH284" s="215"/>
      <c r="AI284" s="215"/>
      <c r="AJ284" s="215"/>
      <c r="AK284" s="215"/>
      <c r="AL284" s="215"/>
      <c r="AM284" s="215"/>
      <c r="AN284" s="215"/>
      <c r="AO284" s="215"/>
      <c r="AP284" s="215"/>
      <c r="AQ284" s="215"/>
      <c r="AR284" s="215"/>
      <c r="AS284" s="215"/>
      <c r="AT284" s="215"/>
      <c r="AU284" s="215"/>
      <c r="AV284" s="215"/>
      <c r="AW284" s="215"/>
      <c r="AX284" s="215"/>
      <c r="AY284" s="215"/>
      <c r="AZ284" s="215"/>
      <c r="BA284" s="215"/>
      <c r="BB284" s="215"/>
      <c r="BC284" s="215"/>
      <c r="BD284" s="215"/>
      <c r="BE284" s="215"/>
      <c r="BF284" s="215"/>
      <c r="BG284" s="215"/>
      <c r="BH284" s="215"/>
    </row>
    <row r="285" spans="1:60" outlineLevel="2" x14ac:dyDescent="0.25">
      <c r="A285" s="222"/>
      <c r="B285" s="223"/>
      <c r="C285" s="255" t="s">
        <v>652</v>
      </c>
      <c r="D285" s="243"/>
      <c r="E285" s="243"/>
      <c r="F285" s="243"/>
      <c r="G285" s="243"/>
      <c r="H285" s="225"/>
      <c r="I285" s="225"/>
      <c r="J285" s="225"/>
      <c r="K285" s="225"/>
      <c r="L285" s="225"/>
      <c r="M285" s="225"/>
      <c r="N285" s="224"/>
      <c r="O285" s="224"/>
      <c r="P285" s="224"/>
      <c r="Q285" s="224"/>
      <c r="R285" s="225"/>
      <c r="S285" s="225"/>
      <c r="T285" s="225"/>
      <c r="U285" s="225"/>
      <c r="V285" s="225"/>
      <c r="W285" s="225"/>
      <c r="X285" s="225"/>
      <c r="Y285" s="225"/>
      <c r="Z285" s="215"/>
      <c r="AA285" s="215"/>
      <c r="AB285" s="215"/>
      <c r="AC285" s="215"/>
      <c r="AD285" s="215"/>
      <c r="AE285" s="215"/>
      <c r="AF285" s="215"/>
      <c r="AG285" s="215" t="s">
        <v>245</v>
      </c>
      <c r="AH285" s="215"/>
      <c r="AI285" s="215"/>
      <c r="AJ285" s="215"/>
      <c r="AK285" s="215"/>
      <c r="AL285" s="215"/>
      <c r="AM285" s="215"/>
      <c r="AN285" s="215"/>
      <c r="AO285" s="215"/>
      <c r="AP285" s="215"/>
      <c r="AQ285" s="215"/>
      <c r="AR285" s="215"/>
      <c r="AS285" s="215"/>
      <c r="AT285" s="215"/>
      <c r="AU285" s="215"/>
      <c r="AV285" s="215"/>
      <c r="AW285" s="215"/>
      <c r="AX285" s="215"/>
      <c r="AY285" s="215"/>
      <c r="AZ285" s="215"/>
      <c r="BA285" s="242" t="str">
        <f>C285</f>
        <v>Dodávka a montáž hřebenáče, hřebenové ucpávky, pásu univerzálního, hřebenové latě včetně spojovacích prostředků.</v>
      </c>
      <c r="BB285" s="215"/>
      <c r="BC285" s="215"/>
      <c r="BD285" s="215"/>
      <c r="BE285" s="215"/>
      <c r="BF285" s="215"/>
      <c r="BG285" s="215"/>
      <c r="BH285" s="215"/>
    </row>
    <row r="286" spans="1:60" x14ac:dyDescent="0.25">
      <c r="A286" s="227" t="s">
        <v>229</v>
      </c>
      <c r="B286" s="228" t="s">
        <v>177</v>
      </c>
      <c r="C286" s="252" t="s">
        <v>178</v>
      </c>
      <c r="D286" s="229"/>
      <c r="E286" s="230"/>
      <c r="F286" s="231"/>
      <c r="G286" s="231">
        <f>SUMIF(AG287:AG293,"&lt;&gt;NOR",G287:G293)</f>
        <v>0</v>
      </c>
      <c r="H286" s="231"/>
      <c r="I286" s="231">
        <f>SUM(I287:I293)</f>
        <v>0</v>
      </c>
      <c r="J286" s="231"/>
      <c r="K286" s="231">
        <f>SUM(K287:K293)</f>
        <v>0</v>
      </c>
      <c r="L286" s="231"/>
      <c r="M286" s="231">
        <f>SUM(M287:M293)</f>
        <v>0</v>
      </c>
      <c r="N286" s="230"/>
      <c r="O286" s="230">
        <f>SUM(O287:O293)</f>
        <v>0.36000000000000004</v>
      </c>
      <c r="P286" s="230"/>
      <c r="Q286" s="230">
        <f>SUM(Q287:Q293)</f>
        <v>0</v>
      </c>
      <c r="R286" s="231"/>
      <c r="S286" s="231"/>
      <c r="T286" s="232"/>
      <c r="U286" s="226"/>
      <c r="V286" s="226">
        <f>SUM(V287:V293)</f>
        <v>34.799999999999997</v>
      </c>
      <c r="W286" s="226"/>
      <c r="X286" s="226"/>
      <c r="Y286" s="226"/>
      <c r="AG286" t="s">
        <v>230</v>
      </c>
    </row>
    <row r="287" spans="1:60" ht="20.399999999999999" outlineLevel="1" x14ac:dyDescent="0.25">
      <c r="A287" s="244">
        <v>162</v>
      </c>
      <c r="B287" s="245" t="s">
        <v>653</v>
      </c>
      <c r="C287" s="256" t="s">
        <v>654</v>
      </c>
      <c r="D287" s="246" t="s">
        <v>305</v>
      </c>
      <c r="E287" s="247">
        <v>8</v>
      </c>
      <c r="F287" s="248"/>
      <c r="G287" s="249">
        <f>ROUND(E287*F287,2)</f>
        <v>0</v>
      </c>
      <c r="H287" s="248"/>
      <c r="I287" s="249">
        <f>ROUND(E287*H287,2)</f>
        <v>0</v>
      </c>
      <c r="J287" s="248"/>
      <c r="K287" s="249">
        <f>ROUND(E287*J287,2)</f>
        <v>0</v>
      </c>
      <c r="L287" s="249">
        <v>21</v>
      </c>
      <c r="M287" s="249">
        <f>G287*(1+L287/100)</f>
        <v>0</v>
      </c>
      <c r="N287" s="247">
        <v>2.5000000000000001E-2</v>
      </c>
      <c r="O287" s="247">
        <f>ROUND(E287*N287,2)</f>
        <v>0.2</v>
      </c>
      <c r="P287" s="247">
        <v>0</v>
      </c>
      <c r="Q287" s="247">
        <f>ROUND(E287*P287,2)</f>
        <v>0</v>
      </c>
      <c r="R287" s="249" t="s">
        <v>312</v>
      </c>
      <c r="S287" s="249" t="s">
        <v>235</v>
      </c>
      <c r="T287" s="250" t="s">
        <v>235</v>
      </c>
      <c r="U287" s="225">
        <v>0</v>
      </c>
      <c r="V287" s="225">
        <f>ROUND(E287*U287,2)</f>
        <v>0</v>
      </c>
      <c r="W287" s="225"/>
      <c r="X287" s="225" t="s">
        <v>111</v>
      </c>
      <c r="Y287" s="225" t="s">
        <v>237</v>
      </c>
      <c r="Z287" s="215"/>
      <c r="AA287" s="215"/>
      <c r="AB287" s="215"/>
      <c r="AC287" s="215"/>
      <c r="AD287" s="215"/>
      <c r="AE287" s="215"/>
      <c r="AF287" s="215"/>
      <c r="AG287" s="215" t="s">
        <v>313</v>
      </c>
      <c r="AH287" s="215"/>
      <c r="AI287" s="215"/>
      <c r="AJ287" s="215"/>
      <c r="AK287" s="215"/>
      <c r="AL287" s="215"/>
      <c r="AM287" s="215"/>
      <c r="AN287" s="215"/>
      <c r="AO287" s="215"/>
      <c r="AP287" s="215"/>
      <c r="AQ287" s="215"/>
      <c r="AR287" s="215"/>
      <c r="AS287" s="215"/>
      <c r="AT287" s="215"/>
      <c r="AU287" s="215"/>
      <c r="AV287" s="215"/>
      <c r="AW287" s="215"/>
      <c r="AX287" s="215"/>
      <c r="AY287" s="215"/>
      <c r="AZ287" s="215"/>
      <c r="BA287" s="215"/>
      <c r="BB287" s="215"/>
      <c r="BC287" s="215"/>
      <c r="BD287" s="215"/>
      <c r="BE287" s="215"/>
      <c r="BF287" s="215"/>
      <c r="BG287" s="215"/>
      <c r="BH287" s="215"/>
    </row>
    <row r="288" spans="1:60" outlineLevel="1" x14ac:dyDescent="0.25">
      <c r="A288" s="234">
        <v>163</v>
      </c>
      <c r="B288" s="235" t="s">
        <v>655</v>
      </c>
      <c r="C288" s="253" t="s">
        <v>656</v>
      </c>
      <c r="D288" s="236" t="s">
        <v>0</v>
      </c>
      <c r="E288" s="237">
        <v>402.22</v>
      </c>
      <c r="F288" s="238"/>
      <c r="G288" s="239">
        <f>ROUND(E288*F288,2)</f>
        <v>0</v>
      </c>
      <c r="H288" s="238"/>
      <c r="I288" s="239">
        <f>ROUND(E288*H288,2)</f>
        <v>0</v>
      </c>
      <c r="J288" s="238"/>
      <c r="K288" s="239">
        <f>ROUND(E288*J288,2)</f>
        <v>0</v>
      </c>
      <c r="L288" s="239">
        <v>21</v>
      </c>
      <c r="M288" s="239">
        <f>G288*(1+L288/100)</f>
        <v>0</v>
      </c>
      <c r="N288" s="237">
        <v>0</v>
      </c>
      <c r="O288" s="237">
        <f>ROUND(E288*N288,2)</f>
        <v>0</v>
      </c>
      <c r="P288" s="237">
        <v>0</v>
      </c>
      <c r="Q288" s="237">
        <f>ROUND(E288*P288,2)</f>
        <v>0</v>
      </c>
      <c r="R288" s="239" t="s">
        <v>657</v>
      </c>
      <c r="S288" s="239" t="s">
        <v>235</v>
      </c>
      <c r="T288" s="240" t="s">
        <v>235</v>
      </c>
      <c r="U288" s="225">
        <v>0</v>
      </c>
      <c r="V288" s="225">
        <f>ROUND(E288*U288,2)</f>
        <v>0</v>
      </c>
      <c r="W288" s="225"/>
      <c r="X288" s="225" t="s">
        <v>236</v>
      </c>
      <c r="Y288" s="225" t="s">
        <v>237</v>
      </c>
      <c r="Z288" s="215"/>
      <c r="AA288" s="215"/>
      <c r="AB288" s="215"/>
      <c r="AC288" s="215"/>
      <c r="AD288" s="215"/>
      <c r="AE288" s="215"/>
      <c r="AF288" s="215"/>
      <c r="AG288" s="215" t="s">
        <v>541</v>
      </c>
      <c r="AH288" s="215"/>
      <c r="AI288" s="215"/>
      <c r="AJ288" s="215"/>
      <c r="AK288" s="215"/>
      <c r="AL288" s="215"/>
      <c r="AM288" s="215"/>
      <c r="AN288" s="215"/>
      <c r="AO288" s="215"/>
      <c r="AP288" s="215"/>
      <c r="AQ288" s="215"/>
      <c r="AR288" s="215"/>
      <c r="AS288" s="215"/>
      <c r="AT288" s="215"/>
      <c r="AU288" s="215"/>
      <c r="AV288" s="215"/>
      <c r="AW288" s="215"/>
      <c r="AX288" s="215"/>
      <c r="AY288" s="215"/>
      <c r="AZ288" s="215"/>
      <c r="BA288" s="215"/>
      <c r="BB288" s="215"/>
      <c r="BC288" s="215"/>
      <c r="BD288" s="215"/>
      <c r="BE288" s="215"/>
      <c r="BF288" s="215"/>
      <c r="BG288" s="215"/>
      <c r="BH288" s="215"/>
    </row>
    <row r="289" spans="1:60" outlineLevel="2" x14ac:dyDescent="0.25">
      <c r="A289" s="222"/>
      <c r="B289" s="223"/>
      <c r="C289" s="254" t="s">
        <v>558</v>
      </c>
      <c r="D289" s="241"/>
      <c r="E289" s="241"/>
      <c r="F289" s="241"/>
      <c r="G289" s="241"/>
      <c r="H289" s="225"/>
      <c r="I289" s="225"/>
      <c r="J289" s="225"/>
      <c r="K289" s="225"/>
      <c r="L289" s="225"/>
      <c r="M289" s="225"/>
      <c r="N289" s="224"/>
      <c r="O289" s="224"/>
      <c r="P289" s="224"/>
      <c r="Q289" s="224"/>
      <c r="R289" s="225"/>
      <c r="S289" s="225"/>
      <c r="T289" s="225"/>
      <c r="U289" s="225"/>
      <c r="V289" s="225"/>
      <c r="W289" s="225"/>
      <c r="X289" s="225"/>
      <c r="Y289" s="225"/>
      <c r="Z289" s="215"/>
      <c r="AA289" s="215"/>
      <c r="AB289" s="215"/>
      <c r="AC289" s="215"/>
      <c r="AD289" s="215"/>
      <c r="AE289" s="215"/>
      <c r="AF289" s="215"/>
      <c r="AG289" s="215" t="s">
        <v>240</v>
      </c>
      <c r="AH289" s="215"/>
      <c r="AI289" s="215"/>
      <c r="AJ289" s="215"/>
      <c r="AK289" s="215"/>
      <c r="AL289" s="215"/>
      <c r="AM289" s="215"/>
      <c r="AN289" s="215"/>
      <c r="AO289" s="215"/>
      <c r="AP289" s="215"/>
      <c r="AQ289" s="215"/>
      <c r="AR289" s="215"/>
      <c r="AS289" s="215"/>
      <c r="AT289" s="215"/>
      <c r="AU289" s="215"/>
      <c r="AV289" s="215"/>
      <c r="AW289" s="215"/>
      <c r="AX289" s="215"/>
      <c r="AY289" s="215"/>
      <c r="AZ289" s="215"/>
      <c r="BA289" s="215"/>
      <c r="BB289" s="215"/>
      <c r="BC289" s="215"/>
      <c r="BD289" s="215"/>
      <c r="BE289" s="215"/>
      <c r="BF289" s="215"/>
      <c r="BG289" s="215"/>
      <c r="BH289" s="215"/>
    </row>
    <row r="290" spans="1:60" outlineLevel="1" x14ac:dyDescent="0.25">
      <c r="A290" s="244">
        <v>164</v>
      </c>
      <c r="B290" s="245" t="s">
        <v>658</v>
      </c>
      <c r="C290" s="256" t="s">
        <v>659</v>
      </c>
      <c r="D290" s="246" t="s">
        <v>305</v>
      </c>
      <c r="E290" s="247">
        <v>8</v>
      </c>
      <c r="F290" s="248"/>
      <c r="G290" s="249">
        <f>ROUND(E290*F290,2)</f>
        <v>0</v>
      </c>
      <c r="H290" s="248"/>
      <c r="I290" s="249">
        <f>ROUND(E290*H290,2)</f>
        <v>0</v>
      </c>
      <c r="J290" s="248"/>
      <c r="K290" s="249">
        <f>ROUND(E290*J290,2)</f>
        <v>0</v>
      </c>
      <c r="L290" s="249">
        <v>21</v>
      </c>
      <c r="M290" s="249">
        <f>G290*(1+L290/100)</f>
        <v>0</v>
      </c>
      <c r="N290" s="247">
        <v>2.0000000000000002E-5</v>
      </c>
      <c r="O290" s="247">
        <f>ROUND(E290*N290,2)</f>
        <v>0</v>
      </c>
      <c r="P290" s="247">
        <v>0</v>
      </c>
      <c r="Q290" s="247">
        <f>ROUND(E290*P290,2)</f>
        <v>0</v>
      </c>
      <c r="R290" s="249" t="s">
        <v>657</v>
      </c>
      <c r="S290" s="249" t="s">
        <v>235</v>
      </c>
      <c r="T290" s="250" t="s">
        <v>235</v>
      </c>
      <c r="U290" s="225">
        <v>4.0199999999999996</v>
      </c>
      <c r="V290" s="225">
        <f>ROUND(E290*U290,2)</f>
        <v>32.159999999999997</v>
      </c>
      <c r="W290" s="225"/>
      <c r="X290" s="225" t="s">
        <v>236</v>
      </c>
      <c r="Y290" s="225" t="s">
        <v>237</v>
      </c>
      <c r="Z290" s="215"/>
      <c r="AA290" s="215"/>
      <c r="AB290" s="215"/>
      <c r="AC290" s="215"/>
      <c r="AD290" s="215"/>
      <c r="AE290" s="215"/>
      <c r="AF290" s="215"/>
      <c r="AG290" s="215" t="s">
        <v>238</v>
      </c>
      <c r="AH290" s="215"/>
      <c r="AI290" s="215"/>
      <c r="AJ290" s="215"/>
      <c r="AK290" s="215"/>
      <c r="AL290" s="215"/>
      <c r="AM290" s="215"/>
      <c r="AN290" s="215"/>
      <c r="AO290" s="215"/>
      <c r="AP290" s="215"/>
      <c r="AQ290" s="215"/>
      <c r="AR290" s="215"/>
      <c r="AS290" s="215"/>
      <c r="AT290" s="215"/>
      <c r="AU290" s="215"/>
      <c r="AV290" s="215"/>
      <c r="AW290" s="215"/>
      <c r="AX290" s="215"/>
      <c r="AY290" s="215"/>
      <c r="AZ290" s="215"/>
      <c r="BA290" s="215"/>
      <c r="BB290" s="215"/>
      <c r="BC290" s="215"/>
      <c r="BD290" s="215"/>
      <c r="BE290" s="215"/>
      <c r="BF290" s="215"/>
      <c r="BG290" s="215"/>
      <c r="BH290" s="215"/>
    </row>
    <row r="291" spans="1:60" ht="20.399999999999999" outlineLevel="1" x14ac:dyDescent="0.25">
      <c r="A291" s="244">
        <v>165</v>
      </c>
      <c r="B291" s="245" t="s">
        <v>660</v>
      </c>
      <c r="C291" s="256" t="s">
        <v>661</v>
      </c>
      <c r="D291" s="246" t="s">
        <v>305</v>
      </c>
      <c r="E291" s="247">
        <v>8</v>
      </c>
      <c r="F291" s="248"/>
      <c r="G291" s="249">
        <f>ROUND(E291*F291,2)</f>
        <v>0</v>
      </c>
      <c r="H291" s="248"/>
      <c r="I291" s="249">
        <f>ROUND(E291*H291,2)</f>
        <v>0</v>
      </c>
      <c r="J291" s="248"/>
      <c r="K291" s="249">
        <f>ROUND(E291*J291,2)</f>
        <v>0</v>
      </c>
      <c r="L291" s="249">
        <v>21</v>
      </c>
      <c r="M291" s="249">
        <f>G291*(1+L291/100)</f>
        <v>0</v>
      </c>
      <c r="N291" s="247">
        <v>8.0000000000000004E-4</v>
      </c>
      <c r="O291" s="247">
        <f>ROUND(E291*N291,2)</f>
        <v>0.01</v>
      </c>
      <c r="P291" s="247">
        <v>0</v>
      </c>
      <c r="Q291" s="247">
        <f>ROUND(E291*P291,2)</f>
        <v>0</v>
      </c>
      <c r="R291" s="249" t="s">
        <v>312</v>
      </c>
      <c r="S291" s="249" t="s">
        <v>235</v>
      </c>
      <c r="T291" s="250" t="s">
        <v>235</v>
      </c>
      <c r="U291" s="225">
        <v>0</v>
      </c>
      <c r="V291" s="225">
        <f>ROUND(E291*U291,2)</f>
        <v>0</v>
      </c>
      <c r="W291" s="225"/>
      <c r="X291" s="225" t="s">
        <v>111</v>
      </c>
      <c r="Y291" s="225" t="s">
        <v>237</v>
      </c>
      <c r="Z291" s="215"/>
      <c r="AA291" s="215"/>
      <c r="AB291" s="215"/>
      <c r="AC291" s="215"/>
      <c r="AD291" s="215"/>
      <c r="AE291" s="215"/>
      <c r="AF291" s="215"/>
      <c r="AG291" s="215" t="s">
        <v>313</v>
      </c>
      <c r="AH291" s="215"/>
      <c r="AI291" s="215"/>
      <c r="AJ291" s="215"/>
      <c r="AK291" s="215"/>
      <c r="AL291" s="215"/>
      <c r="AM291" s="215"/>
      <c r="AN291" s="215"/>
      <c r="AO291" s="215"/>
      <c r="AP291" s="215"/>
      <c r="AQ291" s="215"/>
      <c r="AR291" s="215"/>
      <c r="AS291" s="215"/>
      <c r="AT291" s="215"/>
      <c r="AU291" s="215"/>
      <c r="AV291" s="215"/>
      <c r="AW291" s="215"/>
      <c r="AX291" s="215"/>
      <c r="AY291" s="215"/>
      <c r="AZ291" s="215"/>
      <c r="BA291" s="215"/>
      <c r="BB291" s="215"/>
      <c r="BC291" s="215"/>
      <c r="BD291" s="215"/>
      <c r="BE291" s="215"/>
      <c r="BF291" s="215"/>
      <c r="BG291" s="215"/>
      <c r="BH291" s="215"/>
    </row>
    <row r="292" spans="1:60" ht="30.6" outlineLevel="1" x14ac:dyDescent="0.25">
      <c r="A292" s="244">
        <v>166</v>
      </c>
      <c r="B292" s="245" t="s">
        <v>662</v>
      </c>
      <c r="C292" s="256" t="s">
        <v>663</v>
      </c>
      <c r="D292" s="246" t="s">
        <v>305</v>
      </c>
      <c r="E292" s="247">
        <v>8</v>
      </c>
      <c r="F292" s="248"/>
      <c r="G292" s="249">
        <f>ROUND(E292*F292,2)</f>
        <v>0</v>
      </c>
      <c r="H292" s="248"/>
      <c r="I292" s="249">
        <f>ROUND(E292*H292,2)</f>
        <v>0</v>
      </c>
      <c r="J292" s="248"/>
      <c r="K292" s="249">
        <f>ROUND(E292*J292,2)</f>
        <v>0</v>
      </c>
      <c r="L292" s="249">
        <v>21</v>
      </c>
      <c r="M292" s="249">
        <f>G292*(1+L292/100)</f>
        <v>0</v>
      </c>
      <c r="N292" s="247">
        <v>1.7999999999999999E-2</v>
      </c>
      <c r="O292" s="247">
        <f>ROUND(E292*N292,2)</f>
        <v>0.14000000000000001</v>
      </c>
      <c r="P292" s="247">
        <v>0</v>
      </c>
      <c r="Q292" s="247">
        <f>ROUND(E292*P292,2)</f>
        <v>0</v>
      </c>
      <c r="R292" s="249" t="s">
        <v>312</v>
      </c>
      <c r="S292" s="249" t="s">
        <v>235</v>
      </c>
      <c r="T292" s="250" t="s">
        <v>235</v>
      </c>
      <c r="U292" s="225">
        <v>0</v>
      </c>
      <c r="V292" s="225">
        <f>ROUND(E292*U292,2)</f>
        <v>0</v>
      </c>
      <c r="W292" s="225"/>
      <c r="X292" s="225" t="s">
        <v>111</v>
      </c>
      <c r="Y292" s="225" t="s">
        <v>237</v>
      </c>
      <c r="Z292" s="215"/>
      <c r="AA292" s="215"/>
      <c r="AB292" s="215"/>
      <c r="AC292" s="215"/>
      <c r="AD292" s="215"/>
      <c r="AE292" s="215"/>
      <c r="AF292" s="215"/>
      <c r="AG292" s="215" t="s">
        <v>313</v>
      </c>
      <c r="AH292" s="215"/>
      <c r="AI292" s="215"/>
      <c r="AJ292" s="215"/>
      <c r="AK292" s="215"/>
      <c r="AL292" s="215"/>
      <c r="AM292" s="215"/>
      <c r="AN292" s="215"/>
      <c r="AO292" s="215"/>
      <c r="AP292" s="215"/>
      <c r="AQ292" s="215"/>
      <c r="AR292" s="215"/>
      <c r="AS292" s="215"/>
      <c r="AT292" s="215"/>
      <c r="AU292" s="215"/>
      <c r="AV292" s="215"/>
      <c r="AW292" s="215"/>
      <c r="AX292" s="215"/>
      <c r="AY292" s="215"/>
      <c r="AZ292" s="215"/>
      <c r="BA292" s="215"/>
      <c r="BB292" s="215"/>
      <c r="BC292" s="215"/>
      <c r="BD292" s="215"/>
      <c r="BE292" s="215"/>
      <c r="BF292" s="215"/>
      <c r="BG292" s="215"/>
      <c r="BH292" s="215"/>
    </row>
    <row r="293" spans="1:60" outlineLevel="1" x14ac:dyDescent="0.25">
      <c r="A293" s="244">
        <v>167</v>
      </c>
      <c r="B293" s="245" t="s">
        <v>664</v>
      </c>
      <c r="C293" s="256" t="s">
        <v>665</v>
      </c>
      <c r="D293" s="246" t="s">
        <v>502</v>
      </c>
      <c r="E293" s="247">
        <v>8</v>
      </c>
      <c r="F293" s="248"/>
      <c r="G293" s="249">
        <f>ROUND(E293*F293,2)</f>
        <v>0</v>
      </c>
      <c r="H293" s="248"/>
      <c r="I293" s="249">
        <f>ROUND(E293*H293,2)</f>
        <v>0</v>
      </c>
      <c r="J293" s="248"/>
      <c r="K293" s="249">
        <f>ROUND(E293*J293,2)</f>
        <v>0</v>
      </c>
      <c r="L293" s="249">
        <v>21</v>
      </c>
      <c r="M293" s="249">
        <f>G293*(1+L293/100)</f>
        <v>0</v>
      </c>
      <c r="N293" s="247">
        <v>1.5E-3</v>
      </c>
      <c r="O293" s="247">
        <f>ROUND(E293*N293,2)</f>
        <v>0.01</v>
      </c>
      <c r="P293" s="247">
        <v>0</v>
      </c>
      <c r="Q293" s="247">
        <f>ROUND(E293*P293,2)</f>
        <v>0</v>
      </c>
      <c r="R293" s="249" t="s">
        <v>666</v>
      </c>
      <c r="S293" s="249" t="s">
        <v>235</v>
      </c>
      <c r="T293" s="250" t="s">
        <v>235</v>
      </c>
      <c r="U293" s="225">
        <v>0.33</v>
      </c>
      <c r="V293" s="225">
        <f>ROUND(E293*U293,2)</f>
        <v>2.64</v>
      </c>
      <c r="W293" s="225"/>
      <c r="X293" s="225" t="s">
        <v>236</v>
      </c>
      <c r="Y293" s="225" t="s">
        <v>237</v>
      </c>
      <c r="Z293" s="215"/>
      <c r="AA293" s="215"/>
      <c r="AB293" s="215"/>
      <c r="AC293" s="215"/>
      <c r="AD293" s="215"/>
      <c r="AE293" s="215"/>
      <c r="AF293" s="215"/>
      <c r="AG293" s="215" t="s">
        <v>238</v>
      </c>
      <c r="AH293" s="215"/>
      <c r="AI293" s="215"/>
      <c r="AJ293" s="215"/>
      <c r="AK293" s="215"/>
      <c r="AL293" s="215"/>
      <c r="AM293" s="215"/>
      <c r="AN293" s="215"/>
      <c r="AO293" s="215"/>
      <c r="AP293" s="215"/>
      <c r="AQ293" s="215"/>
      <c r="AR293" s="215"/>
      <c r="AS293" s="215"/>
      <c r="AT293" s="215"/>
      <c r="AU293" s="215"/>
      <c r="AV293" s="215"/>
      <c r="AW293" s="215"/>
      <c r="AX293" s="215"/>
      <c r="AY293" s="215"/>
      <c r="AZ293" s="215"/>
      <c r="BA293" s="215"/>
      <c r="BB293" s="215"/>
      <c r="BC293" s="215"/>
      <c r="BD293" s="215"/>
      <c r="BE293" s="215"/>
      <c r="BF293" s="215"/>
      <c r="BG293" s="215"/>
      <c r="BH293" s="215"/>
    </row>
    <row r="294" spans="1:60" x14ac:dyDescent="0.25">
      <c r="A294" s="227" t="s">
        <v>229</v>
      </c>
      <c r="B294" s="228" t="s">
        <v>181</v>
      </c>
      <c r="C294" s="252" t="s">
        <v>182</v>
      </c>
      <c r="D294" s="229"/>
      <c r="E294" s="230"/>
      <c r="F294" s="231"/>
      <c r="G294" s="231">
        <f>SUMIF(AG295:AG307,"&lt;&gt;NOR",G295:G307)</f>
        <v>0</v>
      </c>
      <c r="H294" s="231"/>
      <c r="I294" s="231">
        <f>SUM(I295:I307)</f>
        <v>0</v>
      </c>
      <c r="J294" s="231"/>
      <c r="K294" s="231">
        <f>SUM(K295:K307)</f>
        <v>0</v>
      </c>
      <c r="L294" s="231"/>
      <c r="M294" s="231">
        <f>SUM(M295:M307)</f>
        <v>0</v>
      </c>
      <c r="N294" s="230"/>
      <c r="O294" s="230">
        <f>SUM(O295:O307)</f>
        <v>1.5100000000000002</v>
      </c>
      <c r="P294" s="230"/>
      <c r="Q294" s="230">
        <f>SUM(Q295:Q307)</f>
        <v>0</v>
      </c>
      <c r="R294" s="231"/>
      <c r="S294" s="231"/>
      <c r="T294" s="232"/>
      <c r="U294" s="226"/>
      <c r="V294" s="226">
        <f>SUM(V295:V307)</f>
        <v>95.41</v>
      </c>
      <c r="W294" s="226"/>
      <c r="X294" s="226"/>
      <c r="Y294" s="226"/>
      <c r="AG294" t="s">
        <v>230</v>
      </c>
    </row>
    <row r="295" spans="1:60" outlineLevel="1" x14ac:dyDescent="0.25">
      <c r="A295" s="244">
        <v>168</v>
      </c>
      <c r="B295" s="245" t="s">
        <v>667</v>
      </c>
      <c r="C295" s="256" t="s">
        <v>668</v>
      </c>
      <c r="D295" s="246" t="s">
        <v>273</v>
      </c>
      <c r="E295" s="247">
        <v>55.99</v>
      </c>
      <c r="F295" s="248"/>
      <c r="G295" s="249">
        <f>ROUND(E295*F295,2)</f>
        <v>0</v>
      </c>
      <c r="H295" s="248"/>
      <c r="I295" s="249">
        <f>ROUND(E295*H295,2)</f>
        <v>0</v>
      </c>
      <c r="J295" s="248"/>
      <c r="K295" s="249">
        <f>ROUND(E295*J295,2)</f>
        <v>0</v>
      </c>
      <c r="L295" s="249">
        <v>21</v>
      </c>
      <c r="M295" s="249">
        <f>G295*(1+L295/100)</f>
        <v>0</v>
      </c>
      <c r="N295" s="247">
        <v>0</v>
      </c>
      <c r="O295" s="247">
        <f>ROUND(E295*N295,2)</f>
        <v>0</v>
      </c>
      <c r="P295" s="247">
        <v>0</v>
      </c>
      <c r="Q295" s="247">
        <f>ROUND(E295*P295,2)</f>
        <v>0</v>
      </c>
      <c r="R295" s="249" t="s">
        <v>343</v>
      </c>
      <c r="S295" s="249" t="s">
        <v>235</v>
      </c>
      <c r="T295" s="250" t="s">
        <v>235</v>
      </c>
      <c r="U295" s="225">
        <v>1.4999999999999999E-2</v>
      </c>
      <c r="V295" s="225">
        <f>ROUND(E295*U295,2)</f>
        <v>0.84</v>
      </c>
      <c r="W295" s="225"/>
      <c r="X295" s="225" t="s">
        <v>236</v>
      </c>
      <c r="Y295" s="225" t="s">
        <v>237</v>
      </c>
      <c r="Z295" s="215"/>
      <c r="AA295" s="215"/>
      <c r="AB295" s="215"/>
      <c r="AC295" s="215"/>
      <c r="AD295" s="215"/>
      <c r="AE295" s="215"/>
      <c r="AF295" s="215"/>
      <c r="AG295" s="215" t="s">
        <v>238</v>
      </c>
      <c r="AH295" s="215"/>
      <c r="AI295" s="215"/>
      <c r="AJ295" s="215"/>
      <c r="AK295" s="215"/>
      <c r="AL295" s="215"/>
      <c r="AM295" s="215"/>
      <c r="AN295" s="215"/>
      <c r="AO295" s="215"/>
      <c r="AP295" s="215"/>
      <c r="AQ295" s="215"/>
      <c r="AR295" s="215"/>
      <c r="AS295" s="215"/>
      <c r="AT295" s="215"/>
      <c r="AU295" s="215"/>
      <c r="AV295" s="215"/>
      <c r="AW295" s="215"/>
      <c r="AX295" s="215"/>
      <c r="AY295" s="215"/>
      <c r="AZ295" s="215"/>
      <c r="BA295" s="215"/>
      <c r="BB295" s="215"/>
      <c r="BC295" s="215"/>
      <c r="BD295" s="215"/>
      <c r="BE295" s="215"/>
      <c r="BF295" s="215"/>
      <c r="BG295" s="215"/>
      <c r="BH295" s="215"/>
    </row>
    <row r="296" spans="1:60" ht="20.399999999999999" outlineLevel="1" x14ac:dyDescent="0.25">
      <c r="A296" s="244">
        <v>169</v>
      </c>
      <c r="B296" s="245" t="s">
        <v>669</v>
      </c>
      <c r="C296" s="256" t="s">
        <v>670</v>
      </c>
      <c r="D296" s="246" t="s">
        <v>273</v>
      </c>
      <c r="E296" s="247">
        <v>55.99</v>
      </c>
      <c r="F296" s="248"/>
      <c r="G296" s="249">
        <f>ROUND(E296*F296,2)</f>
        <v>0</v>
      </c>
      <c r="H296" s="248"/>
      <c r="I296" s="249">
        <f>ROUND(E296*H296,2)</f>
        <v>0</v>
      </c>
      <c r="J296" s="248"/>
      <c r="K296" s="249">
        <f>ROUND(E296*J296,2)</f>
        <v>0</v>
      </c>
      <c r="L296" s="249">
        <v>21</v>
      </c>
      <c r="M296" s="249">
        <f>G296*(1+L296/100)</f>
        <v>0</v>
      </c>
      <c r="N296" s="247">
        <v>0</v>
      </c>
      <c r="O296" s="247">
        <f>ROUND(E296*N296,2)</f>
        <v>0</v>
      </c>
      <c r="P296" s="247">
        <v>0</v>
      </c>
      <c r="Q296" s="247">
        <f>ROUND(E296*P296,2)</f>
        <v>0</v>
      </c>
      <c r="R296" s="249" t="s">
        <v>671</v>
      </c>
      <c r="S296" s="249" t="s">
        <v>235</v>
      </c>
      <c r="T296" s="250" t="s">
        <v>235</v>
      </c>
      <c r="U296" s="225">
        <v>1.6E-2</v>
      </c>
      <c r="V296" s="225">
        <f>ROUND(E296*U296,2)</f>
        <v>0.9</v>
      </c>
      <c r="W296" s="225"/>
      <c r="X296" s="225" t="s">
        <v>236</v>
      </c>
      <c r="Y296" s="225" t="s">
        <v>237</v>
      </c>
      <c r="Z296" s="215"/>
      <c r="AA296" s="215"/>
      <c r="AB296" s="215"/>
      <c r="AC296" s="215"/>
      <c r="AD296" s="215"/>
      <c r="AE296" s="215"/>
      <c r="AF296" s="215"/>
      <c r="AG296" s="215" t="s">
        <v>238</v>
      </c>
      <c r="AH296" s="215"/>
      <c r="AI296" s="215"/>
      <c r="AJ296" s="215"/>
      <c r="AK296" s="215"/>
      <c r="AL296" s="215"/>
      <c r="AM296" s="215"/>
      <c r="AN296" s="215"/>
      <c r="AO296" s="215"/>
      <c r="AP296" s="215"/>
      <c r="AQ296" s="215"/>
      <c r="AR296" s="215"/>
      <c r="AS296" s="215"/>
      <c r="AT296" s="215"/>
      <c r="AU296" s="215"/>
      <c r="AV296" s="215"/>
      <c r="AW296" s="215"/>
      <c r="AX296" s="215"/>
      <c r="AY296" s="215"/>
      <c r="AZ296" s="215"/>
      <c r="BA296" s="215"/>
      <c r="BB296" s="215"/>
      <c r="BC296" s="215"/>
      <c r="BD296" s="215"/>
      <c r="BE296" s="215"/>
      <c r="BF296" s="215"/>
      <c r="BG296" s="215"/>
      <c r="BH296" s="215"/>
    </row>
    <row r="297" spans="1:60" outlineLevel="1" x14ac:dyDescent="0.25">
      <c r="A297" s="244">
        <v>170</v>
      </c>
      <c r="B297" s="245" t="s">
        <v>672</v>
      </c>
      <c r="C297" s="256" t="s">
        <v>673</v>
      </c>
      <c r="D297" s="246" t="s">
        <v>311</v>
      </c>
      <c r="E297" s="247">
        <v>38.4</v>
      </c>
      <c r="F297" s="248"/>
      <c r="G297" s="249">
        <f>ROUND(E297*F297,2)</f>
        <v>0</v>
      </c>
      <c r="H297" s="248"/>
      <c r="I297" s="249">
        <f>ROUND(E297*H297,2)</f>
        <v>0</v>
      </c>
      <c r="J297" s="248"/>
      <c r="K297" s="249">
        <f>ROUND(E297*J297,2)</f>
        <v>0</v>
      </c>
      <c r="L297" s="249">
        <v>21</v>
      </c>
      <c r="M297" s="249">
        <f>G297*(1+L297/100)</f>
        <v>0</v>
      </c>
      <c r="N297" s="247">
        <v>5.9999999999999995E-4</v>
      </c>
      <c r="O297" s="247">
        <f>ROUND(E297*N297,2)</f>
        <v>0.02</v>
      </c>
      <c r="P297" s="247">
        <v>0</v>
      </c>
      <c r="Q297" s="247">
        <f>ROUND(E297*P297,2)</f>
        <v>0</v>
      </c>
      <c r="R297" s="249" t="s">
        <v>538</v>
      </c>
      <c r="S297" s="249" t="s">
        <v>235</v>
      </c>
      <c r="T297" s="250" t="s">
        <v>235</v>
      </c>
      <c r="U297" s="225">
        <v>0.13</v>
      </c>
      <c r="V297" s="225">
        <f>ROUND(E297*U297,2)</f>
        <v>4.99</v>
      </c>
      <c r="W297" s="225"/>
      <c r="X297" s="225" t="s">
        <v>236</v>
      </c>
      <c r="Y297" s="225" t="s">
        <v>237</v>
      </c>
      <c r="Z297" s="215"/>
      <c r="AA297" s="215"/>
      <c r="AB297" s="215"/>
      <c r="AC297" s="215"/>
      <c r="AD297" s="215"/>
      <c r="AE297" s="215"/>
      <c r="AF297" s="215"/>
      <c r="AG297" s="215" t="s">
        <v>238</v>
      </c>
      <c r="AH297" s="215"/>
      <c r="AI297" s="215"/>
      <c r="AJ297" s="215"/>
      <c r="AK297" s="215"/>
      <c r="AL297" s="215"/>
      <c r="AM297" s="215"/>
      <c r="AN297" s="215"/>
      <c r="AO297" s="215"/>
      <c r="AP297" s="215"/>
      <c r="AQ297" s="215"/>
      <c r="AR297" s="215"/>
      <c r="AS297" s="215"/>
      <c r="AT297" s="215"/>
      <c r="AU297" s="215"/>
      <c r="AV297" s="215"/>
      <c r="AW297" s="215"/>
      <c r="AX297" s="215"/>
      <c r="AY297" s="215"/>
      <c r="AZ297" s="215"/>
      <c r="BA297" s="215"/>
      <c r="BB297" s="215"/>
      <c r="BC297" s="215"/>
      <c r="BD297" s="215"/>
      <c r="BE297" s="215"/>
      <c r="BF297" s="215"/>
      <c r="BG297" s="215"/>
      <c r="BH297" s="215"/>
    </row>
    <row r="298" spans="1:60" ht="20.399999999999999" outlineLevel="1" x14ac:dyDescent="0.25">
      <c r="A298" s="234">
        <v>171</v>
      </c>
      <c r="B298" s="235" t="s">
        <v>674</v>
      </c>
      <c r="C298" s="253" t="s">
        <v>675</v>
      </c>
      <c r="D298" s="236" t="s">
        <v>311</v>
      </c>
      <c r="E298" s="237">
        <v>173.80332999999999</v>
      </c>
      <c r="F298" s="238"/>
      <c r="G298" s="239">
        <f>ROUND(E298*F298,2)</f>
        <v>0</v>
      </c>
      <c r="H298" s="238"/>
      <c r="I298" s="239">
        <f>ROUND(E298*H298,2)</f>
        <v>0</v>
      </c>
      <c r="J298" s="238"/>
      <c r="K298" s="239">
        <f>ROUND(E298*J298,2)</f>
        <v>0</v>
      </c>
      <c r="L298" s="239">
        <v>21</v>
      </c>
      <c r="M298" s="239">
        <f>G298*(1+L298/100)</f>
        <v>0</v>
      </c>
      <c r="N298" s="237">
        <v>4.0000000000000003E-5</v>
      </c>
      <c r="O298" s="237">
        <f>ROUND(E298*N298,2)</f>
        <v>0.01</v>
      </c>
      <c r="P298" s="237">
        <v>0</v>
      </c>
      <c r="Q298" s="237">
        <f>ROUND(E298*P298,2)</f>
        <v>0</v>
      </c>
      <c r="R298" s="239" t="s">
        <v>671</v>
      </c>
      <c r="S298" s="239" t="s">
        <v>235</v>
      </c>
      <c r="T298" s="240" t="s">
        <v>235</v>
      </c>
      <c r="U298" s="225">
        <v>7.0000000000000007E-2</v>
      </c>
      <c r="V298" s="225">
        <f>ROUND(E298*U298,2)</f>
        <v>12.17</v>
      </c>
      <c r="W298" s="225"/>
      <c r="X298" s="225" t="s">
        <v>236</v>
      </c>
      <c r="Y298" s="225" t="s">
        <v>237</v>
      </c>
      <c r="Z298" s="215"/>
      <c r="AA298" s="215"/>
      <c r="AB298" s="215"/>
      <c r="AC298" s="215"/>
      <c r="AD298" s="215"/>
      <c r="AE298" s="215"/>
      <c r="AF298" s="215"/>
      <c r="AG298" s="215" t="s">
        <v>238</v>
      </c>
      <c r="AH298" s="215"/>
      <c r="AI298" s="215"/>
      <c r="AJ298" s="215"/>
      <c r="AK298" s="215"/>
      <c r="AL298" s="215"/>
      <c r="AM298" s="215"/>
      <c r="AN298" s="215"/>
      <c r="AO298" s="215"/>
      <c r="AP298" s="215"/>
      <c r="AQ298" s="215"/>
      <c r="AR298" s="215"/>
      <c r="AS298" s="215"/>
      <c r="AT298" s="215"/>
      <c r="AU298" s="215"/>
      <c r="AV298" s="215"/>
      <c r="AW298" s="215"/>
      <c r="AX298" s="215"/>
      <c r="AY298" s="215"/>
      <c r="AZ298" s="215"/>
      <c r="BA298" s="215"/>
      <c r="BB298" s="215"/>
      <c r="BC298" s="215"/>
      <c r="BD298" s="215"/>
      <c r="BE298" s="215"/>
      <c r="BF298" s="215"/>
      <c r="BG298" s="215"/>
      <c r="BH298" s="215"/>
    </row>
    <row r="299" spans="1:60" outlineLevel="2" x14ac:dyDescent="0.25">
      <c r="A299" s="222"/>
      <c r="B299" s="223"/>
      <c r="C299" s="255" t="s">
        <v>676</v>
      </c>
      <c r="D299" s="243"/>
      <c r="E299" s="243"/>
      <c r="F299" s="243"/>
      <c r="G299" s="243"/>
      <c r="H299" s="225"/>
      <c r="I299" s="225"/>
      <c r="J299" s="225"/>
      <c r="K299" s="225"/>
      <c r="L299" s="225"/>
      <c r="M299" s="225"/>
      <c r="N299" s="224"/>
      <c r="O299" s="224"/>
      <c r="P299" s="224"/>
      <c r="Q299" s="224"/>
      <c r="R299" s="225"/>
      <c r="S299" s="225"/>
      <c r="T299" s="225"/>
      <c r="U299" s="225"/>
      <c r="V299" s="225"/>
      <c r="W299" s="225"/>
      <c r="X299" s="225"/>
      <c r="Y299" s="225"/>
      <c r="Z299" s="215"/>
      <c r="AA299" s="215"/>
      <c r="AB299" s="215"/>
      <c r="AC299" s="215"/>
      <c r="AD299" s="215"/>
      <c r="AE299" s="215"/>
      <c r="AF299" s="215"/>
      <c r="AG299" s="215" t="s">
        <v>245</v>
      </c>
      <c r="AH299" s="215"/>
      <c r="AI299" s="215"/>
      <c r="AJ299" s="215"/>
      <c r="AK299" s="215"/>
      <c r="AL299" s="215"/>
      <c r="AM299" s="215"/>
      <c r="AN299" s="215"/>
      <c r="AO299" s="215"/>
      <c r="AP299" s="215"/>
      <c r="AQ299" s="215"/>
      <c r="AR299" s="215"/>
      <c r="AS299" s="215"/>
      <c r="AT299" s="215"/>
      <c r="AU299" s="215"/>
      <c r="AV299" s="215"/>
      <c r="AW299" s="215"/>
      <c r="AX299" s="215"/>
      <c r="AY299" s="215"/>
      <c r="AZ299" s="215"/>
      <c r="BA299" s="215"/>
      <c r="BB299" s="215"/>
      <c r="BC299" s="215"/>
      <c r="BD299" s="215"/>
      <c r="BE299" s="215"/>
      <c r="BF299" s="215"/>
      <c r="BG299" s="215"/>
      <c r="BH299" s="215"/>
    </row>
    <row r="300" spans="1:60" outlineLevel="1" x14ac:dyDescent="0.25">
      <c r="A300" s="234">
        <v>172</v>
      </c>
      <c r="B300" s="235" t="s">
        <v>677</v>
      </c>
      <c r="C300" s="253" t="s">
        <v>678</v>
      </c>
      <c r="D300" s="236" t="s">
        <v>0</v>
      </c>
      <c r="E300" s="237">
        <v>1219.7130999999999</v>
      </c>
      <c r="F300" s="238"/>
      <c r="G300" s="239">
        <f>ROUND(E300*F300,2)</f>
        <v>0</v>
      </c>
      <c r="H300" s="238"/>
      <c r="I300" s="239">
        <f>ROUND(E300*H300,2)</f>
        <v>0</v>
      </c>
      <c r="J300" s="238"/>
      <c r="K300" s="239">
        <f>ROUND(E300*J300,2)</f>
        <v>0</v>
      </c>
      <c r="L300" s="239">
        <v>21</v>
      </c>
      <c r="M300" s="239">
        <f>G300*(1+L300/100)</f>
        <v>0</v>
      </c>
      <c r="N300" s="237">
        <v>0</v>
      </c>
      <c r="O300" s="237">
        <f>ROUND(E300*N300,2)</f>
        <v>0</v>
      </c>
      <c r="P300" s="237">
        <v>0</v>
      </c>
      <c r="Q300" s="237">
        <f>ROUND(E300*P300,2)</f>
        <v>0</v>
      </c>
      <c r="R300" s="239" t="s">
        <v>671</v>
      </c>
      <c r="S300" s="239" t="s">
        <v>235</v>
      </c>
      <c r="T300" s="240" t="s">
        <v>235</v>
      </c>
      <c r="U300" s="225">
        <v>0</v>
      </c>
      <c r="V300" s="225">
        <f>ROUND(E300*U300,2)</f>
        <v>0</v>
      </c>
      <c r="W300" s="225"/>
      <c r="X300" s="225" t="s">
        <v>236</v>
      </c>
      <c r="Y300" s="225" t="s">
        <v>237</v>
      </c>
      <c r="Z300" s="215"/>
      <c r="AA300" s="215"/>
      <c r="AB300" s="215"/>
      <c r="AC300" s="215"/>
      <c r="AD300" s="215"/>
      <c r="AE300" s="215"/>
      <c r="AF300" s="215"/>
      <c r="AG300" s="215" t="s">
        <v>541</v>
      </c>
      <c r="AH300" s="215"/>
      <c r="AI300" s="215"/>
      <c r="AJ300" s="215"/>
      <c r="AK300" s="215"/>
      <c r="AL300" s="215"/>
      <c r="AM300" s="215"/>
      <c r="AN300" s="215"/>
      <c r="AO300" s="215"/>
      <c r="AP300" s="215"/>
      <c r="AQ300" s="215"/>
      <c r="AR300" s="215"/>
      <c r="AS300" s="215"/>
      <c r="AT300" s="215"/>
      <c r="AU300" s="215"/>
      <c r="AV300" s="215"/>
      <c r="AW300" s="215"/>
      <c r="AX300" s="215"/>
      <c r="AY300" s="215"/>
      <c r="AZ300" s="215"/>
      <c r="BA300" s="215"/>
      <c r="BB300" s="215"/>
      <c r="BC300" s="215"/>
      <c r="BD300" s="215"/>
      <c r="BE300" s="215"/>
      <c r="BF300" s="215"/>
      <c r="BG300" s="215"/>
      <c r="BH300" s="215"/>
    </row>
    <row r="301" spans="1:60" outlineLevel="2" x14ac:dyDescent="0.25">
      <c r="A301" s="222"/>
      <c r="B301" s="223"/>
      <c r="C301" s="254" t="s">
        <v>558</v>
      </c>
      <c r="D301" s="241"/>
      <c r="E301" s="241"/>
      <c r="F301" s="241"/>
      <c r="G301" s="241"/>
      <c r="H301" s="225"/>
      <c r="I301" s="225"/>
      <c r="J301" s="225"/>
      <c r="K301" s="225"/>
      <c r="L301" s="225"/>
      <c r="M301" s="225"/>
      <c r="N301" s="224"/>
      <c r="O301" s="224"/>
      <c r="P301" s="224"/>
      <c r="Q301" s="224"/>
      <c r="R301" s="225"/>
      <c r="S301" s="225"/>
      <c r="T301" s="225"/>
      <c r="U301" s="225"/>
      <c r="V301" s="225"/>
      <c r="W301" s="225"/>
      <c r="X301" s="225"/>
      <c r="Y301" s="225"/>
      <c r="Z301" s="215"/>
      <c r="AA301" s="215"/>
      <c r="AB301" s="215"/>
      <c r="AC301" s="215"/>
      <c r="AD301" s="215"/>
      <c r="AE301" s="215"/>
      <c r="AF301" s="215"/>
      <c r="AG301" s="215" t="s">
        <v>240</v>
      </c>
      <c r="AH301" s="215"/>
      <c r="AI301" s="215"/>
      <c r="AJ301" s="215"/>
      <c r="AK301" s="215"/>
      <c r="AL301" s="215"/>
      <c r="AM301" s="215"/>
      <c r="AN301" s="215"/>
      <c r="AO301" s="215"/>
      <c r="AP301" s="215"/>
      <c r="AQ301" s="215"/>
      <c r="AR301" s="215"/>
      <c r="AS301" s="215"/>
      <c r="AT301" s="215"/>
      <c r="AU301" s="215"/>
      <c r="AV301" s="215"/>
      <c r="AW301" s="215"/>
      <c r="AX301" s="215"/>
      <c r="AY301" s="215"/>
      <c r="AZ301" s="215"/>
      <c r="BA301" s="215"/>
      <c r="BB301" s="215"/>
      <c r="BC301" s="215"/>
      <c r="BD301" s="215"/>
      <c r="BE301" s="215"/>
      <c r="BF301" s="215"/>
      <c r="BG301" s="215"/>
      <c r="BH301" s="215"/>
    </row>
    <row r="302" spans="1:60" outlineLevel="1" x14ac:dyDescent="0.25">
      <c r="A302" s="244">
        <v>173</v>
      </c>
      <c r="B302" s="245" t="s">
        <v>679</v>
      </c>
      <c r="C302" s="256" t="s">
        <v>680</v>
      </c>
      <c r="D302" s="246" t="s">
        <v>273</v>
      </c>
      <c r="E302" s="247">
        <v>23</v>
      </c>
      <c r="F302" s="248"/>
      <c r="G302" s="249">
        <f>ROUND(E302*F302,2)</f>
        <v>0</v>
      </c>
      <c r="H302" s="248"/>
      <c r="I302" s="249">
        <f>ROUND(E302*H302,2)</f>
        <v>0</v>
      </c>
      <c r="J302" s="248"/>
      <c r="K302" s="249">
        <f>ROUND(E302*J302,2)</f>
        <v>0</v>
      </c>
      <c r="L302" s="249">
        <v>21</v>
      </c>
      <c r="M302" s="249">
        <f>G302*(1+L302/100)</f>
        <v>0</v>
      </c>
      <c r="N302" s="247">
        <v>0</v>
      </c>
      <c r="O302" s="247">
        <f>ROUND(E302*N302,2)</f>
        <v>0</v>
      </c>
      <c r="P302" s="247">
        <v>0</v>
      </c>
      <c r="Q302" s="247">
        <f>ROUND(E302*P302,2)</f>
        <v>0</v>
      </c>
      <c r="R302" s="249" t="s">
        <v>538</v>
      </c>
      <c r="S302" s="249" t="s">
        <v>235</v>
      </c>
      <c r="T302" s="250" t="s">
        <v>235</v>
      </c>
      <c r="U302" s="225">
        <v>0.38500000000000001</v>
      </c>
      <c r="V302" s="225">
        <f>ROUND(E302*U302,2)</f>
        <v>8.86</v>
      </c>
      <c r="W302" s="225"/>
      <c r="X302" s="225" t="s">
        <v>236</v>
      </c>
      <c r="Y302" s="225" t="s">
        <v>237</v>
      </c>
      <c r="Z302" s="215"/>
      <c r="AA302" s="215"/>
      <c r="AB302" s="215"/>
      <c r="AC302" s="215"/>
      <c r="AD302" s="215"/>
      <c r="AE302" s="215"/>
      <c r="AF302" s="215"/>
      <c r="AG302" s="215" t="s">
        <v>238</v>
      </c>
      <c r="AH302" s="215"/>
      <c r="AI302" s="215"/>
      <c r="AJ302" s="215"/>
      <c r="AK302" s="215"/>
      <c r="AL302" s="215"/>
      <c r="AM302" s="215"/>
      <c r="AN302" s="215"/>
      <c r="AO302" s="215"/>
      <c r="AP302" s="215"/>
      <c r="AQ302" s="215"/>
      <c r="AR302" s="215"/>
      <c r="AS302" s="215"/>
      <c r="AT302" s="215"/>
      <c r="AU302" s="215"/>
      <c r="AV302" s="215"/>
      <c r="AW302" s="215"/>
      <c r="AX302" s="215"/>
      <c r="AY302" s="215"/>
      <c r="AZ302" s="215"/>
      <c r="BA302" s="215"/>
      <c r="BB302" s="215"/>
      <c r="BC302" s="215"/>
      <c r="BD302" s="215"/>
      <c r="BE302" s="215"/>
      <c r="BF302" s="215"/>
      <c r="BG302" s="215"/>
      <c r="BH302" s="215"/>
    </row>
    <row r="303" spans="1:60" outlineLevel="1" x14ac:dyDescent="0.25">
      <c r="A303" s="244">
        <v>174</v>
      </c>
      <c r="B303" s="245" t="s">
        <v>681</v>
      </c>
      <c r="C303" s="256" t="s">
        <v>682</v>
      </c>
      <c r="D303" s="246" t="s">
        <v>273</v>
      </c>
      <c r="E303" s="247">
        <v>23</v>
      </c>
      <c r="F303" s="248"/>
      <c r="G303" s="249">
        <f>ROUND(E303*F303,2)</f>
        <v>0</v>
      </c>
      <c r="H303" s="248"/>
      <c r="I303" s="249">
        <f>ROUND(E303*H303,2)</f>
        <v>0</v>
      </c>
      <c r="J303" s="248"/>
      <c r="K303" s="249">
        <f>ROUND(E303*J303,2)</f>
        <v>0</v>
      </c>
      <c r="L303" s="249">
        <v>21</v>
      </c>
      <c r="M303" s="249">
        <f>G303*(1+L303/100)</f>
        <v>0</v>
      </c>
      <c r="N303" s="247">
        <v>2.1000000000000001E-4</v>
      </c>
      <c r="O303" s="247">
        <f>ROUND(E303*N303,2)</f>
        <v>0</v>
      </c>
      <c r="P303" s="247">
        <v>0</v>
      </c>
      <c r="Q303" s="247">
        <f>ROUND(E303*P303,2)</f>
        <v>0</v>
      </c>
      <c r="R303" s="249" t="s">
        <v>538</v>
      </c>
      <c r="S303" s="249" t="s">
        <v>235</v>
      </c>
      <c r="T303" s="250" t="s">
        <v>235</v>
      </c>
      <c r="U303" s="225">
        <v>9.5000000000000001E-2</v>
      </c>
      <c r="V303" s="225">
        <f>ROUND(E303*U303,2)</f>
        <v>2.19</v>
      </c>
      <c r="W303" s="225"/>
      <c r="X303" s="225" t="s">
        <v>236</v>
      </c>
      <c r="Y303" s="225" t="s">
        <v>237</v>
      </c>
      <c r="Z303" s="215"/>
      <c r="AA303" s="215"/>
      <c r="AB303" s="215"/>
      <c r="AC303" s="215"/>
      <c r="AD303" s="215"/>
      <c r="AE303" s="215"/>
      <c r="AF303" s="215"/>
      <c r="AG303" s="215" t="s">
        <v>238</v>
      </c>
      <c r="AH303" s="215"/>
      <c r="AI303" s="215"/>
      <c r="AJ303" s="215"/>
      <c r="AK303" s="215"/>
      <c r="AL303" s="215"/>
      <c r="AM303" s="215"/>
      <c r="AN303" s="215"/>
      <c r="AO303" s="215"/>
      <c r="AP303" s="215"/>
      <c r="AQ303" s="215"/>
      <c r="AR303" s="215"/>
      <c r="AS303" s="215"/>
      <c r="AT303" s="215"/>
      <c r="AU303" s="215"/>
      <c r="AV303" s="215"/>
      <c r="AW303" s="215"/>
      <c r="AX303" s="215"/>
      <c r="AY303" s="215"/>
      <c r="AZ303" s="215"/>
      <c r="BA303" s="215"/>
      <c r="BB303" s="215"/>
      <c r="BC303" s="215"/>
      <c r="BD303" s="215"/>
      <c r="BE303" s="215"/>
      <c r="BF303" s="215"/>
      <c r="BG303" s="215"/>
      <c r="BH303" s="215"/>
    </row>
    <row r="304" spans="1:60" ht="20.399999999999999" outlineLevel="1" x14ac:dyDescent="0.25">
      <c r="A304" s="244">
        <v>175</v>
      </c>
      <c r="B304" s="245" t="s">
        <v>683</v>
      </c>
      <c r="C304" s="256" t="s">
        <v>684</v>
      </c>
      <c r="D304" s="246" t="s">
        <v>311</v>
      </c>
      <c r="E304" s="247">
        <v>45.34</v>
      </c>
      <c r="F304" s="248"/>
      <c r="G304" s="249">
        <f>ROUND(E304*F304,2)</f>
        <v>0</v>
      </c>
      <c r="H304" s="248"/>
      <c r="I304" s="249">
        <f>ROUND(E304*H304,2)</f>
        <v>0</v>
      </c>
      <c r="J304" s="248"/>
      <c r="K304" s="249">
        <f>ROUND(E304*J304,2)</f>
        <v>0</v>
      </c>
      <c r="L304" s="249">
        <v>21</v>
      </c>
      <c r="M304" s="249">
        <f>G304*(1+L304/100)</f>
        <v>0</v>
      </c>
      <c r="N304" s="247">
        <v>3.2000000000000003E-4</v>
      </c>
      <c r="O304" s="247">
        <f>ROUND(E304*N304,2)</f>
        <v>0.01</v>
      </c>
      <c r="P304" s="247">
        <v>0</v>
      </c>
      <c r="Q304" s="247">
        <f>ROUND(E304*P304,2)</f>
        <v>0</v>
      </c>
      <c r="R304" s="249" t="s">
        <v>671</v>
      </c>
      <c r="S304" s="249" t="s">
        <v>235</v>
      </c>
      <c r="T304" s="250" t="s">
        <v>235</v>
      </c>
      <c r="U304" s="225">
        <v>0.23599999999999999</v>
      </c>
      <c r="V304" s="225">
        <f>ROUND(E304*U304,2)</f>
        <v>10.7</v>
      </c>
      <c r="W304" s="225"/>
      <c r="X304" s="225" t="s">
        <v>236</v>
      </c>
      <c r="Y304" s="225" t="s">
        <v>237</v>
      </c>
      <c r="Z304" s="215"/>
      <c r="AA304" s="215"/>
      <c r="AB304" s="215"/>
      <c r="AC304" s="215"/>
      <c r="AD304" s="215"/>
      <c r="AE304" s="215"/>
      <c r="AF304" s="215"/>
      <c r="AG304" s="215" t="s">
        <v>238</v>
      </c>
      <c r="AH304" s="215"/>
      <c r="AI304" s="215"/>
      <c r="AJ304" s="215"/>
      <c r="AK304" s="215"/>
      <c r="AL304" s="215"/>
      <c r="AM304" s="215"/>
      <c r="AN304" s="215"/>
      <c r="AO304" s="215"/>
      <c r="AP304" s="215"/>
      <c r="AQ304" s="215"/>
      <c r="AR304" s="215"/>
      <c r="AS304" s="215"/>
      <c r="AT304" s="215"/>
      <c r="AU304" s="215"/>
      <c r="AV304" s="215"/>
      <c r="AW304" s="215"/>
      <c r="AX304" s="215"/>
      <c r="AY304" s="215"/>
      <c r="AZ304" s="215"/>
      <c r="BA304" s="215"/>
      <c r="BB304" s="215"/>
      <c r="BC304" s="215"/>
      <c r="BD304" s="215"/>
      <c r="BE304" s="215"/>
      <c r="BF304" s="215"/>
      <c r="BG304" s="215"/>
      <c r="BH304" s="215"/>
    </row>
    <row r="305" spans="1:60" ht="20.399999999999999" outlineLevel="1" x14ac:dyDescent="0.25">
      <c r="A305" s="244">
        <v>176</v>
      </c>
      <c r="B305" s="245" t="s">
        <v>685</v>
      </c>
      <c r="C305" s="256" t="s">
        <v>686</v>
      </c>
      <c r="D305" s="246" t="s">
        <v>273</v>
      </c>
      <c r="E305" s="247">
        <v>55.99</v>
      </c>
      <c r="F305" s="248"/>
      <c r="G305" s="249">
        <f>ROUND(E305*F305,2)</f>
        <v>0</v>
      </c>
      <c r="H305" s="248"/>
      <c r="I305" s="249">
        <f>ROUND(E305*H305,2)</f>
        <v>0</v>
      </c>
      <c r="J305" s="248"/>
      <c r="K305" s="249">
        <f>ROUND(E305*J305,2)</f>
        <v>0</v>
      </c>
      <c r="L305" s="249">
        <v>21</v>
      </c>
      <c r="M305" s="249">
        <f>G305*(1+L305/100)</f>
        <v>0</v>
      </c>
      <c r="N305" s="247">
        <v>5.0400000000000002E-3</v>
      </c>
      <c r="O305" s="247">
        <f>ROUND(E305*N305,2)</f>
        <v>0.28000000000000003</v>
      </c>
      <c r="P305" s="247">
        <v>0</v>
      </c>
      <c r="Q305" s="247">
        <f>ROUND(E305*P305,2)</f>
        <v>0</v>
      </c>
      <c r="R305" s="249" t="s">
        <v>671</v>
      </c>
      <c r="S305" s="249" t="s">
        <v>235</v>
      </c>
      <c r="T305" s="250" t="s">
        <v>235</v>
      </c>
      <c r="U305" s="225">
        <v>0.97799999999999998</v>
      </c>
      <c r="V305" s="225">
        <f>ROUND(E305*U305,2)</f>
        <v>54.76</v>
      </c>
      <c r="W305" s="225"/>
      <c r="X305" s="225" t="s">
        <v>236</v>
      </c>
      <c r="Y305" s="225" t="s">
        <v>237</v>
      </c>
      <c r="Z305" s="215"/>
      <c r="AA305" s="215"/>
      <c r="AB305" s="215"/>
      <c r="AC305" s="215"/>
      <c r="AD305" s="215"/>
      <c r="AE305" s="215"/>
      <c r="AF305" s="215"/>
      <c r="AG305" s="215" t="s">
        <v>238</v>
      </c>
      <c r="AH305" s="215"/>
      <c r="AI305" s="215"/>
      <c r="AJ305" s="215"/>
      <c r="AK305" s="215"/>
      <c r="AL305" s="215"/>
      <c r="AM305" s="215"/>
      <c r="AN305" s="215"/>
      <c r="AO305" s="215"/>
      <c r="AP305" s="215"/>
      <c r="AQ305" s="215"/>
      <c r="AR305" s="215"/>
      <c r="AS305" s="215"/>
      <c r="AT305" s="215"/>
      <c r="AU305" s="215"/>
      <c r="AV305" s="215"/>
      <c r="AW305" s="215"/>
      <c r="AX305" s="215"/>
      <c r="AY305" s="215"/>
      <c r="AZ305" s="215"/>
      <c r="BA305" s="215"/>
      <c r="BB305" s="215"/>
      <c r="BC305" s="215"/>
      <c r="BD305" s="215"/>
      <c r="BE305" s="215"/>
      <c r="BF305" s="215"/>
      <c r="BG305" s="215"/>
      <c r="BH305" s="215"/>
    </row>
    <row r="306" spans="1:60" ht="20.399999999999999" outlineLevel="1" x14ac:dyDescent="0.25">
      <c r="A306" s="244">
        <v>177</v>
      </c>
      <c r="B306" s="245" t="s">
        <v>687</v>
      </c>
      <c r="C306" s="256" t="s">
        <v>688</v>
      </c>
      <c r="D306" s="246" t="s">
        <v>273</v>
      </c>
      <c r="E306" s="247">
        <v>61.588999999999999</v>
      </c>
      <c r="F306" s="248"/>
      <c r="G306" s="249">
        <f>ROUND(E306*F306,2)</f>
        <v>0</v>
      </c>
      <c r="H306" s="248"/>
      <c r="I306" s="249">
        <f>ROUND(E306*H306,2)</f>
        <v>0</v>
      </c>
      <c r="J306" s="248"/>
      <c r="K306" s="249">
        <f>ROUND(E306*J306,2)</f>
        <v>0</v>
      </c>
      <c r="L306" s="249">
        <v>21</v>
      </c>
      <c r="M306" s="249">
        <f>G306*(1+L306/100)</f>
        <v>0</v>
      </c>
      <c r="N306" s="247">
        <v>1.7999999999999999E-2</v>
      </c>
      <c r="O306" s="247">
        <f>ROUND(E306*N306,2)</f>
        <v>1.1100000000000001</v>
      </c>
      <c r="P306" s="247">
        <v>0</v>
      </c>
      <c r="Q306" s="247">
        <f>ROUND(E306*P306,2)</f>
        <v>0</v>
      </c>
      <c r="R306" s="249" t="s">
        <v>312</v>
      </c>
      <c r="S306" s="249" t="s">
        <v>235</v>
      </c>
      <c r="T306" s="250" t="s">
        <v>235</v>
      </c>
      <c r="U306" s="225">
        <v>0</v>
      </c>
      <c r="V306" s="225">
        <f>ROUND(E306*U306,2)</f>
        <v>0</v>
      </c>
      <c r="W306" s="225"/>
      <c r="X306" s="225" t="s">
        <v>111</v>
      </c>
      <c r="Y306" s="225" t="s">
        <v>237</v>
      </c>
      <c r="Z306" s="215"/>
      <c r="AA306" s="215"/>
      <c r="AB306" s="215"/>
      <c r="AC306" s="215"/>
      <c r="AD306" s="215"/>
      <c r="AE306" s="215"/>
      <c r="AF306" s="215"/>
      <c r="AG306" s="215" t="s">
        <v>313</v>
      </c>
      <c r="AH306" s="215"/>
      <c r="AI306" s="215"/>
      <c r="AJ306" s="215"/>
      <c r="AK306" s="215"/>
      <c r="AL306" s="215"/>
      <c r="AM306" s="215"/>
      <c r="AN306" s="215"/>
      <c r="AO306" s="215"/>
      <c r="AP306" s="215"/>
      <c r="AQ306" s="215"/>
      <c r="AR306" s="215"/>
      <c r="AS306" s="215"/>
      <c r="AT306" s="215"/>
      <c r="AU306" s="215"/>
      <c r="AV306" s="215"/>
      <c r="AW306" s="215"/>
      <c r="AX306" s="215"/>
      <c r="AY306" s="215"/>
      <c r="AZ306" s="215"/>
      <c r="BA306" s="215"/>
      <c r="BB306" s="215"/>
      <c r="BC306" s="215"/>
      <c r="BD306" s="215"/>
      <c r="BE306" s="215"/>
      <c r="BF306" s="215"/>
      <c r="BG306" s="215"/>
      <c r="BH306" s="215"/>
    </row>
    <row r="307" spans="1:60" ht="20.399999999999999" outlineLevel="1" x14ac:dyDescent="0.25">
      <c r="A307" s="244">
        <v>178</v>
      </c>
      <c r="B307" s="245" t="s">
        <v>689</v>
      </c>
      <c r="C307" s="256" t="s">
        <v>690</v>
      </c>
      <c r="D307" s="246" t="s">
        <v>305</v>
      </c>
      <c r="E307" s="247">
        <v>173.80332999999999</v>
      </c>
      <c r="F307" s="248"/>
      <c r="G307" s="249">
        <f>ROUND(E307*F307,2)</f>
        <v>0</v>
      </c>
      <c r="H307" s="248"/>
      <c r="I307" s="249">
        <f>ROUND(E307*H307,2)</f>
        <v>0</v>
      </c>
      <c r="J307" s="248"/>
      <c r="K307" s="249">
        <f>ROUND(E307*J307,2)</f>
        <v>0</v>
      </c>
      <c r="L307" s="249">
        <v>21</v>
      </c>
      <c r="M307" s="249">
        <f>G307*(1+L307/100)</f>
        <v>0</v>
      </c>
      <c r="N307" s="247">
        <v>4.4999999999999999E-4</v>
      </c>
      <c r="O307" s="247">
        <f>ROUND(E307*N307,2)</f>
        <v>0.08</v>
      </c>
      <c r="P307" s="247">
        <v>0</v>
      </c>
      <c r="Q307" s="247">
        <f>ROUND(E307*P307,2)</f>
        <v>0</v>
      </c>
      <c r="R307" s="249" t="s">
        <v>312</v>
      </c>
      <c r="S307" s="249" t="s">
        <v>235</v>
      </c>
      <c r="T307" s="250" t="s">
        <v>235</v>
      </c>
      <c r="U307" s="225">
        <v>0</v>
      </c>
      <c r="V307" s="225">
        <f>ROUND(E307*U307,2)</f>
        <v>0</v>
      </c>
      <c r="W307" s="225"/>
      <c r="X307" s="225" t="s">
        <v>111</v>
      </c>
      <c r="Y307" s="225" t="s">
        <v>237</v>
      </c>
      <c r="Z307" s="215"/>
      <c r="AA307" s="215"/>
      <c r="AB307" s="215"/>
      <c r="AC307" s="215"/>
      <c r="AD307" s="215"/>
      <c r="AE307" s="215"/>
      <c r="AF307" s="215"/>
      <c r="AG307" s="215" t="s">
        <v>313</v>
      </c>
      <c r="AH307" s="215"/>
      <c r="AI307" s="215"/>
      <c r="AJ307" s="215"/>
      <c r="AK307" s="215"/>
      <c r="AL307" s="215"/>
      <c r="AM307" s="215"/>
      <c r="AN307" s="215"/>
      <c r="AO307" s="215"/>
      <c r="AP307" s="215"/>
      <c r="AQ307" s="215"/>
      <c r="AR307" s="215"/>
      <c r="AS307" s="215"/>
      <c r="AT307" s="215"/>
      <c r="AU307" s="215"/>
      <c r="AV307" s="215"/>
      <c r="AW307" s="215"/>
      <c r="AX307" s="215"/>
      <c r="AY307" s="215"/>
      <c r="AZ307" s="215"/>
      <c r="BA307" s="215"/>
      <c r="BB307" s="215"/>
      <c r="BC307" s="215"/>
      <c r="BD307" s="215"/>
      <c r="BE307" s="215"/>
      <c r="BF307" s="215"/>
      <c r="BG307" s="215"/>
      <c r="BH307" s="215"/>
    </row>
    <row r="308" spans="1:60" x14ac:dyDescent="0.25">
      <c r="A308" s="227" t="s">
        <v>229</v>
      </c>
      <c r="B308" s="228" t="s">
        <v>183</v>
      </c>
      <c r="C308" s="252" t="s">
        <v>184</v>
      </c>
      <c r="D308" s="229"/>
      <c r="E308" s="230"/>
      <c r="F308" s="231"/>
      <c r="G308" s="231">
        <f>SUMIF(AG309:AG317,"&lt;&gt;NOR",G309:G317)</f>
        <v>0</v>
      </c>
      <c r="H308" s="231"/>
      <c r="I308" s="231">
        <f>SUM(I309:I317)</f>
        <v>0</v>
      </c>
      <c r="J308" s="231"/>
      <c r="K308" s="231">
        <f>SUM(K309:K317)</f>
        <v>0</v>
      </c>
      <c r="L308" s="231"/>
      <c r="M308" s="231">
        <f>SUM(M309:M317)</f>
        <v>0</v>
      </c>
      <c r="N308" s="230"/>
      <c r="O308" s="230">
        <f>SUM(O309:O317)</f>
        <v>0.37000000000000005</v>
      </c>
      <c r="P308" s="230"/>
      <c r="Q308" s="230">
        <f>SUM(Q309:Q317)</f>
        <v>0</v>
      </c>
      <c r="R308" s="231"/>
      <c r="S308" s="231"/>
      <c r="T308" s="232"/>
      <c r="U308" s="226"/>
      <c r="V308" s="226">
        <f>SUM(V309:V317)</f>
        <v>63.23</v>
      </c>
      <c r="W308" s="226"/>
      <c r="X308" s="226"/>
      <c r="Y308" s="226"/>
      <c r="AG308" t="s">
        <v>230</v>
      </c>
    </row>
    <row r="309" spans="1:60" outlineLevel="1" x14ac:dyDescent="0.25">
      <c r="A309" s="234">
        <v>179</v>
      </c>
      <c r="B309" s="235" t="s">
        <v>691</v>
      </c>
      <c r="C309" s="253" t="s">
        <v>692</v>
      </c>
      <c r="D309" s="236" t="s">
        <v>273</v>
      </c>
      <c r="E309" s="237">
        <v>99.96</v>
      </c>
      <c r="F309" s="238"/>
      <c r="G309" s="239">
        <f>ROUND(E309*F309,2)</f>
        <v>0</v>
      </c>
      <c r="H309" s="238"/>
      <c r="I309" s="239">
        <f>ROUND(E309*H309,2)</f>
        <v>0</v>
      </c>
      <c r="J309" s="238"/>
      <c r="K309" s="239">
        <f>ROUND(E309*J309,2)</f>
        <v>0</v>
      </c>
      <c r="L309" s="239">
        <v>21</v>
      </c>
      <c r="M309" s="239">
        <f>G309*(1+L309/100)</f>
        <v>0</v>
      </c>
      <c r="N309" s="237">
        <v>0</v>
      </c>
      <c r="O309" s="237">
        <f>ROUND(E309*N309,2)</f>
        <v>0</v>
      </c>
      <c r="P309" s="237">
        <v>0</v>
      </c>
      <c r="Q309" s="237">
        <f>ROUND(E309*P309,2)</f>
        <v>0</v>
      </c>
      <c r="R309" s="239" t="s">
        <v>693</v>
      </c>
      <c r="S309" s="239" t="s">
        <v>235</v>
      </c>
      <c r="T309" s="240" t="s">
        <v>235</v>
      </c>
      <c r="U309" s="225">
        <v>1.6E-2</v>
      </c>
      <c r="V309" s="225">
        <f>ROUND(E309*U309,2)</f>
        <v>1.6</v>
      </c>
      <c r="W309" s="225"/>
      <c r="X309" s="225" t="s">
        <v>236</v>
      </c>
      <c r="Y309" s="225" t="s">
        <v>237</v>
      </c>
      <c r="Z309" s="215"/>
      <c r="AA309" s="215"/>
      <c r="AB309" s="215"/>
      <c r="AC309" s="215"/>
      <c r="AD309" s="215"/>
      <c r="AE309" s="215"/>
      <c r="AF309" s="215"/>
      <c r="AG309" s="215" t="s">
        <v>238</v>
      </c>
      <c r="AH309" s="215"/>
      <c r="AI309" s="215"/>
      <c r="AJ309" s="215"/>
      <c r="AK309" s="215"/>
      <c r="AL309" s="215"/>
      <c r="AM309" s="215"/>
      <c r="AN309" s="215"/>
      <c r="AO309" s="215"/>
      <c r="AP309" s="215"/>
      <c r="AQ309" s="215"/>
      <c r="AR309" s="215"/>
      <c r="AS309" s="215"/>
      <c r="AT309" s="215"/>
      <c r="AU309" s="215"/>
      <c r="AV309" s="215"/>
      <c r="AW309" s="215"/>
      <c r="AX309" s="215"/>
      <c r="AY309" s="215"/>
      <c r="AZ309" s="215"/>
      <c r="BA309" s="215"/>
      <c r="BB309" s="215"/>
      <c r="BC309" s="215"/>
      <c r="BD309" s="215"/>
      <c r="BE309" s="215"/>
      <c r="BF309" s="215"/>
      <c r="BG309" s="215"/>
      <c r="BH309" s="215"/>
    </row>
    <row r="310" spans="1:60" outlineLevel="2" x14ac:dyDescent="0.25">
      <c r="A310" s="222"/>
      <c r="B310" s="223"/>
      <c r="C310" s="254" t="s">
        <v>694</v>
      </c>
      <c r="D310" s="241"/>
      <c r="E310" s="241"/>
      <c r="F310" s="241"/>
      <c r="G310" s="241"/>
      <c r="H310" s="225"/>
      <c r="I310" s="225"/>
      <c r="J310" s="225"/>
      <c r="K310" s="225"/>
      <c r="L310" s="225"/>
      <c r="M310" s="225"/>
      <c r="N310" s="224"/>
      <c r="O310" s="224"/>
      <c r="P310" s="224"/>
      <c r="Q310" s="224"/>
      <c r="R310" s="225"/>
      <c r="S310" s="225"/>
      <c r="T310" s="225"/>
      <c r="U310" s="225"/>
      <c r="V310" s="225"/>
      <c r="W310" s="225"/>
      <c r="X310" s="225"/>
      <c r="Y310" s="225"/>
      <c r="Z310" s="215"/>
      <c r="AA310" s="215"/>
      <c r="AB310" s="215"/>
      <c r="AC310" s="215"/>
      <c r="AD310" s="215"/>
      <c r="AE310" s="215"/>
      <c r="AF310" s="215"/>
      <c r="AG310" s="215" t="s">
        <v>240</v>
      </c>
      <c r="AH310" s="215"/>
      <c r="AI310" s="215"/>
      <c r="AJ310" s="215"/>
      <c r="AK310" s="215"/>
      <c r="AL310" s="215"/>
      <c r="AM310" s="215"/>
      <c r="AN310" s="215"/>
      <c r="AO310" s="215"/>
      <c r="AP310" s="215"/>
      <c r="AQ310" s="215"/>
      <c r="AR310" s="215"/>
      <c r="AS310" s="215"/>
      <c r="AT310" s="215"/>
      <c r="AU310" s="215"/>
      <c r="AV310" s="215"/>
      <c r="AW310" s="215"/>
      <c r="AX310" s="215"/>
      <c r="AY310" s="215"/>
      <c r="AZ310" s="215"/>
      <c r="BA310" s="215"/>
      <c r="BB310" s="215"/>
      <c r="BC310" s="215"/>
      <c r="BD310" s="215"/>
      <c r="BE310" s="215"/>
      <c r="BF310" s="215"/>
      <c r="BG310" s="215"/>
      <c r="BH310" s="215"/>
    </row>
    <row r="311" spans="1:60" outlineLevel="1" x14ac:dyDescent="0.25">
      <c r="A311" s="234">
        <v>180</v>
      </c>
      <c r="B311" s="235" t="s">
        <v>695</v>
      </c>
      <c r="C311" s="253" t="s">
        <v>696</v>
      </c>
      <c r="D311" s="236" t="s">
        <v>0</v>
      </c>
      <c r="E311" s="237">
        <v>1092.4326000000001</v>
      </c>
      <c r="F311" s="238"/>
      <c r="G311" s="239">
        <f>ROUND(E311*F311,2)</f>
        <v>0</v>
      </c>
      <c r="H311" s="238"/>
      <c r="I311" s="239">
        <f>ROUND(E311*H311,2)</f>
        <v>0</v>
      </c>
      <c r="J311" s="238"/>
      <c r="K311" s="239">
        <f>ROUND(E311*J311,2)</f>
        <v>0</v>
      </c>
      <c r="L311" s="239">
        <v>21</v>
      </c>
      <c r="M311" s="239">
        <f>G311*(1+L311/100)</f>
        <v>0</v>
      </c>
      <c r="N311" s="237">
        <v>0</v>
      </c>
      <c r="O311" s="237">
        <f>ROUND(E311*N311,2)</f>
        <v>0</v>
      </c>
      <c r="P311" s="237">
        <v>0</v>
      </c>
      <c r="Q311" s="237">
        <f>ROUND(E311*P311,2)</f>
        <v>0</v>
      </c>
      <c r="R311" s="239" t="s">
        <v>693</v>
      </c>
      <c r="S311" s="239" t="s">
        <v>235</v>
      </c>
      <c r="T311" s="240" t="s">
        <v>235</v>
      </c>
      <c r="U311" s="225">
        <v>0</v>
      </c>
      <c r="V311" s="225">
        <f>ROUND(E311*U311,2)</f>
        <v>0</v>
      </c>
      <c r="W311" s="225"/>
      <c r="X311" s="225" t="s">
        <v>236</v>
      </c>
      <c r="Y311" s="225" t="s">
        <v>237</v>
      </c>
      <c r="Z311" s="215"/>
      <c r="AA311" s="215"/>
      <c r="AB311" s="215"/>
      <c r="AC311" s="215"/>
      <c r="AD311" s="215"/>
      <c r="AE311" s="215"/>
      <c r="AF311" s="215"/>
      <c r="AG311" s="215" t="s">
        <v>541</v>
      </c>
      <c r="AH311" s="215"/>
      <c r="AI311" s="215"/>
      <c r="AJ311" s="215"/>
      <c r="AK311" s="215"/>
      <c r="AL311" s="215"/>
      <c r="AM311" s="215"/>
      <c r="AN311" s="215"/>
      <c r="AO311" s="215"/>
      <c r="AP311" s="215"/>
      <c r="AQ311" s="215"/>
      <c r="AR311" s="215"/>
      <c r="AS311" s="215"/>
      <c r="AT311" s="215"/>
      <c r="AU311" s="215"/>
      <c r="AV311" s="215"/>
      <c r="AW311" s="215"/>
      <c r="AX311" s="215"/>
      <c r="AY311" s="215"/>
      <c r="AZ311" s="215"/>
      <c r="BA311" s="215"/>
      <c r="BB311" s="215"/>
      <c r="BC311" s="215"/>
      <c r="BD311" s="215"/>
      <c r="BE311" s="215"/>
      <c r="BF311" s="215"/>
      <c r="BG311" s="215"/>
      <c r="BH311" s="215"/>
    </row>
    <row r="312" spans="1:60" outlineLevel="2" x14ac:dyDescent="0.25">
      <c r="A312" s="222"/>
      <c r="B312" s="223"/>
      <c r="C312" s="254" t="s">
        <v>697</v>
      </c>
      <c r="D312" s="241"/>
      <c r="E312" s="241"/>
      <c r="F312" s="241"/>
      <c r="G312" s="241"/>
      <c r="H312" s="225"/>
      <c r="I312" s="225"/>
      <c r="J312" s="225"/>
      <c r="K312" s="225"/>
      <c r="L312" s="225"/>
      <c r="M312" s="225"/>
      <c r="N312" s="224"/>
      <c r="O312" s="224"/>
      <c r="P312" s="224"/>
      <c r="Q312" s="224"/>
      <c r="R312" s="225"/>
      <c r="S312" s="225"/>
      <c r="T312" s="225"/>
      <c r="U312" s="225"/>
      <c r="V312" s="225"/>
      <c r="W312" s="225"/>
      <c r="X312" s="225"/>
      <c r="Y312" s="225"/>
      <c r="Z312" s="215"/>
      <c r="AA312" s="215"/>
      <c r="AB312" s="215"/>
      <c r="AC312" s="215"/>
      <c r="AD312" s="215"/>
      <c r="AE312" s="215"/>
      <c r="AF312" s="215"/>
      <c r="AG312" s="215" t="s">
        <v>240</v>
      </c>
      <c r="AH312" s="215"/>
      <c r="AI312" s="215"/>
      <c r="AJ312" s="215"/>
      <c r="AK312" s="215"/>
      <c r="AL312" s="215"/>
      <c r="AM312" s="215"/>
      <c r="AN312" s="215"/>
      <c r="AO312" s="215"/>
      <c r="AP312" s="215"/>
      <c r="AQ312" s="215"/>
      <c r="AR312" s="215"/>
      <c r="AS312" s="215"/>
      <c r="AT312" s="215"/>
      <c r="AU312" s="215"/>
      <c r="AV312" s="215"/>
      <c r="AW312" s="215"/>
      <c r="AX312" s="215"/>
      <c r="AY312" s="215"/>
      <c r="AZ312" s="215"/>
      <c r="BA312" s="215"/>
      <c r="BB312" s="215"/>
      <c r="BC312" s="215"/>
      <c r="BD312" s="215"/>
      <c r="BE312" s="215"/>
      <c r="BF312" s="215"/>
      <c r="BG312" s="215"/>
      <c r="BH312" s="215"/>
    </row>
    <row r="313" spans="1:60" outlineLevel="1" x14ac:dyDescent="0.25">
      <c r="A313" s="234">
        <v>181</v>
      </c>
      <c r="B313" s="235" t="s">
        <v>698</v>
      </c>
      <c r="C313" s="253" t="s">
        <v>699</v>
      </c>
      <c r="D313" s="236" t="s">
        <v>273</v>
      </c>
      <c r="E313" s="237">
        <v>122.96</v>
      </c>
      <c r="F313" s="238"/>
      <c r="G313" s="239">
        <f>ROUND(E313*F313,2)</f>
        <v>0</v>
      </c>
      <c r="H313" s="238"/>
      <c r="I313" s="239">
        <f>ROUND(E313*H313,2)</f>
        <v>0</v>
      </c>
      <c r="J313" s="238"/>
      <c r="K313" s="239">
        <f>ROUND(E313*J313,2)</f>
        <v>0</v>
      </c>
      <c r="L313" s="239">
        <v>21</v>
      </c>
      <c r="M313" s="239">
        <f>G313*(1+L313/100)</f>
        <v>0</v>
      </c>
      <c r="N313" s="237">
        <v>0</v>
      </c>
      <c r="O313" s="237">
        <f>ROUND(E313*N313,2)</f>
        <v>0</v>
      </c>
      <c r="P313" s="237">
        <v>0</v>
      </c>
      <c r="Q313" s="237">
        <f>ROUND(E313*P313,2)</f>
        <v>0</v>
      </c>
      <c r="R313" s="239" t="s">
        <v>693</v>
      </c>
      <c r="S313" s="239" t="s">
        <v>235</v>
      </c>
      <c r="T313" s="240" t="s">
        <v>235</v>
      </c>
      <c r="U313" s="225">
        <v>4.5999999999999999E-2</v>
      </c>
      <c r="V313" s="225">
        <f>ROUND(E313*U313,2)</f>
        <v>5.66</v>
      </c>
      <c r="W313" s="225"/>
      <c r="X313" s="225" t="s">
        <v>236</v>
      </c>
      <c r="Y313" s="225" t="s">
        <v>237</v>
      </c>
      <c r="Z313" s="215"/>
      <c r="AA313" s="215"/>
      <c r="AB313" s="215"/>
      <c r="AC313" s="215"/>
      <c r="AD313" s="215"/>
      <c r="AE313" s="215"/>
      <c r="AF313" s="215"/>
      <c r="AG313" s="215" t="s">
        <v>238</v>
      </c>
      <c r="AH313" s="215"/>
      <c r="AI313" s="215"/>
      <c r="AJ313" s="215"/>
      <c r="AK313" s="215"/>
      <c r="AL313" s="215"/>
      <c r="AM313" s="215"/>
      <c r="AN313" s="215"/>
      <c r="AO313" s="215"/>
      <c r="AP313" s="215"/>
      <c r="AQ313" s="215"/>
      <c r="AR313" s="215"/>
      <c r="AS313" s="215"/>
      <c r="AT313" s="215"/>
      <c r="AU313" s="215"/>
      <c r="AV313" s="215"/>
      <c r="AW313" s="215"/>
      <c r="AX313" s="215"/>
      <c r="AY313" s="215"/>
      <c r="AZ313" s="215"/>
      <c r="BA313" s="215"/>
      <c r="BB313" s="215"/>
      <c r="BC313" s="215"/>
      <c r="BD313" s="215"/>
      <c r="BE313" s="215"/>
      <c r="BF313" s="215"/>
      <c r="BG313" s="215"/>
      <c r="BH313" s="215"/>
    </row>
    <row r="314" spans="1:60" outlineLevel="2" x14ac:dyDescent="0.25">
      <c r="A314" s="222"/>
      <c r="B314" s="223"/>
      <c r="C314" s="254" t="s">
        <v>694</v>
      </c>
      <c r="D314" s="241"/>
      <c r="E314" s="241"/>
      <c r="F314" s="241"/>
      <c r="G314" s="241"/>
      <c r="H314" s="225"/>
      <c r="I314" s="225"/>
      <c r="J314" s="225"/>
      <c r="K314" s="225"/>
      <c r="L314" s="225"/>
      <c r="M314" s="225"/>
      <c r="N314" s="224"/>
      <c r="O314" s="224"/>
      <c r="P314" s="224"/>
      <c r="Q314" s="224"/>
      <c r="R314" s="225"/>
      <c r="S314" s="225"/>
      <c r="T314" s="225"/>
      <c r="U314" s="225"/>
      <c r="V314" s="225"/>
      <c r="W314" s="225"/>
      <c r="X314" s="225"/>
      <c r="Y314" s="225"/>
      <c r="Z314" s="215"/>
      <c r="AA314" s="215"/>
      <c r="AB314" s="215"/>
      <c r="AC314" s="215"/>
      <c r="AD314" s="215"/>
      <c r="AE314" s="215"/>
      <c r="AF314" s="215"/>
      <c r="AG314" s="215" t="s">
        <v>240</v>
      </c>
      <c r="AH314" s="215"/>
      <c r="AI314" s="215"/>
      <c r="AJ314" s="215"/>
      <c r="AK314" s="215"/>
      <c r="AL314" s="215"/>
      <c r="AM314" s="215"/>
      <c r="AN314" s="215"/>
      <c r="AO314" s="215"/>
      <c r="AP314" s="215"/>
      <c r="AQ314" s="215"/>
      <c r="AR314" s="215"/>
      <c r="AS314" s="215"/>
      <c r="AT314" s="215"/>
      <c r="AU314" s="215"/>
      <c r="AV314" s="215"/>
      <c r="AW314" s="215"/>
      <c r="AX314" s="215"/>
      <c r="AY314" s="215"/>
      <c r="AZ314" s="215"/>
      <c r="BA314" s="215"/>
      <c r="BB314" s="215"/>
      <c r="BC314" s="215"/>
      <c r="BD314" s="215"/>
      <c r="BE314" s="215"/>
      <c r="BF314" s="215"/>
      <c r="BG314" s="215"/>
      <c r="BH314" s="215"/>
    </row>
    <row r="315" spans="1:60" outlineLevel="1" x14ac:dyDescent="0.25">
      <c r="A315" s="244">
        <v>182</v>
      </c>
      <c r="B315" s="245" t="s">
        <v>700</v>
      </c>
      <c r="C315" s="256" t="s">
        <v>701</v>
      </c>
      <c r="D315" s="246" t="s">
        <v>702</v>
      </c>
      <c r="E315" s="247">
        <v>24.591999999999999</v>
      </c>
      <c r="F315" s="248"/>
      <c r="G315" s="249">
        <f>ROUND(E315*F315,2)</f>
        <v>0</v>
      </c>
      <c r="H315" s="248"/>
      <c r="I315" s="249">
        <f>ROUND(E315*H315,2)</f>
        <v>0</v>
      </c>
      <c r="J315" s="248"/>
      <c r="K315" s="249">
        <f>ROUND(E315*J315,2)</f>
        <v>0</v>
      </c>
      <c r="L315" s="249">
        <v>21</v>
      </c>
      <c r="M315" s="249">
        <f>G315*(1+L315/100)</f>
        <v>0</v>
      </c>
      <c r="N315" s="247">
        <v>1E-3</v>
      </c>
      <c r="O315" s="247">
        <f>ROUND(E315*N315,2)</f>
        <v>0.02</v>
      </c>
      <c r="P315" s="247">
        <v>0</v>
      </c>
      <c r="Q315" s="247">
        <f>ROUND(E315*P315,2)</f>
        <v>0</v>
      </c>
      <c r="R315" s="249" t="s">
        <v>312</v>
      </c>
      <c r="S315" s="249" t="s">
        <v>235</v>
      </c>
      <c r="T315" s="250" t="s">
        <v>235</v>
      </c>
      <c r="U315" s="225">
        <v>0</v>
      </c>
      <c r="V315" s="225">
        <f>ROUND(E315*U315,2)</f>
        <v>0</v>
      </c>
      <c r="W315" s="225"/>
      <c r="X315" s="225" t="s">
        <v>111</v>
      </c>
      <c r="Y315" s="225" t="s">
        <v>237</v>
      </c>
      <c r="Z315" s="215"/>
      <c r="AA315" s="215"/>
      <c r="AB315" s="215"/>
      <c r="AC315" s="215"/>
      <c r="AD315" s="215"/>
      <c r="AE315" s="215"/>
      <c r="AF315" s="215"/>
      <c r="AG315" s="215" t="s">
        <v>313</v>
      </c>
      <c r="AH315" s="215"/>
      <c r="AI315" s="215"/>
      <c r="AJ315" s="215"/>
      <c r="AK315" s="215"/>
      <c r="AL315" s="215"/>
      <c r="AM315" s="215"/>
      <c r="AN315" s="215"/>
      <c r="AO315" s="215"/>
      <c r="AP315" s="215"/>
      <c r="AQ315" s="215"/>
      <c r="AR315" s="215"/>
      <c r="AS315" s="215"/>
      <c r="AT315" s="215"/>
      <c r="AU315" s="215"/>
      <c r="AV315" s="215"/>
      <c r="AW315" s="215"/>
      <c r="AX315" s="215"/>
      <c r="AY315" s="215"/>
      <c r="AZ315" s="215"/>
      <c r="BA315" s="215"/>
      <c r="BB315" s="215"/>
      <c r="BC315" s="215"/>
      <c r="BD315" s="215"/>
      <c r="BE315" s="215"/>
      <c r="BF315" s="215"/>
      <c r="BG315" s="215"/>
      <c r="BH315" s="215"/>
    </row>
    <row r="316" spans="1:60" ht="30.6" outlineLevel="1" x14ac:dyDescent="0.25">
      <c r="A316" s="244">
        <v>183</v>
      </c>
      <c r="B316" s="245" t="s">
        <v>703</v>
      </c>
      <c r="C316" s="256" t="s">
        <v>704</v>
      </c>
      <c r="D316" s="246" t="s">
        <v>273</v>
      </c>
      <c r="E316" s="247">
        <v>99.96</v>
      </c>
      <c r="F316" s="248"/>
      <c r="G316" s="249">
        <f>ROUND(E316*F316,2)</f>
        <v>0</v>
      </c>
      <c r="H316" s="248"/>
      <c r="I316" s="249">
        <f>ROUND(E316*H316,2)</f>
        <v>0</v>
      </c>
      <c r="J316" s="248"/>
      <c r="K316" s="249">
        <f>ROUND(E316*J316,2)</f>
        <v>0</v>
      </c>
      <c r="L316" s="249">
        <v>21</v>
      </c>
      <c r="M316" s="249">
        <f>G316*(1+L316/100)</f>
        <v>0</v>
      </c>
      <c r="N316" s="247">
        <v>3.3600000000000001E-3</v>
      </c>
      <c r="O316" s="247">
        <f>ROUND(E316*N316,2)</f>
        <v>0.34</v>
      </c>
      <c r="P316" s="247">
        <v>0</v>
      </c>
      <c r="Q316" s="247">
        <f>ROUND(E316*P316,2)</f>
        <v>0</v>
      </c>
      <c r="R316" s="249" t="s">
        <v>693</v>
      </c>
      <c r="S316" s="249" t="s">
        <v>235</v>
      </c>
      <c r="T316" s="250" t="s">
        <v>235</v>
      </c>
      <c r="U316" s="225">
        <v>0.45</v>
      </c>
      <c r="V316" s="225">
        <f>ROUND(E316*U316,2)</f>
        <v>44.98</v>
      </c>
      <c r="W316" s="225"/>
      <c r="X316" s="225" t="s">
        <v>236</v>
      </c>
      <c r="Y316" s="225" t="s">
        <v>237</v>
      </c>
      <c r="Z316" s="215"/>
      <c r="AA316" s="215"/>
      <c r="AB316" s="215"/>
      <c r="AC316" s="215"/>
      <c r="AD316" s="215"/>
      <c r="AE316" s="215"/>
      <c r="AF316" s="215"/>
      <c r="AG316" s="215" t="s">
        <v>238</v>
      </c>
      <c r="AH316" s="215"/>
      <c r="AI316" s="215"/>
      <c r="AJ316" s="215"/>
      <c r="AK316" s="215"/>
      <c r="AL316" s="215"/>
      <c r="AM316" s="215"/>
      <c r="AN316" s="215"/>
      <c r="AO316" s="215"/>
      <c r="AP316" s="215"/>
      <c r="AQ316" s="215"/>
      <c r="AR316" s="215"/>
      <c r="AS316" s="215"/>
      <c r="AT316" s="215"/>
      <c r="AU316" s="215"/>
      <c r="AV316" s="215"/>
      <c r="AW316" s="215"/>
      <c r="AX316" s="215"/>
      <c r="AY316" s="215"/>
      <c r="AZ316" s="215"/>
      <c r="BA316" s="215"/>
      <c r="BB316" s="215"/>
      <c r="BC316" s="215"/>
      <c r="BD316" s="215"/>
      <c r="BE316" s="215"/>
      <c r="BF316" s="215"/>
      <c r="BG316" s="215"/>
      <c r="BH316" s="215"/>
    </row>
    <row r="317" spans="1:60" ht="20.399999999999999" outlineLevel="1" x14ac:dyDescent="0.25">
      <c r="A317" s="244">
        <v>184</v>
      </c>
      <c r="B317" s="245" t="s">
        <v>705</v>
      </c>
      <c r="C317" s="256" t="s">
        <v>706</v>
      </c>
      <c r="D317" s="246" t="s">
        <v>311</v>
      </c>
      <c r="E317" s="247">
        <v>80.08</v>
      </c>
      <c r="F317" s="248"/>
      <c r="G317" s="249">
        <f>ROUND(E317*F317,2)</f>
        <v>0</v>
      </c>
      <c r="H317" s="248"/>
      <c r="I317" s="249">
        <f>ROUND(E317*H317,2)</f>
        <v>0</v>
      </c>
      <c r="J317" s="248"/>
      <c r="K317" s="249">
        <f>ROUND(E317*J317,2)</f>
        <v>0</v>
      </c>
      <c r="L317" s="249">
        <v>21</v>
      </c>
      <c r="M317" s="249">
        <f>G317*(1+L317/100)</f>
        <v>0</v>
      </c>
      <c r="N317" s="247">
        <v>8.0000000000000007E-5</v>
      </c>
      <c r="O317" s="247">
        <f>ROUND(E317*N317,2)</f>
        <v>0.01</v>
      </c>
      <c r="P317" s="247">
        <v>0</v>
      </c>
      <c r="Q317" s="247">
        <f>ROUND(E317*P317,2)</f>
        <v>0</v>
      </c>
      <c r="R317" s="249" t="s">
        <v>693</v>
      </c>
      <c r="S317" s="249" t="s">
        <v>235</v>
      </c>
      <c r="T317" s="250" t="s">
        <v>235</v>
      </c>
      <c r="U317" s="225">
        <v>0.13719999999999999</v>
      </c>
      <c r="V317" s="225">
        <f>ROUND(E317*U317,2)</f>
        <v>10.99</v>
      </c>
      <c r="W317" s="225"/>
      <c r="X317" s="225" t="s">
        <v>236</v>
      </c>
      <c r="Y317" s="225" t="s">
        <v>237</v>
      </c>
      <c r="Z317" s="215"/>
      <c r="AA317" s="215"/>
      <c r="AB317" s="215"/>
      <c r="AC317" s="215"/>
      <c r="AD317" s="215"/>
      <c r="AE317" s="215"/>
      <c r="AF317" s="215"/>
      <c r="AG317" s="215" t="s">
        <v>238</v>
      </c>
      <c r="AH317" s="215"/>
      <c r="AI317" s="215"/>
      <c r="AJ317" s="215"/>
      <c r="AK317" s="215"/>
      <c r="AL317" s="215"/>
      <c r="AM317" s="215"/>
      <c r="AN317" s="215"/>
      <c r="AO317" s="215"/>
      <c r="AP317" s="215"/>
      <c r="AQ317" s="215"/>
      <c r="AR317" s="215"/>
      <c r="AS317" s="215"/>
      <c r="AT317" s="215"/>
      <c r="AU317" s="215"/>
      <c r="AV317" s="215"/>
      <c r="AW317" s="215"/>
      <c r="AX317" s="215"/>
      <c r="AY317" s="215"/>
      <c r="AZ317" s="215"/>
      <c r="BA317" s="215"/>
      <c r="BB317" s="215"/>
      <c r="BC317" s="215"/>
      <c r="BD317" s="215"/>
      <c r="BE317" s="215"/>
      <c r="BF317" s="215"/>
      <c r="BG317" s="215"/>
      <c r="BH317" s="215"/>
    </row>
    <row r="318" spans="1:60" x14ac:dyDescent="0.25">
      <c r="A318" s="227" t="s">
        <v>229</v>
      </c>
      <c r="B318" s="228" t="s">
        <v>185</v>
      </c>
      <c r="C318" s="252" t="s">
        <v>186</v>
      </c>
      <c r="D318" s="229"/>
      <c r="E318" s="230"/>
      <c r="F318" s="231"/>
      <c r="G318" s="231">
        <f>SUMIF(AG319:AG327,"&lt;&gt;NOR",G319:G327)</f>
        <v>0</v>
      </c>
      <c r="H318" s="231"/>
      <c r="I318" s="231">
        <f>SUM(I319:I327)</f>
        <v>0</v>
      </c>
      <c r="J318" s="231"/>
      <c r="K318" s="231">
        <f>SUM(K319:K327)</f>
        <v>0</v>
      </c>
      <c r="L318" s="231"/>
      <c r="M318" s="231">
        <f>SUM(M319:M327)</f>
        <v>0</v>
      </c>
      <c r="N318" s="230"/>
      <c r="O318" s="230">
        <f>SUM(O319:O327)</f>
        <v>1.5599999999999998</v>
      </c>
      <c r="P318" s="230"/>
      <c r="Q318" s="230">
        <f>SUM(Q319:Q327)</f>
        <v>0</v>
      </c>
      <c r="R318" s="231"/>
      <c r="S318" s="231"/>
      <c r="T318" s="232"/>
      <c r="U318" s="226"/>
      <c r="V318" s="226">
        <f>SUM(V319:V327)</f>
        <v>138.18</v>
      </c>
      <c r="W318" s="226"/>
      <c r="X318" s="226"/>
      <c r="Y318" s="226"/>
      <c r="AG318" t="s">
        <v>230</v>
      </c>
    </row>
    <row r="319" spans="1:60" ht="20.399999999999999" outlineLevel="1" x14ac:dyDescent="0.25">
      <c r="A319" s="244">
        <v>185</v>
      </c>
      <c r="B319" s="245" t="s">
        <v>707</v>
      </c>
      <c r="C319" s="256" t="s">
        <v>708</v>
      </c>
      <c r="D319" s="246" t="s">
        <v>273</v>
      </c>
      <c r="E319" s="247">
        <v>90.6708</v>
      </c>
      <c r="F319" s="248"/>
      <c r="G319" s="249">
        <f>ROUND(E319*F319,2)</f>
        <v>0</v>
      </c>
      <c r="H319" s="248"/>
      <c r="I319" s="249">
        <f>ROUND(E319*H319,2)</f>
        <v>0</v>
      </c>
      <c r="J319" s="248"/>
      <c r="K319" s="249">
        <f>ROUND(E319*J319,2)</f>
        <v>0</v>
      </c>
      <c r="L319" s="249">
        <v>21</v>
      </c>
      <c r="M319" s="249">
        <f>G319*(1+L319/100)</f>
        <v>0</v>
      </c>
      <c r="N319" s="247">
        <v>1.26E-2</v>
      </c>
      <c r="O319" s="247">
        <f>ROUND(E319*N319,2)</f>
        <v>1.1399999999999999</v>
      </c>
      <c r="P319" s="247">
        <v>0</v>
      </c>
      <c r="Q319" s="247">
        <f>ROUND(E319*P319,2)</f>
        <v>0</v>
      </c>
      <c r="R319" s="249" t="s">
        <v>312</v>
      </c>
      <c r="S319" s="249" t="s">
        <v>235</v>
      </c>
      <c r="T319" s="250" t="s">
        <v>235</v>
      </c>
      <c r="U319" s="225">
        <v>0</v>
      </c>
      <c r="V319" s="225">
        <f>ROUND(E319*U319,2)</f>
        <v>0</v>
      </c>
      <c r="W319" s="225"/>
      <c r="X319" s="225" t="s">
        <v>111</v>
      </c>
      <c r="Y319" s="225" t="s">
        <v>237</v>
      </c>
      <c r="Z319" s="215"/>
      <c r="AA319" s="215"/>
      <c r="AB319" s="215"/>
      <c r="AC319" s="215"/>
      <c r="AD319" s="215"/>
      <c r="AE319" s="215"/>
      <c r="AF319" s="215"/>
      <c r="AG319" s="215" t="s">
        <v>313</v>
      </c>
      <c r="AH319" s="215"/>
      <c r="AI319" s="215"/>
      <c r="AJ319" s="215"/>
      <c r="AK319" s="215"/>
      <c r="AL319" s="215"/>
      <c r="AM319" s="215"/>
      <c r="AN319" s="215"/>
      <c r="AO319" s="215"/>
      <c r="AP319" s="215"/>
      <c r="AQ319" s="215"/>
      <c r="AR319" s="215"/>
      <c r="AS319" s="215"/>
      <c r="AT319" s="215"/>
      <c r="AU319" s="215"/>
      <c r="AV319" s="215"/>
      <c r="AW319" s="215"/>
      <c r="AX319" s="215"/>
      <c r="AY319" s="215"/>
      <c r="AZ319" s="215"/>
      <c r="BA319" s="215"/>
      <c r="BB319" s="215"/>
      <c r="BC319" s="215"/>
      <c r="BD319" s="215"/>
      <c r="BE319" s="215"/>
      <c r="BF319" s="215"/>
      <c r="BG319" s="215"/>
      <c r="BH319" s="215"/>
    </row>
    <row r="320" spans="1:60" ht="20.399999999999999" outlineLevel="1" x14ac:dyDescent="0.25">
      <c r="A320" s="234">
        <v>186</v>
      </c>
      <c r="B320" s="235" t="s">
        <v>674</v>
      </c>
      <c r="C320" s="253" t="s">
        <v>675</v>
      </c>
      <c r="D320" s="236" t="s">
        <v>311</v>
      </c>
      <c r="E320" s="237">
        <v>38.4</v>
      </c>
      <c r="F320" s="238"/>
      <c r="G320" s="239">
        <f>ROUND(E320*F320,2)</f>
        <v>0</v>
      </c>
      <c r="H320" s="238"/>
      <c r="I320" s="239">
        <f>ROUND(E320*H320,2)</f>
        <v>0</v>
      </c>
      <c r="J320" s="238"/>
      <c r="K320" s="239">
        <f>ROUND(E320*J320,2)</f>
        <v>0</v>
      </c>
      <c r="L320" s="239">
        <v>21</v>
      </c>
      <c r="M320" s="239">
        <f>G320*(1+L320/100)</f>
        <v>0</v>
      </c>
      <c r="N320" s="237">
        <v>4.0000000000000003E-5</v>
      </c>
      <c r="O320" s="237">
        <f>ROUND(E320*N320,2)</f>
        <v>0</v>
      </c>
      <c r="P320" s="237">
        <v>0</v>
      </c>
      <c r="Q320" s="237">
        <f>ROUND(E320*P320,2)</f>
        <v>0</v>
      </c>
      <c r="R320" s="239" t="s">
        <v>671</v>
      </c>
      <c r="S320" s="239" t="s">
        <v>235</v>
      </c>
      <c r="T320" s="240" t="s">
        <v>235</v>
      </c>
      <c r="U320" s="225">
        <v>7.0000000000000007E-2</v>
      </c>
      <c r="V320" s="225">
        <f>ROUND(E320*U320,2)</f>
        <v>2.69</v>
      </c>
      <c r="W320" s="225"/>
      <c r="X320" s="225" t="s">
        <v>236</v>
      </c>
      <c r="Y320" s="225" t="s">
        <v>237</v>
      </c>
      <c r="Z320" s="215"/>
      <c r="AA320" s="215"/>
      <c r="AB320" s="215"/>
      <c r="AC320" s="215"/>
      <c r="AD320" s="215"/>
      <c r="AE320" s="215"/>
      <c r="AF320" s="215"/>
      <c r="AG320" s="215" t="s">
        <v>238</v>
      </c>
      <c r="AH320" s="215"/>
      <c r="AI320" s="215"/>
      <c r="AJ320" s="215"/>
      <c r="AK320" s="215"/>
      <c r="AL320" s="215"/>
      <c r="AM320" s="215"/>
      <c r="AN320" s="215"/>
      <c r="AO320" s="215"/>
      <c r="AP320" s="215"/>
      <c r="AQ320" s="215"/>
      <c r="AR320" s="215"/>
      <c r="AS320" s="215"/>
      <c r="AT320" s="215"/>
      <c r="AU320" s="215"/>
      <c r="AV320" s="215"/>
      <c r="AW320" s="215"/>
      <c r="AX320" s="215"/>
      <c r="AY320" s="215"/>
      <c r="AZ320" s="215"/>
      <c r="BA320" s="215"/>
      <c r="BB320" s="215"/>
      <c r="BC320" s="215"/>
      <c r="BD320" s="215"/>
      <c r="BE320" s="215"/>
      <c r="BF320" s="215"/>
      <c r="BG320" s="215"/>
      <c r="BH320" s="215"/>
    </row>
    <row r="321" spans="1:60" outlineLevel="2" x14ac:dyDescent="0.25">
      <c r="A321" s="222"/>
      <c r="B321" s="223"/>
      <c r="C321" s="255" t="s">
        <v>676</v>
      </c>
      <c r="D321" s="243"/>
      <c r="E321" s="243"/>
      <c r="F321" s="243"/>
      <c r="G321" s="243"/>
      <c r="H321" s="225"/>
      <c r="I321" s="225"/>
      <c r="J321" s="225"/>
      <c r="K321" s="225"/>
      <c r="L321" s="225"/>
      <c r="M321" s="225"/>
      <c r="N321" s="224"/>
      <c r="O321" s="224"/>
      <c r="P321" s="224"/>
      <c r="Q321" s="224"/>
      <c r="R321" s="225"/>
      <c r="S321" s="225"/>
      <c r="T321" s="225"/>
      <c r="U321" s="225"/>
      <c r="V321" s="225"/>
      <c r="W321" s="225"/>
      <c r="X321" s="225"/>
      <c r="Y321" s="225"/>
      <c r="Z321" s="215"/>
      <c r="AA321" s="215"/>
      <c r="AB321" s="215"/>
      <c r="AC321" s="215"/>
      <c r="AD321" s="215"/>
      <c r="AE321" s="215"/>
      <c r="AF321" s="215"/>
      <c r="AG321" s="215" t="s">
        <v>245</v>
      </c>
      <c r="AH321" s="215"/>
      <c r="AI321" s="215"/>
      <c r="AJ321" s="215"/>
      <c r="AK321" s="215"/>
      <c r="AL321" s="215"/>
      <c r="AM321" s="215"/>
      <c r="AN321" s="215"/>
      <c r="AO321" s="215"/>
      <c r="AP321" s="215"/>
      <c r="AQ321" s="215"/>
      <c r="AR321" s="215"/>
      <c r="AS321" s="215"/>
      <c r="AT321" s="215"/>
      <c r="AU321" s="215"/>
      <c r="AV321" s="215"/>
      <c r="AW321" s="215"/>
      <c r="AX321" s="215"/>
      <c r="AY321" s="215"/>
      <c r="AZ321" s="215"/>
      <c r="BA321" s="215"/>
      <c r="BB321" s="215"/>
      <c r="BC321" s="215"/>
      <c r="BD321" s="215"/>
      <c r="BE321" s="215"/>
      <c r="BF321" s="215"/>
      <c r="BG321" s="215"/>
      <c r="BH321" s="215"/>
    </row>
    <row r="322" spans="1:60" ht="20.399999999999999" outlineLevel="1" x14ac:dyDescent="0.25">
      <c r="A322" s="244">
        <v>187</v>
      </c>
      <c r="B322" s="245" t="s">
        <v>709</v>
      </c>
      <c r="C322" s="256" t="s">
        <v>710</v>
      </c>
      <c r="D322" s="246" t="s">
        <v>273</v>
      </c>
      <c r="E322" s="247">
        <v>82.427999999999997</v>
      </c>
      <c r="F322" s="248"/>
      <c r="G322" s="249">
        <f>ROUND(E322*F322,2)</f>
        <v>0</v>
      </c>
      <c r="H322" s="248"/>
      <c r="I322" s="249">
        <f>ROUND(E322*H322,2)</f>
        <v>0</v>
      </c>
      <c r="J322" s="248"/>
      <c r="K322" s="249">
        <f>ROUND(E322*J322,2)</f>
        <v>0</v>
      </c>
      <c r="L322" s="249">
        <v>21</v>
      </c>
      <c r="M322" s="249">
        <f>G322*(1+L322/100)</f>
        <v>0</v>
      </c>
      <c r="N322" s="247">
        <v>0</v>
      </c>
      <c r="O322" s="247">
        <f>ROUND(E322*N322,2)</f>
        <v>0</v>
      </c>
      <c r="P322" s="247">
        <v>0</v>
      </c>
      <c r="Q322" s="247">
        <f>ROUND(E322*P322,2)</f>
        <v>0</v>
      </c>
      <c r="R322" s="249" t="s">
        <v>671</v>
      </c>
      <c r="S322" s="249" t="s">
        <v>235</v>
      </c>
      <c r="T322" s="250" t="s">
        <v>235</v>
      </c>
      <c r="U322" s="225">
        <v>0.13</v>
      </c>
      <c r="V322" s="225">
        <f>ROUND(E322*U322,2)</f>
        <v>10.72</v>
      </c>
      <c r="W322" s="225"/>
      <c r="X322" s="225" t="s">
        <v>236</v>
      </c>
      <c r="Y322" s="225" t="s">
        <v>237</v>
      </c>
      <c r="Z322" s="215"/>
      <c r="AA322" s="215"/>
      <c r="AB322" s="215"/>
      <c r="AC322" s="215"/>
      <c r="AD322" s="215"/>
      <c r="AE322" s="215"/>
      <c r="AF322" s="215"/>
      <c r="AG322" s="215" t="s">
        <v>238</v>
      </c>
      <c r="AH322" s="215"/>
      <c r="AI322" s="215"/>
      <c r="AJ322" s="215"/>
      <c r="AK322" s="215"/>
      <c r="AL322" s="215"/>
      <c r="AM322" s="215"/>
      <c r="AN322" s="215"/>
      <c r="AO322" s="215"/>
      <c r="AP322" s="215"/>
      <c r="AQ322" s="215"/>
      <c r="AR322" s="215"/>
      <c r="AS322" s="215"/>
      <c r="AT322" s="215"/>
      <c r="AU322" s="215"/>
      <c r="AV322" s="215"/>
      <c r="AW322" s="215"/>
      <c r="AX322" s="215"/>
      <c r="AY322" s="215"/>
      <c r="AZ322" s="215"/>
      <c r="BA322" s="215"/>
      <c r="BB322" s="215"/>
      <c r="BC322" s="215"/>
      <c r="BD322" s="215"/>
      <c r="BE322" s="215"/>
      <c r="BF322" s="215"/>
      <c r="BG322" s="215"/>
      <c r="BH322" s="215"/>
    </row>
    <row r="323" spans="1:60" outlineLevel="1" x14ac:dyDescent="0.25">
      <c r="A323" s="244">
        <v>188</v>
      </c>
      <c r="B323" s="245" t="s">
        <v>711</v>
      </c>
      <c r="C323" s="256" t="s">
        <v>712</v>
      </c>
      <c r="D323" s="246" t="s">
        <v>0</v>
      </c>
      <c r="E323" s="247">
        <v>1454.2137</v>
      </c>
      <c r="F323" s="248"/>
      <c r="G323" s="249">
        <f>ROUND(E323*F323,2)</f>
        <v>0</v>
      </c>
      <c r="H323" s="248"/>
      <c r="I323" s="249">
        <f>ROUND(E323*H323,2)</f>
        <v>0</v>
      </c>
      <c r="J323" s="248"/>
      <c r="K323" s="249">
        <f>ROUND(E323*J323,2)</f>
        <v>0</v>
      </c>
      <c r="L323" s="249">
        <v>21</v>
      </c>
      <c r="M323" s="249">
        <f>G323*(1+L323/100)</f>
        <v>0</v>
      </c>
      <c r="N323" s="247">
        <v>0</v>
      </c>
      <c r="O323" s="247">
        <f>ROUND(E323*N323,2)</f>
        <v>0</v>
      </c>
      <c r="P323" s="247">
        <v>0</v>
      </c>
      <c r="Q323" s="247">
        <f>ROUND(E323*P323,2)</f>
        <v>0</v>
      </c>
      <c r="R323" s="249" t="s">
        <v>671</v>
      </c>
      <c r="S323" s="249" t="s">
        <v>235</v>
      </c>
      <c r="T323" s="250" t="s">
        <v>235</v>
      </c>
      <c r="U323" s="225">
        <v>0</v>
      </c>
      <c r="V323" s="225">
        <f>ROUND(E323*U323,2)</f>
        <v>0</v>
      </c>
      <c r="W323" s="225"/>
      <c r="X323" s="225" t="s">
        <v>236</v>
      </c>
      <c r="Y323" s="225" t="s">
        <v>237</v>
      </c>
      <c r="Z323" s="215"/>
      <c r="AA323" s="215"/>
      <c r="AB323" s="215"/>
      <c r="AC323" s="215"/>
      <c r="AD323" s="215"/>
      <c r="AE323" s="215"/>
      <c r="AF323" s="215"/>
      <c r="AG323" s="215" t="s">
        <v>541</v>
      </c>
      <c r="AH323" s="215"/>
      <c r="AI323" s="215"/>
      <c r="AJ323" s="215"/>
      <c r="AK323" s="215"/>
      <c r="AL323" s="215"/>
      <c r="AM323" s="215"/>
      <c r="AN323" s="215"/>
      <c r="AO323" s="215"/>
      <c r="AP323" s="215"/>
      <c r="AQ323" s="215"/>
      <c r="AR323" s="215"/>
      <c r="AS323" s="215"/>
      <c r="AT323" s="215"/>
      <c r="AU323" s="215"/>
      <c r="AV323" s="215"/>
      <c r="AW323" s="215"/>
      <c r="AX323" s="215"/>
      <c r="AY323" s="215"/>
      <c r="AZ323" s="215"/>
      <c r="BA323" s="215"/>
      <c r="BB323" s="215"/>
      <c r="BC323" s="215"/>
      <c r="BD323" s="215"/>
      <c r="BE323" s="215"/>
      <c r="BF323" s="215"/>
      <c r="BG323" s="215"/>
      <c r="BH323" s="215"/>
    </row>
    <row r="324" spans="1:60" ht="20.399999999999999" outlineLevel="1" x14ac:dyDescent="0.25">
      <c r="A324" s="244">
        <v>189</v>
      </c>
      <c r="B324" s="245" t="s">
        <v>713</v>
      </c>
      <c r="C324" s="256" t="s">
        <v>714</v>
      </c>
      <c r="D324" s="246" t="s">
        <v>311</v>
      </c>
      <c r="E324" s="247">
        <v>44</v>
      </c>
      <c r="F324" s="248"/>
      <c r="G324" s="249">
        <f>ROUND(E324*F324,2)</f>
        <v>0</v>
      </c>
      <c r="H324" s="248"/>
      <c r="I324" s="249">
        <f>ROUND(E324*H324,2)</f>
        <v>0</v>
      </c>
      <c r="J324" s="248"/>
      <c r="K324" s="249">
        <f>ROUND(E324*J324,2)</f>
        <v>0</v>
      </c>
      <c r="L324" s="249">
        <v>21</v>
      </c>
      <c r="M324" s="249">
        <f>G324*(1+L324/100)</f>
        <v>0</v>
      </c>
      <c r="N324" s="247">
        <v>2.3000000000000001E-4</v>
      </c>
      <c r="O324" s="247">
        <f>ROUND(E324*N324,2)</f>
        <v>0.01</v>
      </c>
      <c r="P324" s="247">
        <v>0</v>
      </c>
      <c r="Q324" s="247">
        <f>ROUND(E324*P324,2)</f>
        <v>0</v>
      </c>
      <c r="R324" s="249" t="s">
        <v>671</v>
      </c>
      <c r="S324" s="249" t="s">
        <v>235</v>
      </c>
      <c r="T324" s="250" t="s">
        <v>235</v>
      </c>
      <c r="U324" s="225">
        <v>0.12</v>
      </c>
      <c r="V324" s="225">
        <f>ROUND(E324*U324,2)</f>
        <v>5.28</v>
      </c>
      <c r="W324" s="225"/>
      <c r="X324" s="225" t="s">
        <v>236</v>
      </c>
      <c r="Y324" s="225" t="s">
        <v>237</v>
      </c>
      <c r="Z324" s="215"/>
      <c r="AA324" s="215"/>
      <c r="AB324" s="215"/>
      <c r="AC324" s="215"/>
      <c r="AD324" s="215"/>
      <c r="AE324" s="215"/>
      <c r="AF324" s="215"/>
      <c r="AG324" s="215" t="s">
        <v>238</v>
      </c>
      <c r="AH324" s="215"/>
      <c r="AI324" s="215"/>
      <c r="AJ324" s="215"/>
      <c r="AK324" s="215"/>
      <c r="AL324" s="215"/>
      <c r="AM324" s="215"/>
      <c r="AN324" s="215"/>
      <c r="AO324" s="215"/>
      <c r="AP324" s="215"/>
      <c r="AQ324" s="215"/>
      <c r="AR324" s="215"/>
      <c r="AS324" s="215"/>
      <c r="AT324" s="215"/>
      <c r="AU324" s="215"/>
      <c r="AV324" s="215"/>
      <c r="AW324" s="215"/>
      <c r="AX324" s="215"/>
      <c r="AY324" s="215"/>
      <c r="AZ324" s="215"/>
      <c r="BA324" s="215"/>
      <c r="BB324" s="215"/>
      <c r="BC324" s="215"/>
      <c r="BD324" s="215"/>
      <c r="BE324" s="215"/>
      <c r="BF324" s="215"/>
      <c r="BG324" s="215"/>
      <c r="BH324" s="215"/>
    </row>
    <row r="325" spans="1:60" ht="20.399999999999999" outlineLevel="1" x14ac:dyDescent="0.25">
      <c r="A325" s="244">
        <v>190</v>
      </c>
      <c r="B325" s="245" t="s">
        <v>715</v>
      </c>
      <c r="C325" s="256" t="s">
        <v>716</v>
      </c>
      <c r="D325" s="246" t="s">
        <v>273</v>
      </c>
      <c r="E325" s="247">
        <v>82.427999999999997</v>
      </c>
      <c r="F325" s="248"/>
      <c r="G325" s="249">
        <f>ROUND(E325*F325,2)</f>
        <v>0</v>
      </c>
      <c r="H325" s="248"/>
      <c r="I325" s="249">
        <f>ROUND(E325*H325,2)</f>
        <v>0</v>
      </c>
      <c r="J325" s="248"/>
      <c r="K325" s="249">
        <f>ROUND(E325*J325,2)</f>
        <v>0</v>
      </c>
      <c r="L325" s="249">
        <v>21</v>
      </c>
      <c r="M325" s="249">
        <f>G325*(1+L325/100)</f>
        <v>0</v>
      </c>
      <c r="N325" s="247">
        <v>4.9699999999999996E-3</v>
      </c>
      <c r="O325" s="247">
        <f>ROUND(E325*N325,2)</f>
        <v>0.41</v>
      </c>
      <c r="P325" s="247">
        <v>0</v>
      </c>
      <c r="Q325" s="247">
        <f>ROUND(E325*P325,2)</f>
        <v>0</v>
      </c>
      <c r="R325" s="249" t="s">
        <v>671</v>
      </c>
      <c r="S325" s="249" t="s">
        <v>235</v>
      </c>
      <c r="T325" s="250" t="s">
        <v>235</v>
      </c>
      <c r="U325" s="225">
        <v>0.98399999999999999</v>
      </c>
      <c r="V325" s="225">
        <f>ROUND(E325*U325,2)</f>
        <v>81.11</v>
      </c>
      <c r="W325" s="225"/>
      <c r="X325" s="225" t="s">
        <v>236</v>
      </c>
      <c r="Y325" s="225" t="s">
        <v>237</v>
      </c>
      <c r="Z325" s="215"/>
      <c r="AA325" s="215"/>
      <c r="AB325" s="215"/>
      <c r="AC325" s="215"/>
      <c r="AD325" s="215"/>
      <c r="AE325" s="215"/>
      <c r="AF325" s="215"/>
      <c r="AG325" s="215" t="s">
        <v>238</v>
      </c>
      <c r="AH325" s="215"/>
      <c r="AI325" s="215"/>
      <c r="AJ325" s="215"/>
      <c r="AK325" s="215"/>
      <c r="AL325" s="215"/>
      <c r="AM325" s="215"/>
      <c r="AN325" s="215"/>
      <c r="AO325" s="215"/>
      <c r="AP325" s="215"/>
      <c r="AQ325" s="215"/>
      <c r="AR325" s="215"/>
      <c r="AS325" s="215"/>
      <c r="AT325" s="215"/>
      <c r="AU325" s="215"/>
      <c r="AV325" s="215"/>
      <c r="AW325" s="215"/>
      <c r="AX325" s="215"/>
      <c r="AY325" s="215"/>
      <c r="AZ325" s="215"/>
      <c r="BA325" s="215"/>
      <c r="BB325" s="215"/>
      <c r="BC325" s="215"/>
      <c r="BD325" s="215"/>
      <c r="BE325" s="215"/>
      <c r="BF325" s="215"/>
      <c r="BG325" s="215"/>
      <c r="BH325" s="215"/>
    </row>
    <row r="326" spans="1:60" outlineLevel="1" x14ac:dyDescent="0.25">
      <c r="A326" s="244">
        <v>191</v>
      </c>
      <c r="B326" s="245" t="s">
        <v>717</v>
      </c>
      <c r="C326" s="256" t="s">
        <v>718</v>
      </c>
      <c r="D326" s="246" t="s">
        <v>311</v>
      </c>
      <c r="E326" s="247">
        <v>17.600000000000001</v>
      </c>
      <c r="F326" s="248"/>
      <c r="G326" s="249">
        <f>ROUND(E326*F326,2)</f>
        <v>0</v>
      </c>
      <c r="H326" s="248"/>
      <c r="I326" s="249">
        <f>ROUND(E326*H326,2)</f>
        <v>0</v>
      </c>
      <c r="J326" s="248"/>
      <c r="K326" s="249">
        <f>ROUND(E326*J326,2)</f>
        <v>0</v>
      </c>
      <c r="L326" s="249">
        <v>21</v>
      </c>
      <c r="M326" s="249">
        <f>G326*(1+L326/100)</f>
        <v>0</v>
      </c>
      <c r="N326" s="247">
        <v>1.2999999999999999E-4</v>
      </c>
      <c r="O326" s="247">
        <f>ROUND(E326*N326,2)</f>
        <v>0</v>
      </c>
      <c r="P326" s="247">
        <v>0</v>
      </c>
      <c r="Q326" s="247">
        <f>ROUND(E326*P326,2)</f>
        <v>0</v>
      </c>
      <c r="R326" s="249" t="s">
        <v>671</v>
      </c>
      <c r="S326" s="249" t="s">
        <v>235</v>
      </c>
      <c r="T326" s="250" t="s">
        <v>235</v>
      </c>
      <c r="U326" s="225">
        <v>0.12</v>
      </c>
      <c r="V326" s="225">
        <f>ROUND(E326*U326,2)</f>
        <v>2.11</v>
      </c>
      <c r="W326" s="225"/>
      <c r="X326" s="225" t="s">
        <v>236</v>
      </c>
      <c r="Y326" s="225" t="s">
        <v>237</v>
      </c>
      <c r="Z326" s="215"/>
      <c r="AA326" s="215"/>
      <c r="AB326" s="215"/>
      <c r="AC326" s="215"/>
      <c r="AD326" s="215"/>
      <c r="AE326" s="215"/>
      <c r="AF326" s="215"/>
      <c r="AG326" s="215" t="s">
        <v>238</v>
      </c>
      <c r="AH326" s="215"/>
      <c r="AI326" s="215"/>
      <c r="AJ326" s="215"/>
      <c r="AK326" s="215"/>
      <c r="AL326" s="215"/>
      <c r="AM326" s="215"/>
      <c r="AN326" s="215"/>
      <c r="AO326" s="215"/>
      <c r="AP326" s="215"/>
      <c r="AQ326" s="215"/>
      <c r="AR326" s="215"/>
      <c r="AS326" s="215"/>
      <c r="AT326" s="215"/>
      <c r="AU326" s="215"/>
      <c r="AV326" s="215"/>
      <c r="AW326" s="215"/>
      <c r="AX326" s="215"/>
      <c r="AY326" s="215"/>
      <c r="AZ326" s="215"/>
      <c r="BA326" s="215"/>
      <c r="BB326" s="215"/>
      <c r="BC326" s="215"/>
      <c r="BD326" s="215"/>
      <c r="BE326" s="215"/>
      <c r="BF326" s="215"/>
      <c r="BG326" s="215"/>
      <c r="BH326" s="215"/>
    </row>
    <row r="327" spans="1:60" outlineLevel="1" x14ac:dyDescent="0.25">
      <c r="A327" s="244">
        <v>192</v>
      </c>
      <c r="B327" s="245" t="s">
        <v>719</v>
      </c>
      <c r="C327" s="256" t="s">
        <v>720</v>
      </c>
      <c r="D327" s="246" t="s">
        <v>273</v>
      </c>
      <c r="E327" s="247">
        <v>82.427999999999997</v>
      </c>
      <c r="F327" s="248"/>
      <c r="G327" s="249">
        <f>ROUND(E327*F327,2)</f>
        <v>0</v>
      </c>
      <c r="H327" s="248"/>
      <c r="I327" s="249">
        <f>ROUND(E327*H327,2)</f>
        <v>0</v>
      </c>
      <c r="J327" s="248"/>
      <c r="K327" s="249">
        <f>ROUND(E327*J327,2)</f>
        <v>0</v>
      </c>
      <c r="L327" s="249">
        <v>21</v>
      </c>
      <c r="M327" s="249">
        <f>G327*(1+L327/100)</f>
        <v>0</v>
      </c>
      <c r="N327" s="247">
        <v>0</v>
      </c>
      <c r="O327" s="247">
        <f>ROUND(E327*N327,2)</f>
        <v>0</v>
      </c>
      <c r="P327" s="247">
        <v>0</v>
      </c>
      <c r="Q327" s="247">
        <f>ROUND(E327*P327,2)</f>
        <v>0</v>
      </c>
      <c r="R327" s="249" t="s">
        <v>671</v>
      </c>
      <c r="S327" s="249" t="s">
        <v>235</v>
      </c>
      <c r="T327" s="250" t="s">
        <v>235</v>
      </c>
      <c r="U327" s="225">
        <v>0.44</v>
      </c>
      <c r="V327" s="225">
        <f>ROUND(E327*U327,2)</f>
        <v>36.270000000000003</v>
      </c>
      <c r="W327" s="225"/>
      <c r="X327" s="225" t="s">
        <v>236</v>
      </c>
      <c r="Y327" s="225" t="s">
        <v>237</v>
      </c>
      <c r="Z327" s="215"/>
      <c r="AA327" s="215"/>
      <c r="AB327" s="215"/>
      <c r="AC327" s="215"/>
      <c r="AD327" s="215"/>
      <c r="AE327" s="215"/>
      <c r="AF327" s="215"/>
      <c r="AG327" s="215" t="s">
        <v>238</v>
      </c>
      <c r="AH327" s="215"/>
      <c r="AI327" s="215"/>
      <c r="AJ327" s="215"/>
      <c r="AK327" s="215"/>
      <c r="AL327" s="215"/>
      <c r="AM327" s="215"/>
      <c r="AN327" s="215"/>
      <c r="AO327" s="215"/>
      <c r="AP327" s="215"/>
      <c r="AQ327" s="215"/>
      <c r="AR327" s="215"/>
      <c r="AS327" s="215"/>
      <c r="AT327" s="215"/>
      <c r="AU327" s="215"/>
      <c r="AV327" s="215"/>
      <c r="AW327" s="215"/>
      <c r="AX327" s="215"/>
      <c r="AY327" s="215"/>
      <c r="AZ327" s="215"/>
      <c r="BA327" s="215"/>
      <c r="BB327" s="215"/>
      <c r="BC327" s="215"/>
      <c r="BD327" s="215"/>
      <c r="BE327" s="215"/>
      <c r="BF327" s="215"/>
      <c r="BG327" s="215"/>
      <c r="BH327" s="215"/>
    </row>
    <row r="328" spans="1:60" x14ac:dyDescent="0.25">
      <c r="A328" s="227" t="s">
        <v>229</v>
      </c>
      <c r="B328" s="228" t="s">
        <v>187</v>
      </c>
      <c r="C328" s="252" t="s">
        <v>188</v>
      </c>
      <c r="D328" s="229"/>
      <c r="E328" s="230"/>
      <c r="F328" s="231"/>
      <c r="G328" s="231">
        <f>SUMIF(AG329:AG329,"&lt;&gt;NOR",G329:G329)</f>
        <v>0</v>
      </c>
      <c r="H328" s="231"/>
      <c r="I328" s="231">
        <f>SUM(I329:I329)</f>
        <v>0</v>
      </c>
      <c r="J328" s="231"/>
      <c r="K328" s="231">
        <f>SUM(K329:K329)</f>
        <v>0</v>
      </c>
      <c r="L328" s="231"/>
      <c r="M328" s="231">
        <f>SUM(M329:M329)</f>
        <v>0</v>
      </c>
      <c r="N328" s="230"/>
      <c r="O328" s="230">
        <f>SUM(O329:O329)</f>
        <v>2.02</v>
      </c>
      <c r="P328" s="230"/>
      <c r="Q328" s="230">
        <f>SUM(Q329:Q329)</f>
        <v>0</v>
      </c>
      <c r="R328" s="231"/>
      <c r="S328" s="231"/>
      <c r="T328" s="232"/>
      <c r="U328" s="226"/>
      <c r="V328" s="226">
        <f>SUM(V329:V329)</f>
        <v>138.88</v>
      </c>
      <c r="W328" s="226"/>
      <c r="X328" s="226"/>
      <c r="Y328" s="226"/>
      <c r="AG328" t="s">
        <v>230</v>
      </c>
    </row>
    <row r="329" spans="1:60" ht="20.399999999999999" outlineLevel="1" x14ac:dyDescent="0.25">
      <c r="A329" s="244">
        <v>193</v>
      </c>
      <c r="B329" s="245" t="s">
        <v>721</v>
      </c>
      <c r="C329" s="256" t="s">
        <v>722</v>
      </c>
      <c r="D329" s="246" t="s">
        <v>273</v>
      </c>
      <c r="E329" s="247">
        <v>68.617500000000007</v>
      </c>
      <c r="F329" s="248"/>
      <c r="G329" s="249">
        <f>ROUND(E329*F329,2)</f>
        <v>0</v>
      </c>
      <c r="H329" s="248"/>
      <c r="I329" s="249">
        <f>ROUND(E329*H329,2)</f>
        <v>0</v>
      </c>
      <c r="J329" s="248"/>
      <c r="K329" s="249">
        <f>ROUND(E329*J329,2)</f>
        <v>0</v>
      </c>
      <c r="L329" s="249">
        <v>21</v>
      </c>
      <c r="M329" s="249">
        <f>G329*(1+L329/100)</f>
        <v>0</v>
      </c>
      <c r="N329" s="247">
        <v>2.947E-2</v>
      </c>
      <c r="O329" s="247">
        <f>ROUND(E329*N329,2)</f>
        <v>2.02</v>
      </c>
      <c r="P329" s="247">
        <v>0</v>
      </c>
      <c r="Q329" s="247">
        <f>ROUND(E329*P329,2)</f>
        <v>0</v>
      </c>
      <c r="R329" s="249" t="s">
        <v>723</v>
      </c>
      <c r="S329" s="249" t="s">
        <v>235</v>
      </c>
      <c r="T329" s="250" t="s">
        <v>235</v>
      </c>
      <c r="U329" s="225">
        <v>2.024</v>
      </c>
      <c r="V329" s="225">
        <f>ROUND(E329*U329,2)</f>
        <v>138.88</v>
      </c>
      <c r="W329" s="225"/>
      <c r="X329" s="225" t="s">
        <v>236</v>
      </c>
      <c r="Y329" s="225" t="s">
        <v>237</v>
      </c>
      <c r="Z329" s="215"/>
      <c r="AA329" s="215"/>
      <c r="AB329" s="215"/>
      <c r="AC329" s="215"/>
      <c r="AD329" s="215"/>
      <c r="AE329" s="215"/>
      <c r="AF329" s="215"/>
      <c r="AG329" s="215" t="s">
        <v>238</v>
      </c>
      <c r="AH329" s="215"/>
      <c r="AI329" s="215"/>
      <c r="AJ329" s="215"/>
      <c r="AK329" s="215"/>
      <c r="AL329" s="215"/>
      <c r="AM329" s="215"/>
      <c r="AN329" s="215"/>
      <c r="AO329" s="215"/>
      <c r="AP329" s="215"/>
      <c r="AQ329" s="215"/>
      <c r="AR329" s="215"/>
      <c r="AS329" s="215"/>
      <c r="AT329" s="215"/>
      <c r="AU329" s="215"/>
      <c r="AV329" s="215"/>
      <c r="AW329" s="215"/>
      <c r="AX329" s="215"/>
      <c r="AY329" s="215"/>
      <c r="AZ329" s="215"/>
      <c r="BA329" s="215"/>
      <c r="BB329" s="215"/>
      <c r="BC329" s="215"/>
      <c r="BD329" s="215"/>
      <c r="BE329" s="215"/>
      <c r="BF329" s="215"/>
      <c r="BG329" s="215"/>
      <c r="BH329" s="215"/>
    </row>
    <row r="330" spans="1:60" x14ac:dyDescent="0.25">
      <c r="A330" s="227" t="s">
        <v>229</v>
      </c>
      <c r="B330" s="228" t="s">
        <v>191</v>
      </c>
      <c r="C330" s="252" t="s">
        <v>192</v>
      </c>
      <c r="D330" s="229"/>
      <c r="E330" s="230"/>
      <c r="F330" s="231"/>
      <c r="G330" s="231">
        <f>SUMIF(AG331:AG331,"&lt;&gt;NOR",G331:G331)</f>
        <v>0</v>
      </c>
      <c r="H330" s="231"/>
      <c r="I330" s="231">
        <f>SUM(I331:I331)</f>
        <v>0</v>
      </c>
      <c r="J330" s="231"/>
      <c r="K330" s="231">
        <f>SUM(K331:K331)</f>
        <v>0</v>
      </c>
      <c r="L330" s="231"/>
      <c r="M330" s="231">
        <f>SUM(M331:M331)</f>
        <v>0</v>
      </c>
      <c r="N330" s="230"/>
      <c r="O330" s="230">
        <f>SUM(O331:O331)</f>
        <v>0.36</v>
      </c>
      <c r="P330" s="230"/>
      <c r="Q330" s="230">
        <f>SUM(Q331:Q331)</f>
        <v>0</v>
      </c>
      <c r="R330" s="231"/>
      <c r="S330" s="231"/>
      <c r="T330" s="232"/>
      <c r="U330" s="226"/>
      <c r="V330" s="226">
        <f>SUM(V331:V331)</f>
        <v>75.12</v>
      </c>
      <c r="W330" s="226"/>
      <c r="X330" s="226"/>
      <c r="Y330" s="226"/>
      <c r="AG330" t="s">
        <v>230</v>
      </c>
    </row>
    <row r="331" spans="1:60" ht="20.399999999999999" outlineLevel="1" x14ac:dyDescent="0.25">
      <c r="A331" s="244">
        <v>194</v>
      </c>
      <c r="B331" s="245" t="s">
        <v>724</v>
      </c>
      <c r="C331" s="256" t="s">
        <v>725</v>
      </c>
      <c r="D331" s="246" t="s">
        <v>273</v>
      </c>
      <c r="E331" s="247">
        <v>558.91300000000001</v>
      </c>
      <c r="F331" s="248"/>
      <c r="G331" s="249">
        <f>ROUND(E331*F331,2)</f>
        <v>0</v>
      </c>
      <c r="H331" s="248"/>
      <c r="I331" s="249">
        <f>ROUND(E331*H331,2)</f>
        <v>0</v>
      </c>
      <c r="J331" s="248"/>
      <c r="K331" s="249">
        <f>ROUND(E331*J331,2)</f>
        <v>0</v>
      </c>
      <c r="L331" s="249">
        <v>21</v>
      </c>
      <c r="M331" s="249">
        <f>G331*(1+L331/100)</f>
        <v>0</v>
      </c>
      <c r="N331" s="247">
        <v>6.4000000000000005E-4</v>
      </c>
      <c r="O331" s="247">
        <f>ROUND(E331*N331,2)</f>
        <v>0.36</v>
      </c>
      <c r="P331" s="247">
        <v>0</v>
      </c>
      <c r="Q331" s="247">
        <f>ROUND(E331*P331,2)</f>
        <v>0</v>
      </c>
      <c r="R331" s="249" t="s">
        <v>726</v>
      </c>
      <c r="S331" s="249" t="s">
        <v>235</v>
      </c>
      <c r="T331" s="250" t="s">
        <v>235</v>
      </c>
      <c r="U331" s="225">
        <v>0.13439999999999999</v>
      </c>
      <c r="V331" s="225">
        <f>ROUND(E331*U331,2)</f>
        <v>75.12</v>
      </c>
      <c r="W331" s="225"/>
      <c r="X331" s="225" t="s">
        <v>236</v>
      </c>
      <c r="Y331" s="225" t="s">
        <v>237</v>
      </c>
      <c r="Z331" s="215"/>
      <c r="AA331" s="215"/>
      <c r="AB331" s="215"/>
      <c r="AC331" s="215"/>
      <c r="AD331" s="215"/>
      <c r="AE331" s="215"/>
      <c r="AF331" s="215"/>
      <c r="AG331" s="215" t="s">
        <v>238</v>
      </c>
      <c r="AH331" s="215"/>
      <c r="AI331" s="215"/>
      <c r="AJ331" s="215"/>
      <c r="AK331" s="215"/>
      <c r="AL331" s="215"/>
      <c r="AM331" s="215"/>
      <c r="AN331" s="215"/>
      <c r="AO331" s="215"/>
      <c r="AP331" s="215"/>
      <c r="AQ331" s="215"/>
      <c r="AR331" s="215"/>
      <c r="AS331" s="215"/>
      <c r="AT331" s="215"/>
      <c r="AU331" s="215"/>
      <c r="AV331" s="215"/>
      <c r="AW331" s="215"/>
      <c r="AX331" s="215"/>
      <c r="AY331" s="215"/>
      <c r="AZ331" s="215"/>
      <c r="BA331" s="215"/>
      <c r="BB331" s="215"/>
      <c r="BC331" s="215"/>
      <c r="BD331" s="215"/>
      <c r="BE331" s="215"/>
      <c r="BF331" s="215"/>
      <c r="BG331" s="215"/>
      <c r="BH331" s="215"/>
    </row>
    <row r="332" spans="1:60" x14ac:dyDescent="0.25">
      <c r="A332" s="227" t="s">
        <v>229</v>
      </c>
      <c r="B332" s="228" t="s">
        <v>193</v>
      </c>
      <c r="C332" s="252" t="s">
        <v>168</v>
      </c>
      <c r="D332" s="229"/>
      <c r="E332" s="230"/>
      <c r="F332" s="231"/>
      <c r="G332" s="231">
        <f>SUMIF(AG333:AG334,"&lt;&gt;NOR",G333:G334)</f>
        <v>0</v>
      </c>
      <c r="H332" s="231"/>
      <c r="I332" s="231">
        <f>SUM(I333:I334)</f>
        <v>0</v>
      </c>
      <c r="J332" s="231"/>
      <c r="K332" s="231">
        <f>SUM(K333:K334)</f>
        <v>0</v>
      </c>
      <c r="L332" s="231"/>
      <c r="M332" s="231">
        <f>SUM(M333:M334)</f>
        <v>0</v>
      </c>
      <c r="N332" s="230"/>
      <c r="O332" s="230">
        <f>SUM(O333:O334)</f>
        <v>0</v>
      </c>
      <c r="P332" s="230"/>
      <c r="Q332" s="230">
        <f>SUM(Q333:Q334)</f>
        <v>0</v>
      </c>
      <c r="R332" s="231"/>
      <c r="S332" s="231"/>
      <c r="T332" s="232"/>
      <c r="U332" s="226"/>
      <c r="V332" s="226">
        <f>SUM(V333:V334)</f>
        <v>0</v>
      </c>
      <c r="W332" s="226"/>
      <c r="X332" s="226"/>
      <c r="Y332" s="226"/>
      <c r="AG332" t="s">
        <v>230</v>
      </c>
    </row>
    <row r="333" spans="1:60" outlineLevel="1" x14ac:dyDescent="0.25">
      <c r="A333" s="244">
        <v>195</v>
      </c>
      <c r="B333" s="245" t="s">
        <v>727</v>
      </c>
      <c r="C333" s="256" t="s">
        <v>728</v>
      </c>
      <c r="D333" s="246" t="s">
        <v>729</v>
      </c>
      <c r="E333" s="247">
        <v>1</v>
      </c>
      <c r="F333" s="248"/>
      <c r="G333" s="249">
        <f>ROUND(E333*F333,2)</f>
        <v>0</v>
      </c>
      <c r="H333" s="248"/>
      <c r="I333" s="249">
        <f>ROUND(E333*H333,2)</f>
        <v>0</v>
      </c>
      <c r="J333" s="248"/>
      <c r="K333" s="249">
        <f>ROUND(E333*J333,2)</f>
        <v>0</v>
      </c>
      <c r="L333" s="249">
        <v>21</v>
      </c>
      <c r="M333" s="249">
        <f>G333*(1+L333/100)</f>
        <v>0</v>
      </c>
      <c r="N333" s="247">
        <v>0</v>
      </c>
      <c r="O333" s="247">
        <f>ROUND(E333*N333,2)</f>
        <v>0</v>
      </c>
      <c r="P333" s="247">
        <v>0</v>
      </c>
      <c r="Q333" s="247">
        <f>ROUND(E333*P333,2)</f>
        <v>0</v>
      </c>
      <c r="R333" s="249"/>
      <c r="S333" s="249" t="s">
        <v>374</v>
      </c>
      <c r="T333" s="250" t="s">
        <v>730</v>
      </c>
      <c r="U333" s="225">
        <v>0</v>
      </c>
      <c r="V333" s="225">
        <f>ROUND(E333*U333,2)</f>
        <v>0</v>
      </c>
      <c r="W333" s="225"/>
      <c r="X333" s="225" t="s">
        <v>236</v>
      </c>
      <c r="Y333" s="225" t="s">
        <v>237</v>
      </c>
      <c r="Z333" s="215"/>
      <c r="AA333" s="215"/>
      <c r="AB333" s="215"/>
      <c r="AC333" s="215"/>
      <c r="AD333" s="215"/>
      <c r="AE333" s="215"/>
      <c r="AF333" s="215"/>
      <c r="AG333" s="215" t="s">
        <v>238</v>
      </c>
      <c r="AH333" s="215"/>
      <c r="AI333" s="215"/>
      <c r="AJ333" s="215"/>
      <c r="AK333" s="215"/>
      <c r="AL333" s="215"/>
      <c r="AM333" s="215"/>
      <c r="AN333" s="215"/>
      <c r="AO333" s="215"/>
      <c r="AP333" s="215"/>
      <c r="AQ333" s="215"/>
      <c r="AR333" s="215"/>
      <c r="AS333" s="215"/>
      <c r="AT333" s="215"/>
      <c r="AU333" s="215"/>
      <c r="AV333" s="215"/>
      <c r="AW333" s="215"/>
      <c r="AX333" s="215"/>
      <c r="AY333" s="215"/>
      <c r="AZ333" s="215"/>
      <c r="BA333" s="215"/>
      <c r="BB333" s="215"/>
      <c r="BC333" s="215"/>
      <c r="BD333" s="215"/>
      <c r="BE333" s="215"/>
      <c r="BF333" s="215"/>
      <c r="BG333" s="215"/>
      <c r="BH333" s="215"/>
    </row>
    <row r="334" spans="1:60" outlineLevel="1" x14ac:dyDescent="0.25">
      <c r="A334" s="244">
        <v>196</v>
      </c>
      <c r="B334" s="245" t="s">
        <v>731</v>
      </c>
      <c r="C334" s="256" t="s">
        <v>732</v>
      </c>
      <c r="D334" s="246" t="s">
        <v>502</v>
      </c>
      <c r="E334" s="247">
        <v>6</v>
      </c>
      <c r="F334" s="248"/>
      <c r="G334" s="249">
        <f>ROUND(E334*F334,2)</f>
        <v>0</v>
      </c>
      <c r="H334" s="248"/>
      <c r="I334" s="249">
        <f>ROUND(E334*H334,2)</f>
        <v>0</v>
      </c>
      <c r="J334" s="248"/>
      <c r="K334" s="249">
        <f>ROUND(E334*J334,2)</f>
        <v>0</v>
      </c>
      <c r="L334" s="249">
        <v>21</v>
      </c>
      <c r="M334" s="249">
        <f>G334*(1+L334/100)</f>
        <v>0</v>
      </c>
      <c r="N334" s="247">
        <v>0</v>
      </c>
      <c r="O334" s="247">
        <f>ROUND(E334*N334,2)</f>
        <v>0</v>
      </c>
      <c r="P334" s="247">
        <v>0</v>
      </c>
      <c r="Q334" s="247">
        <f>ROUND(E334*P334,2)</f>
        <v>0</v>
      </c>
      <c r="R334" s="249"/>
      <c r="S334" s="249" t="s">
        <v>374</v>
      </c>
      <c r="T334" s="250" t="s">
        <v>730</v>
      </c>
      <c r="U334" s="225">
        <v>0</v>
      </c>
      <c r="V334" s="225">
        <f>ROUND(E334*U334,2)</f>
        <v>0</v>
      </c>
      <c r="W334" s="225"/>
      <c r="X334" s="225" t="s">
        <v>236</v>
      </c>
      <c r="Y334" s="225" t="s">
        <v>237</v>
      </c>
      <c r="Z334" s="215"/>
      <c r="AA334" s="215"/>
      <c r="AB334" s="215"/>
      <c r="AC334" s="215"/>
      <c r="AD334" s="215"/>
      <c r="AE334" s="215"/>
      <c r="AF334" s="215"/>
      <c r="AG334" s="215" t="s">
        <v>238</v>
      </c>
      <c r="AH334" s="215"/>
      <c r="AI334" s="215"/>
      <c r="AJ334" s="215"/>
      <c r="AK334" s="215"/>
      <c r="AL334" s="215"/>
      <c r="AM334" s="215"/>
      <c r="AN334" s="215"/>
      <c r="AO334" s="215"/>
      <c r="AP334" s="215"/>
      <c r="AQ334" s="215"/>
      <c r="AR334" s="215"/>
      <c r="AS334" s="215"/>
      <c r="AT334" s="215"/>
      <c r="AU334" s="215"/>
      <c r="AV334" s="215"/>
      <c r="AW334" s="215"/>
      <c r="AX334" s="215"/>
      <c r="AY334" s="215"/>
      <c r="AZ334" s="215"/>
      <c r="BA334" s="215"/>
      <c r="BB334" s="215"/>
      <c r="BC334" s="215"/>
      <c r="BD334" s="215"/>
      <c r="BE334" s="215"/>
      <c r="BF334" s="215"/>
      <c r="BG334" s="215"/>
      <c r="BH334" s="215"/>
    </row>
    <row r="335" spans="1:60" x14ac:dyDescent="0.25">
      <c r="A335" s="227" t="s">
        <v>229</v>
      </c>
      <c r="B335" s="228" t="s">
        <v>196</v>
      </c>
      <c r="C335" s="252" t="s">
        <v>197</v>
      </c>
      <c r="D335" s="229"/>
      <c r="E335" s="230"/>
      <c r="F335" s="231"/>
      <c r="G335" s="231">
        <f>SUMIF(AG336:AG338,"&lt;&gt;NOR",G336:G338)</f>
        <v>0</v>
      </c>
      <c r="H335" s="231"/>
      <c r="I335" s="231">
        <f>SUM(I336:I338)</f>
        <v>0</v>
      </c>
      <c r="J335" s="231"/>
      <c r="K335" s="231">
        <f>SUM(K336:K338)</f>
        <v>0</v>
      </c>
      <c r="L335" s="231"/>
      <c r="M335" s="231">
        <f>SUM(M336:M338)</f>
        <v>0</v>
      </c>
      <c r="N335" s="230"/>
      <c r="O335" s="230">
        <f>SUM(O336:O338)</f>
        <v>1.34</v>
      </c>
      <c r="P335" s="230"/>
      <c r="Q335" s="230">
        <f>SUM(Q336:Q338)</f>
        <v>0</v>
      </c>
      <c r="R335" s="231"/>
      <c r="S335" s="231"/>
      <c r="T335" s="232"/>
      <c r="U335" s="226"/>
      <c r="V335" s="226">
        <f>SUM(V336:V338)</f>
        <v>21.84</v>
      </c>
      <c r="W335" s="226"/>
      <c r="X335" s="226"/>
      <c r="Y335" s="226"/>
      <c r="AG335" t="s">
        <v>230</v>
      </c>
    </row>
    <row r="336" spans="1:60" ht="20.399999999999999" outlineLevel="1" x14ac:dyDescent="0.25">
      <c r="A336" s="244">
        <v>197</v>
      </c>
      <c r="B336" s="245" t="s">
        <v>733</v>
      </c>
      <c r="C336" s="256" t="s">
        <v>734</v>
      </c>
      <c r="D336" s="246" t="s">
        <v>282</v>
      </c>
      <c r="E336" s="247">
        <v>1.3171200000000001</v>
      </c>
      <c r="F336" s="248"/>
      <c r="G336" s="249">
        <f>ROUND(E336*F336,2)</f>
        <v>0</v>
      </c>
      <c r="H336" s="248"/>
      <c r="I336" s="249">
        <f>ROUND(E336*H336,2)</f>
        <v>0</v>
      </c>
      <c r="J336" s="248"/>
      <c r="K336" s="249">
        <f>ROUND(E336*J336,2)</f>
        <v>0</v>
      </c>
      <c r="L336" s="249">
        <v>21</v>
      </c>
      <c r="M336" s="249">
        <f>G336*(1+L336/100)</f>
        <v>0</v>
      </c>
      <c r="N336" s="247">
        <v>1</v>
      </c>
      <c r="O336" s="247">
        <f>ROUND(E336*N336,2)</f>
        <v>1.32</v>
      </c>
      <c r="P336" s="247">
        <v>0</v>
      </c>
      <c r="Q336" s="247">
        <f>ROUND(E336*P336,2)</f>
        <v>0</v>
      </c>
      <c r="R336" s="249" t="s">
        <v>312</v>
      </c>
      <c r="S336" s="249" t="s">
        <v>235</v>
      </c>
      <c r="T336" s="250" t="s">
        <v>235</v>
      </c>
      <c r="U336" s="225">
        <v>0</v>
      </c>
      <c r="V336" s="225">
        <f>ROUND(E336*U336,2)</f>
        <v>0</v>
      </c>
      <c r="W336" s="225"/>
      <c r="X336" s="225" t="s">
        <v>111</v>
      </c>
      <c r="Y336" s="225" t="s">
        <v>237</v>
      </c>
      <c r="Z336" s="215"/>
      <c r="AA336" s="215"/>
      <c r="AB336" s="215"/>
      <c r="AC336" s="215"/>
      <c r="AD336" s="215"/>
      <c r="AE336" s="215"/>
      <c r="AF336" s="215"/>
      <c r="AG336" s="215" t="s">
        <v>313</v>
      </c>
      <c r="AH336" s="215"/>
      <c r="AI336" s="215"/>
      <c r="AJ336" s="215"/>
      <c r="AK336" s="215"/>
      <c r="AL336" s="215"/>
      <c r="AM336" s="215"/>
      <c r="AN336" s="215"/>
      <c r="AO336" s="215"/>
      <c r="AP336" s="215"/>
      <c r="AQ336" s="215"/>
      <c r="AR336" s="215"/>
      <c r="AS336" s="215"/>
      <c r="AT336" s="215"/>
      <c r="AU336" s="215"/>
      <c r="AV336" s="215"/>
      <c r="AW336" s="215"/>
      <c r="AX336" s="215"/>
      <c r="AY336" s="215"/>
      <c r="AZ336" s="215"/>
      <c r="BA336" s="215"/>
      <c r="BB336" s="215"/>
      <c r="BC336" s="215"/>
      <c r="BD336" s="215"/>
      <c r="BE336" s="215"/>
      <c r="BF336" s="215"/>
      <c r="BG336" s="215"/>
      <c r="BH336" s="215"/>
    </row>
    <row r="337" spans="1:60" ht="20.399999999999999" outlineLevel="1" x14ac:dyDescent="0.25">
      <c r="A337" s="234">
        <v>198</v>
      </c>
      <c r="B337" s="235" t="s">
        <v>735</v>
      </c>
      <c r="C337" s="253" t="s">
        <v>736</v>
      </c>
      <c r="D337" s="236" t="s">
        <v>282</v>
      </c>
      <c r="E337" s="237">
        <v>1.3171200000000001</v>
      </c>
      <c r="F337" s="238"/>
      <c r="G337" s="239">
        <f>ROUND(E337*F337,2)</f>
        <v>0</v>
      </c>
      <c r="H337" s="238"/>
      <c r="I337" s="239">
        <f>ROUND(E337*H337,2)</f>
        <v>0</v>
      </c>
      <c r="J337" s="238"/>
      <c r="K337" s="239">
        <f>ROUND(E337*J337,2)</f>
        <v>0</v>
      </c>
      <c r="L337" s="239">
        <v>21</v>
      </c>
      <c r="M337" s="239">
        <f>G337*(1+L337/100)</f>
        <v>0</v>
      </c>
      <c r="N337" s="237">
        <v>1.7090000000000001E-2</v>
      </c>
      <c r="O337" s="237">
        <f>ROUND(E337*N337,2)</f>
        <v>0.02</v>
      </c>
      <c r="P337" s="237">
        <v>0</v>
      </c>
      <c r="Q337" s="237">
        <f>ROUND(E337*P337,2)</f>
        <v>0</v>
      </c>
      <c r="R337" s="239" t="s">
        <v>269</v>
      </c>
      <c r="S337" s="239" t="s">
        <v>235</v>
      </c>
      <c r="T337" s="240" t="s">
        <v>235</v>
      </c>
      <c r="U337" s="225">
        <v>16.582999999999998</v>
      </c>
      <c r="V337" s="225">
        <f>ROUND(E337*U337,2)</f>
        <v>21.84</v>
      </c>
      <c r="W337" s="225"/>
      <c r="X337" s="225" t="s">
        <v>236</v>
      </c>
      <c r="Y337" s="225" t="s">
        <v>237</v>
      </c>
      <c r="Z337" s="215"/>
      <c r="AA337" s="215"/>
      <c r="AB337" s="215"/>
      <c r="AC337" s="215"/>
      <c r="AD337" s="215"/>
      <c r="AE337" s="215"/>
      <c r="AF337" s="215"/>
      <c r="AG337" s="215" t="s">
        <v>238</v>
      </c>
      <c r="AH337" s="215"/>
      <c r="AI337" s="215"/>
      <c r="AJ337" s="215"/>
      <c r="AK337" s="215"/>
      <c r="AL337" s="215"/>
      <c r="AM337" s="215"/>
      <c r="AN337" s="215"/>
      <c r="AO337" s="215"/>
      <c r="AP337" s="215"/>
      <c r="AQ337" s="215"/>
      <c r="AR337" s="215"/>
      <c r="AS337" s="215"/>
      <c r="AT337" s="215"/>
      <c r="AU337" s="215"/>
      <c r="AV337" s="215"/>
      <c r="AW337" s="215"/>
      <c r="AX337" s="215"/>
      <c r="AY337" s="215"/>
      <c r="AZ337" s="215"/>
      <c r="BA337" s="215"/>
      <c r="BB337" s="215"/>
      <c r="BC337" s="215"/>
      <c r="BD337" s="215"/>
      <c r="BE337" s="215"/>
      <c r="BF337" s="215"/>
      <c r="BG337" s="215"/>
      <c r="BH337" s="215"/>
    </row>
    <row r="338" spans="1:60" outlineLevel="2" x14ac:dyDescent="0.25">
      <c r="A338" s="222"/>
      <c r="B338" s="223"/>
      <c r="C338" s="254" t="s">
        <v>737</v>
      </c>
      <c r="D338" s="241"/>
      <c r="E338" s="241"/>
      <c r="F338" s="241"/>
      <c r="G338" s="241"/>
      <c r="H338" s="225"/>
      <c r="I338" s="225"/>
      <c r="J338" s="225"/>
      <c r="K338" s="225"/>
      <c r="L338" s="225"/>
      <c r="M338" s="225"/>
      <c r="N338" s="224"/>
      <c r="O338" s="224"/>
      <c r="P338" s="224"/>
      <c r="Q338" s="224"/>
      <c r="R338" s="225"/>
      <c r="S338" s="225"/>
      <c r="T338" s="225"/>
      <c r="U338" s="225"/>
      <c r="V338" s="225"/>
      <c r="W338" s="225"/>
      <c r="X338" s="225"/>
      <c r="Y338" s="225"/>
      <c r="Z338" s="215"/>
      <c r="AA338" s="215"/>
      <c r="AB338" s="215"/>
      <c r="AC338" s="215"/>
      <c r="AD338" s="215"/>
      <c r="AE338" s="215"/>
      <c r="AF338" s="215"/>
      <c r="AG338" s="215" t="s">
        <v>240</v>
      </c>
      <c r="AH338" s="215"/>
      <c r="AI338" s="215"/>
      <c r="AJ338" s="215"/>
      <c r="AK338" s="215"/>
      <c r="AL338" s="215"/>
      <c r="AM338" s="215"/>
      <c r="AN338" s="215"/>
      <c r="AO338" s="215"/>
      <c r="AP338" s="215"/>
      <c r="AQ338" s="215"/>
      <c r="AR338" s="215"/>
      <c r="AS338" s="215"/>
      <c r="AT338" s="215"/>
      <c r="AU338" s="215"/>
      <c r="AV338" s="215"/>
      <c r="AW338" s="215"/>
      <c r="AX338" s="215"/>
      <c r="AY338" s="215"/>
      <c r="AZ338" s="215"/>
      <c r="BA338" s="215"/>
      <c r="BB338" s="215"/>
      <c r="BC338" s="215"/>
      <c r="BD338" s="215"/>
      <c r="BE338" s="215"/>
      <c r="BF338" s="215"/>
      <c r="BG338" s="215"/>
      <c r="BH338" s="215"/>
    </row>
    <row r="339" spans="1:60" x14ac:dyDescent="0.25">
      <c r="A339" s="227" t="s">
        <v>229</v>
      </c>
      <c r="B339" s="228" t="s">
        <v>200</v>
      </c>
      <c r="C339" s="252" t="s">
        <v>27</v>
      </c>
      <c r="D339" s="229"/>
      <c r="E339" s="230"/>
      <c r="F339" s="231"/>
      <c r="G339" s="231">
        <f>SUMIF(AG340:AG349,"&lt;&gt;NOR",G340:G349)</f>
        <v>0</v>
      </c>
      <c r="H339" s="231"/>
      <c r="I339" s="231">
        <f>SUM(I340:I349)</f>
        <v>0</v>
      </c>
      <c r="J339" s="231"/>
      <c r="K339" s="231">
        <f>SUM(K340:K349)</f>
        <v>0</v>
      </c>
      <c r="L339" s="231"/>
      <c r="M339" s="231">
        <f>SUM(M340:M349)</f>
        <v>0</v>
      </c>
      <c r="N339" s="230"/>
      <c r="O339" s="230">
        <f>SUM(O340:O349)</f>
        <v>7.0000000000000007E-2</v>
      </c>
      <c r="P339" s="230"/>
      <c r="Q339" s="230">
        <f>SUM(Q340:Q349)</f>
        <v>0</v>
      </c>
      <c r="R339" s="231"/>
      <c r="S339" s="231"/>
      <c r="T339" s="232"/>
      <c r="U339" s="226"/>
      <c r="V339" s="226">
        <f>SUM(V340:V349)</f>
        <v>0</v>
      </c>
      <c r="W339" s="226"/>
      <c r="X339" s="226"/>
      <c r="Y339" s="226"/>
      <c r="AG339" t="s">
        <v>230</v>
      </c>
    </row>
    <row r="340" spans="1:60" ht="20.399999999999999" outlineLevel="1" x14ac:dyDescent="0.25">
      <c r="A340" s="244">
        <v>199</v>
      </c>
      <c r="B340" s="245" t="s">
        <v>738</v>
      </c>
      <c r="C340" s="256" t="s">
        <v>739</v>
      </c>
      <c r="D340" s="246" t="s">
        <v>502</v>
      </c>
      <c r="E340" s="247">
        <v>1</v>
      </c>
      <c r="F340" s="248"/>
      <c r="G340" s="249">
        <f>ROUND(E340*F340,2)</f>
        <v>0</v>
      </c>
      <c r="H340" s="248"/>
      <c r="I340" s="249">
        <f>ROUND(E340*H340,2)</f>
        <v>0</v>
      </c>
      <c r="J340" s="248"/>
      <c r="K340" s="249">
        <f>ROUND(E340*J340,2)</f>
        <v>0</v>
      </c>
      <c r="L340" s="249">
        <v>21</v>
      </c>
      <c r="M340" s="249">
        <f>G340*(1+L340/100)</f>
        <v>0</v>
      </c>
      <c r="N340" s="247">
        <v>0</v>
      </c>
      <c r="O340" s="247">
        <f>ROUND(E340*N340,2)</f>
        <v>0</v>
      </c>
      <c r="P340" s="247">
        <v>0</v>
      </c>
      <c r="Q340" s="247">
        <f>ROUND(E340*P340,2)</f>
        <v>0</v>
      </c>
      <c r="R340" s="249"/>
      <c r="S340" s="249" t="s">
        <v>374</v>
      </c>
      <c r="T340" s="250" t="s">
        <v>375</v>
      </c>
      <c r="U340" s="225">
        <v>0</v>
      </c>
      <c r="V340" s="225">
        <f>ROUND(E340*U340,2)</f>
        <v>0</v>
      </c>
      <c r="W340" s="225"/>
      <c r="X340" s="225" t="s">
        <v>236</v>
      </c>
      <c r="Y340" s="225" t="s">
        <v>237</v>
      </c>
      <c r="Z340" s="215"/>
      <c r="AA340" s="215"/>
      <c r="AB340" s="215"/>
      <c r="AC340" s="215"/>
      <c r="AD340" s="215"/>
      <c r="AE340" s="215"/>
      <c r="AF340" s="215"/>
      <c r="AG340" s="215" t="s">
        <v>238</v>
      </c>
      <c r="AH340" s="215"/>
      <c r="AI340" s="215"/>
      <c r="AJ340" s="215"/>
      <c r="AK340" s="215"/>
      <c r="AL340" s="215"/>
      <c r="AM340" s="215"/>
      <c r="AN340" s="215"/>
      <c r="AO340" s="215"/>
      <c r="AP340" s="215"/>
      <c r="AQ340" s="215"/>
      <c r="AR340" s="215"/>
      <c r="AS340" s="215"/>
      <c r="AT340" s="215"/>
      <c r="AU340" s="215"/>
      <c r="AV340" s="215"/>
      <c r="AW340" s="215"/>
      <c r="AX340" s="215"/>
      <c r="AY340" s="215"/>
      <c r="AZ340" s="215"/>
      <c r="BA340" s="215"/>
      <c r="BB340" s="215"/>
      <c r="BC340" s="215"/>
      <c r="BD340" s="215"/>
      <c r="BE340" s="215"/>
      <c r="BF340" s="215"/>
      <c r="BG340" s="215"/>
      <c r="BH340" s="215"/>
    </row>
    <row r="341" spans="1:60" outlineLevel="1" x14ac:dyDescent="0.25">
      <c r="A341" s="234">
        <v>200</v>
      </c>
      <c r="B341" s="235" t="s">
        <v>740</v>
      </c>
      <c r="C341" s="253" t="s">
        <v>741</v>
      </c>
      <c r="D341" s="236" t="s">
        <v>742</v>
      </c>
      <c r="E341" s="237">
        <v>1</v>
      </c>
      <c r="F341" s="238"/>
      <c r="G341" s="239">
        <f>ROUND(E341*F341,2)</f>
        <v>0</v>
      </c>
      <c r="H341" s="238"/>
      <c r="I341" s="239">
        <f>ROUND(E341*H341,2)</f>
        <v>0</v>
      </c>
      <c r="J341" s="238"/>
      <c r="K341" s="239">
        <f>ROUND(E341*J341,2)</f>
        <v>0</v>
      </c>
      <c r="L341" s="239">
        <v>21</v>
      </c>
      <c r="M341" s="239">
        <f>G341*(1+L341/100)</f>
        <v>0</v>
      </c>
      <c r="N341" s="237">
        <v>0</v>
      </c>
      <c r="O341" s="237">
        <f>ROUND(E341*N341,2)</f>
        <v>0</v>
      </c>
      <c r="P341" s="237">
        <v>0</v>
      </c>
      <c r="Q341" s="237">
        <f>ROUND(E341*P341,2)</f>
        <v>0</v>
      </c>
      <c r="R341" s="239"/>
      <c r="S341" s="239" t="s">
        <v>235</v>
      </c>
      <c r="T341" s="240" t="s">
        <v>375</v>
      </c>
      <c r="U341" s="225">
        <v>0</v>
      </c>
      <c r="V341" s="225">
        <f>ROUND(E341*U341,2)</f>
        <v>0</v>
      </c>
      <c r="W341" s="225"/>
      <c r="X341" s="225" t="s">
        <v>113</v>
      </c>
      <c r="Y341" s="225" t="s">
        <v>237</v>
      </c>
      <c r="Z341" s="215"/>
      <c r="AA341" s="215"/>
      <c r="AB341" s="215"/>
      <c r="AC341" s="215"/>
      <c r="AD341" s="215"/>
      <c r="AE341" s="215"/>
      <c r="AF341" s="215"/>
      <c r="AG341" s="215" t="s">
        <v>743</v>
      </c>
      <c r="AH341" s="215"/>
      <c r="AI341" s="215"/>
      <c r="AJ341" s="215"/>
      <c r="AK341" s="215"/>
      <c r="AL341" s="215"/>
      <c r="AM341" s="215"/>
      <c r="AN341" s="215"/>
      <c r="AO341" s="215"/>
      <c r="AP341" s="215"/>
      <c r="AQ341" s="215"/>
      <c r="AR341" s="215"/>
      <c r="AS341" s="215"/>
      <c r="AT341" s="215"/>
      <c r="AU341" s="215"/>
      <c r="AV341" s="215"/>
      <c r="AW341" s="215"/>
      <c r="AX341" s="215"/>
      <c r="AY341" s="215"/>
      <c r="AZ341" s="215"/>
      <c r="BA341" s="215"/>
      <c r="BB341" s="215"/>
      <c r="BC341" s="215"/>
      <c r="BD341" s="215"/>
      <c r="BE341" s="215"/>
      <c r="BF341" s="215"/>
      <c r="BG341" s="215"/>
      <c r="BH341" s="215"/>
    </row>
    <row r="342" spans="1:60" ht="21" outlineLevel="2" x14ac:dyDescent="0.25">
      <c r="A342" s="222"/>
      <c r="B342" s="223"/>
      <c r="C342" s="255" t="s">
        <v>744</v>
      </c>
      <c r="D342" s="243"/>
      <c r="E342" s="243"/>
      <c r="F342" s="243"/>
      <c r="G342" s="243"/>
      <c r="H342" s="225"/>
      <c r="I342" s="225"/>
      <c r="J342" s="225"/>
      <c r="K342" s="225"/>
      <c r="L342" s="225"/>
      <c r="M342" s="225"/>
      <c r="N342" s="224"/>
      <c r="O342" s="224"/>
      <c r="P342" s="224"/>
      <c r="Q342" s="224"/>
      <c r="R342" s="225"/>
      <c r="S342" s="225"/>
      <c r="T342" s="225"/>
      <c r="U342" s="225"/>
      <c r="V342" s="225"/>
      <c r="W342" s="225"/>
      <c r="X342" s="225"/>
      <c r="Y342" s="225"/>
      <c r="Z342" s="215"/>
      <c r="AA342" s="215"/>
      <c r="AB342" s="215"/>
      <c r="AC342" s="215"/>
      <c r="AD342" s="215"/>
      <c r="AE342" s="215"/>
      <c r="AF342" s="215"/>
      <c r="AG342" s="215" t="s">
        <v>245</v>
      </c>
      <c r="AH342" s="215"/>
      <c r="AI342" s="215"/>
      <c r="AJ342" s="215"/>
      <c r="AK342" s="215"/>
      <c r="AL342" s="215"/>
      <c r="AM342" s="215"/>
      <c r="AN342" s="215"/>
      <c r="AO342" s="215"/>
      <c r="AP342" s="215"/>
      <c r="AQ342" s="215"/>
      <c r="AR342" s="215"/>
      <c r="AS342" s="215"/>
      <c r="AT342" s="215"/>
      <c r="AU342" s="215"/>
      <c r="AV342" s="215"/>
      <c r="AW342" s="215"/>
      <c r="AX342" s="215"/>
      <c r="AY342" s="215"/>
      <c r="AZ342" s="215"/>
      <c r="BA342" s="242" t="str">
        <f>C342</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342" s="215"/>
      <c r="BC342" s="215"/>
      <c r="BD342" s="215"/>
      <c r="BE342" s="215"/>
      <c r="BF342" s="215"/>
      <c r="BG342" s="215"/>
      <c r="BH342" s="215"/>
    </row>
    <row r="343" spans="1:60" ht="20.399999999999999" outlineLevel="1" x14ac:dyDescent="0.25">
      <c r="A343" s="244">
        <v>201</v>
      </c>
      <c r="B343" s="245" t="s">
        <v>745</v>
      </c>
      <c r="C343" s="256" t="s">
        <v>746</v>
      </c>
      <c r="D343" s="246" t="s">
        <v>305</v>
      </c>
      <c r="E343" s="247">
        <v>4</v>
      </c>
      <c r="F343" s="248"/>
      <c r="G343" s="249">
        <f>ROUND(E343*F343,2)</f>
        <v>0</v>
      </c>
      <c r="H343" s="248"/>
      <c r="I343" s="249">
        <f>ROUND(E343*H343,2)</f>
        <v>0</v>
      </c>
      <c r="J343" s="248"/>
      <c r="K343" s="249">
        <f>ROUND(E343*J343,2)</f>
        <v>0</v>
      </c>
      <c r="L343" s="249">
        <v>21</v>
      </c>
      <c r="M343" s="249">
        <f>G343*(1+L343/100)</f>
        <v>0</v>
      </c>
      <c r="N343" s="247">
        <v>1.66E-2</v>
      </c>
      <c r="O343" s="247">
        <f>ROUND(E343*N343,2)</f>
        <v>7.0000000000000007E-2</v>
      </c>
      <c r="P343" s="247">
        <v>0</v>
      </c>
      <c r="Q343" s="247">
        <f>ROUND(E343*P343,2)</f>
        <v>0</v>
      </c>
      <c r="R343" s="249" t="s">
        <v>312</v>
      </c>
      <c r="S343" s="249" t="s">
        <v>235</v>
      </c>
      <c r="T343" s="250" t="s">
        <v>235</v>
      </c>
      <c r="U343" s="225">
        <v>0</v>
      </c>
      <c r="V343" s="225">
        <f>ROUND(E343*U343,2)</f>
        <v>0</v>
      </c>
      <c r="W343" s="225"/>
      <c r="X343" s="225" t="s">
        <v>111</v>
      </c>
      <c r="Y343" s="225" t="s">
        <v>237</v>
      </c>
      <c r="Z343" s="215"/>
      <c r="AA343" s="215"/>
      <c r="AB343" s="215"/>
      <c r="AC343" s="215"/>
      <c r="AD343" s="215"/>
      <c r="AE343" s="215"/>
      <c r="AF343" s="215"/>
      <c r="AG343" s="215" t="s">
        <v>313</v>
      </c>
      <c r="AH343" s="215"/>
      <c r="AI343" s="215"/>
      <c r="AJ343" s="215"/>
      <c r="AK343" s="215"/>
      <c r="AL343" s="215"/>
      <c r="AM343" s="215"/>
      <c r="AN343" s="215"/>
      <c r="AO343" s="215"/>
      <c r="AP343" s="215"/>
      <c r="AQ343" s="215"/>
      <c r="AR343" s="215"/>
      <c r="AS343" s="215"/>
      <c r="AT343" s="215"/>
      <c r="AU343" s="215"/>
      <c r="AV343" s="215"/>
      <c r="AW343" s="215"/>
      <c r="AX343" s="215"/>
      <c r="AY343" s="215"/>
      <c r="AZ343" s="215"/>
      <c r="BA343" s="215"/>
      <c r="BB343" s="215"/>
      <c r="BC343" s="215"/>
      <c r="BD343" s="215"/>
      <c r="BE343" s="215"/>
      <c r="BF343" s="215"/>
      <c r="BG343" s="215"/>
      <c r="BH343" s="215"/>
    </row>
    <row r="344" spans="1:60" outlineLevel="1" x14ac:dyDescent="0.25">
      <c r="A344" s="234">
        <v>202</v>
      </c>
      <c r="B344" s="235" t="s">
        <v>747</v>
      </c>
      <c r="C344" s="253" t="s">
        <v>748</v>
      </c>
      <c r="D344" s="236" t="s">
        <v>742</v>
      </c>
      <c r="E344" s="237">
        <v>1</v>
      </c>
      <c r="F344" s="238"/>
      <c r="G344" s="239">
        <f>ROUND(E344*F344,2)</f>
        <v>0</v>
      </c>
      <c r="H344" s="238"/>
      <c r="I344" s="239">
        <f>ROUND(E344*H344,2)</f>
        <v>0</v>
      </c>
      <c r="J344" s="238"/>
      <c r="K344" s="239">
        <f>ROUND(E344*J344,2)</f>
        <v>0</v>
      </c>
      <c r="L344" s="239">
        <v>21</v>
      </c>
      <c r="M344" s="239">
        <f>G344*(1+L344/100)</f>
        <v>0</v>
      </c>
      <c r="N344" s="237">
        <v>0</v>
      </c>
      <c r="O344" s="237">
        <f>ROUND(E344*N344,2)</f>
        <v>0</v>
      </c>
      <c r="P344" s="237">
        <v>0</v>
      </c>
      <c r="Q344" s="237">
        <f>ROUND(E344*P344,2)</f>
        <v>0</v>
      </c>
      <c r="R344" s="239"/>
      <c r="S344" s="239" t="s">
        <v>235</v>
      </c>
      <c r="T344" s="240" t="s">
        <v>375</v>
      </c>
      <c r="U344" s="225">
        <v>0</v>
      </c>
      <c r="V344" s="225">
        <f>ROUND(E344*U344,2)</f>
        <v>0</v>
      </c>
      <c r="W344" s="225"/>
      <c r="X344" s="225" t="s">
        <v>113</v>
      </c>
      <c r="Y344" s="225" t="s">
        <v>237</v>
      </c>
      <c r="Z344" s="215"/>
      <c r="AA344" s="215"/>
      <c r="AB344" s="215"/>
      <c r="AC344" s="215"/>
      <c r="AD344" s="215"/>
      <c r="AE344" s="215"/>
      <c r="AF344" s="215"/>
      <c r="AG344" s="215" t="s">
        <v>743</v>
      </c>
      <c r="AH344" s="215"/>
      <c r="AI344" s="215"/>
      <c r="AJ344" s="215"/>
      <c r="AK344" s="215"/>
      <c r="AL344" s="215"/>
      <c r="AM344" s="215"/>
      <c r="AN344" s="215"/>
      <c r="AO344" s="215"/>
      <c r="AP344" s="215"/>
      <c r="AQ344" s="215"/>
      <c r="AR344" s="215"/>
      <c r="AS344" s="215"/>
      <c r="AT344" s="215"/>
      <c r="AU344" s="215"/>
      <c r="AV344" s="215"/>
      <c r="AW344" s="215"/>
      <c r="AX344" s="215"/>
      <c r="AY344" s="215"/>
      <c r="AZ344" s="215"/>
      <c r="BA344" s="215"/>
      <c r="BB344" s="215"/>
      <c r="BC344" s="215"/>
      <c r="BD344" s="215"/>
      <c r="BE344" s="215"/>
      <c r="BF344" s="215"/>
      <c r="BG344" s="215"/>
      <c r="BH344" s="215"/>
    </row>
    <row r="345" spans="1:60" ht="31.2" outlineLevel="2" x14ac:dyDescent="0.25">
      <c r="A345" s="222"/>
      <c r="B345" s="223"/>
      <c r="C345" s="255" t="s">
        <v>749</v>
      </c>
      <c r="D345" s="243"/>
      <c r="E345" s="243"/>
      <c r="F345" s="243"/>
      <c r="G345" s="243"/>
      <c r="H345" s="225"/>
      <c r="I345" s="225"/>
      <c r="J345" s="225"/>
      <c r="K345" s="225"/>
      <c r="L345" s="225"/>
      <c r="M345" s="225"/>
      <c r="N345" s="224"/>
      <c r="O345" s="224"/>
      <c r="P345" s="224"/>
      <c r="Q345" s="224"/>
      <c r="R345" s="225"/>
      <c r="S345" s="225"/>
      <c r="T345" s="225"/>
      <c r="U345" s="225"/>
      <c r="V345" s="225"/>
      <c r="W345" s="225"/>
      <c r="X345" s="225"/>
      <c r="Y345" s="225"/>
      <c r="Z345" s="215"/>
      <c r="AA345" s="215"/>
      <c r="AB345" s="215"/>
      <c r="AC345" s="215"/>
      <c r="AD345" s="215"/>
      <c r="AE345" s="215"/>
      <c r="AF345" s="215"/>
      <c r="AG345" s="215" t="s">
        <v>245</v>
      </c>
      <c r="AH345" s="215"/>
      <c r="AI345" s="215"/>
      <c r="AJ345" s="215"/>
      <c r="AK345" s="215"/>
      <c r="AL345" s="215"/>
      <c r="AM345" s="215"/>
      <c r="AN345" s="215"/>
      <c r="AO345" s="215"/>
      <c r="AP345" s="215"/>
      <c r="AQ345" s="215"/>
      <c r="AR345" s="215"/>
      <c r="AS345" s="215"/>
      <c r="AT345" s="215"/>
      <c r="AU345" s="215"/>
      <c r="AV345" s="215"/>
      <c r="AW345" s="215"/>
      <c r="AX345" s="215"/>
      <c r="AY345" s="215"/>
      <c r="AZ345" s="215"/>
      <c r="BA345" s="242" t="str">
        <f>C345</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345" s="215"/>
      <c r="BC345" s="215"/>
      <c r="BD345" s="215"/>
      <c r="BE345" s="215"/>
      <c r="BF345" s="215"/>
      <c r="BG345" s="215"/>
      <c r="BH345" s="215"/>
    </row>
    <row r="346" spans="1:60" outlineLevel="1" x14ac:dyDescent="0.25">
      <c r="A346" s="234">
        <v>203</v>
      </c>
      <c r="B346" s="235" t="s">
        <v>750</v>
      </c>
      <c r="C346" s="253" t="s">
        <v>751</v>
      </c>
      <c r="D346" s="236" t="s">
        <v>742</v>
      </c>
      <c r="E346" s="237">
        <v>1</v>
      </c>
      <c r="F346" s="238"/>
      <c r="G346" s="239">
        <f>ROUND(E346*F346,2)</f>
        <v>0</v>
      </c>
      <c r="H346" s="238"/>
      <c r="I346" s="239">
        <f>ROUND(E346*H346,2)</f>
        <v>0</v>
      </c>
      <c r="J346" s="238"/>
      <c r="K346" s="239">
        <f>ROUND(E346*J346,2)</f>
        <v>0</v>
      </c>
      <c r="L346" s="239">
        <v>21</v>
      </c>
      <c r="M346" s="239">
        <f>G346*(1+L346/100)</f>
        <v>0</v>
      </c>
      <c r="N346" s="237">
        <v>0</v>
      </c>
      <c r="O346" s="237">
        <f>ROUND(E346*N346,2)</f>
        <v>0</v>
      </c>
      <c r="P346" s="237">
        <v>0</v>
      </c>
      <c r="Q346" s="237">
        <f>ROUND(E346*P346,2)</f>
        <v>0</v>
      </c>
      <c r="R346" s="239"/>
      <c r="S346" s="239" t="s">
        <v>235</v>
      </c>
      <c r="T346" s="240" t="s">
        <v>375</v>
      </c>
      <c r="U346" s="225">
        <v>0</v>
      </c>
      <c r="V346" s="225">
        <f>ROUND(E346*U346,2)</f>
        <v>0</v>
      </c>
      <c r="W346" s="225"/>
      <c r="X346" s="225" t="s">
        <v>113</v>
      </c>
      <c r="Y346" s="225" t="s">
        <v>237</v>
      </c>
      <c r="Z346" s="215"/>
      <c r="AA346" s="215"/>
      <c r="AB346" s="215"/>
      <c r="AC346" s="215"/>
      <c r="AD346" s="215"/>
      <c r="AE346" s="215"/>
      <c r="AF346" s="215"/>
      <c r="AG346" s="215" t="s">
        <v>743</v>
      </c>
      <c r="AH346" s="215"/>
      <c r="AI346" s="215"/>
      <c r="AJ346" s="215"/>
      <c r="AK346" s="215"/>
      <c r="AL346" s="215"/>
      <c r="AM346" s="215"/>
      <c r="AN346" s="215"/>
      <c r="AO346" s="215"/>
      <c r="AP346" s="215"/>
      <c r="AQ346" s="215"/>
      <c r="AR346" s="215"/>
      <c r="AS346" s="215"/>
      <c r="AT346" s="215"/>
      <c r="AU346" s="215"/>
      <c r="AV346" s="215"/>
      <c r="AW346" s="215"/>
      <c r="AX346" s="215"/>
      <c r="AY346" s="215"/>
      <c r="AZ346" s="215"/>
      <c r="BA346" s="215"/>
      <c r="BB346" s="215"/>
      <c r="BC346" s="215"/>
      <c r="BD346" s="215"/>
      <c r="BE346" s="215"/>
      <c r="BF346" s="215"/>
      <c r="BG346" s="215"/>
      <c r="BH346" s="215"/>
    </row>
    <row r="347" spans="1:60" ht="21" outlineLevel="2" x14ac:dyDescent="0.25">
      <c r="A347" s="222"/>
      <c r="B347" s="223"/>
      <c r="C347" s="255" t="s">
        <v>752</v>
      </c>
      <c r="D347" s="243"/>
      <c r="E347" s="243"/>
      <c r="F347" s="243"/>
      <c r="G347" s="243"/>
      <c r="H347" s="225"/>
      <c r="I347" s="225"/>
      <c r="J347" s="225"/>
      <c r="K347" s="225"/>
      <c r="L347" s="225"/>
      <c r="M347" s="225"/>
      <c r="N347" s="224"/>
      <c r="O347" s="224"/>
      <c r="P347" s="224"/>
      <c r="Q347" s="224"/>
      <c r="R347" s="225"/>
      <c r="S347" s="225"/>
      <c r="T347" s="225"/>
      <c r="U347" s="225"/>
      <c r="V347" s="225"/>
      <c r="W347" s="225"/>
      <c r="X347" s="225"/>
      <c r="Y347" s="225"/>
      <c r="Z347" s="215"/>
      <c r="AA347" s="215"/>
      <c r="AB347" s="215"/>
      <c r="AC347" s="215"/>
      <c r="AD347" s="215"/>
      <c r="AE347" s="215"/>
      <c r="AF347" s="215"/>
      <c r="AG347" s="215" t="s">
        <v>245</v>
      </c>
      <c r="AH347" s="215"/>
      <c r="AI347" s="215"/>
      <c r="AJ347" s="215"/>
      <c r="AK347" s="215"/>
      <c r="AL347" s="215"/>
      <c r="AM347" s="215"/>
      <c r="AN347" s="215"/>
      <c r="AO347" s="215"/>
      <c r="AP347" s="215"/>
      <c r="AQ347" s="215"/>
      <c r="AR347" s="215"/>
      <c r="AS347" s="215"/>
      <c r="AT347" s="215"/>
      <c r="AU347" s="215"/>
      <c r="AV347" s="215"/>
      <c r="AW347" s="215"/>
      <c r="AX347" s="215"/>
      <c r="AY347" s="215"/>
      <c r="AZ347" s="215"/>
      <c r="BA347" s="242" t="str">
        <f>C347</f>
        <v>Odstranění objektů zařízení staveniště včetně přípojek energií a jejich odvoz. Položka zahrnuje i náklady na úpravu povrchů po odstranění zařízení staveniště a úklid ploch, na kterých bylo zařízení staveniště provozováno.</v>
      </c>
      <c r="BB347" s="215"/>
      <c r="BC347" s="215"/>
      <c r="BD347" s="215"/>
      <c r="BE347" s="215"/>
      <c r="BF347" s="215"/>
      <c r="BG347" s="215"/>
      <c r="BH347" s="215"/>
    </row>
    <row r="348" spans="1:60" outlineLevel="1" x14ac:dyDescent="0.25">
      <c r="A348" s="234">
        <v>204</v>
      </c>
      <c r="B348" s="235" t="s">
        <v>753</v>
      </c>
      <c r="C348" s="253" t="s">
        <v>754</v>
      </c>
      <c r="D348" s="236" t="s">
        <v>742</v>
      </c>
      <c r="E348" s="237">
        <v>1</v>
      </c>
      <c r="F348" s="238"/>
      <c r="G348" s="239">
        <f>ROUND(E348*F348,2)</f>
        <v>0</v>
      </c>
      <c r="H348" s="238"/>
      <c r="I348" s="239">
        <f>ROUND(E348*H348,2)</f>
        <v>0</v>
      </c>
      <c r="J348" s="238"/>
      <c r="K348" s="239">
        <f>ROUND(E348*J348,2)</f>
        <v>0</v>
      </c>
      <c r="L348" s="239">
        <v>21</v>
      </c>
      <c r="M348" s="239">
        <f>G348*(1+L348/100)</f>
        <v>0</v>
      </c>
      <c r="N348" s="237">
        <v>0</v>
      </c>
      <c r="O348" s="237">
        <f>ROUND(E348*N348,2)</f>
        <v>0</v>
      </c>
      <c r="P348" s="237">
        <v>0</v>
      </c>
      <c r="Q348" s="237">
        <f>ROUND(E348*P348,2)</f>
        <v>0</v>
      </c>
      <c r="R348" s="239"/>
      <c r="S348" s="239" t="s">
        <v>235</v>
      </c>
      <c r="T348" s="240" t="s">
        <v>375</v>
      </c>
      <c r="U348" s="225">
        <v>0</v>
      </c>
      <c r="V348" s="225">
        <f>ROUND(E348*U348,2)</f>
        <v>0</v>
      </c>
      <c r="W348" s="225"/>
      <c r="X348" s="225" t="s">
        <v>113</v>
      </c>
      <c r="Y348" s="225" t="s">
        <v>237</v>
      </c>
      <c r="Z348" s="215"/>
      <c r="AA348" s="215"/>
      <c r="AB348" s="215"/>
      <c r="AC348" s="215"/>
      <c r="AD348" s="215"/>
      <c r="AE348" s="215"/>
      <c r="AF348" s="215"/>
      <c r="AG348" s="215" t="s">
        <v>743</v>
      </c>
      <c r="AH348" s="215"/>
      <c r="AI348" s="215"/>
      <c r="AJ348" s="215"/>
      <c r="AK348" s="215"/>
      <c r="AL348" s="215"/>
      <c r="AM348" s="215"/>
      <c r="AN348" s="215"/>
      <c r="AO348" s="215"/>
      <c r="AP348" s="215"/>
      <c r="AQ348" s="215"/>
      <c r="AR348" s="215"/>
      <c r="AS348" s="215"/>
      <c r="AT348" s="215"/>
      <c r="AU348" s="215"/>
      <c r="AV348" s="215"/>
      <c r="AW348" s="215"/>
      <c r="AX348" s="215"/>
      <c r="AY348" s="215"/>
      <c r="AZ348" s="215"/>
      <c r="BA348" s="215"/>
      <c r="BB348" s="215"/>
      <c r="BC348" s="215"/>
      <c r="BD348" s="215"/>
      <c r="BE348" s="215"/>
      <c r="BF348" s="215"/>
      <c r="BG348" s="215"/>
      <c r="BH348" s="215"/>
    </row>
    <row r="349" spans="1:60" outlineLevel="2" x14ac:dyDescent="0.25">
      <c r="A349" s="222"/>
      <c r="B349" s="223"/>
      <c r="C349" s="255" t="s">
        <v>755</v>
      </c>
      <c r="D349" s="243"/>
      <c r="E349" s="243"/>
      <c r="F349" s="243"/>
      <c r="G349" s="243"/>
      <c r="H349" s="225"/>
      <c r="I349" s="225"/>
      <c r="J349" s="225"/>
      <c r="K349" s="225"/>
      <c r="L349" s="225"/>
      <c r="M349" s="225"/>
      <c r="N349" s="224"/>
      <c r="O349" s="224"/>
      <c r="P349" s="224"/>
      <c r="Q349" s="224"/>
      <c r="R349" s="225"/>
      <c r="S349" s="225"/>
      <c r="T349" s="225"/>
      <c r="U349" s="225"/>
      <c r="V349" s="225"/>
      <c r="W349" s="225"/>
      <c r="X349" s="225"/>
      <c r="Y349" s="225"/>
      <c r="Z349" s="215"/>
      <c r="AA349" s="215"/>
      <c r="AB349" s="215"/>
      <c r="AC349" s="215"/>
      <c r="AD349" s="215"/>
      <c r="AE349" s="215"/>
      <c r="AF349" s="215"/>
      <c r="AG349" s="215" t="s">
        <v>245</v>
      </c>
      <c r="AH349" s="215"/>
      <c r="AI349" s="215"/>
      <c r="AJ349" s="215"/>
      <c r="AK349" s="215"/>
      <c r="AL349" s="215"/>
      <c r="AM349" s="215"/>
      <c r="AN349" s="215"/>
      <c r="AO349" s="215"/>
      <c r="AP349" s="215"/>
      <c r="AQ349" s="215"/>
      <c r="AR349" s="215"/>
      <c r="AS349" s="215"/>
      <c r="AT349" s="215"/>
      <c r="AU349" s="215"/>
      <c r="AV349" s="215"/>
      <c r="AW349" s="215"/>
      <c r="AX349" s="215"/>
      <c r="AY349" s="215"/>
      <c r="AZ349" s="215"/>
      <c r="BA349" s="215"/>
      <c r="BB349" s="215"/>
      <c r="BC349" s="215"/>
      <c r="BD349" s="215"/>
      <c r="BE349" s="215"/>
      <c r="BF349" s="215"/>
      <c r="BG349" s="215"/>
      <c r="BH349" s="215"/>
    </row>
    <row r="350" spans="1:60" x14ac:dyDescent="0.25">
      <c r="A350" s="227" t="s">
        <v>229</v>
      </c>
      <c r="B350" s="228" t="s">
        <v>201</v>
      </c>
      <c r="C350" s="252" t="s">
        <v>28</v>
      </c>
      <c r="D350" s="229"/>
      <c r="E350" s="230"/>
      <c r="F350" s="231"/>
      <c r="G350" s="231">
        <f>SUMIF(AG351:AG355,"&lt;&gt;NOR",G351:G355)</f>
        <v>0</v>
      </c>
      <c r="H350" s="231"/>
      <c r="I350" s="231">
        <f>SUM(I351:I355)</f>
        <v>0</v>
      </c>
      <c r="J350" s="231"/>
      <c r="K350" s="231">
        <f>SUM(K351:K355)</f>
        <v>0</v>
      </c>
      <c r="L350" s="231"/>
      <c r="M350" s="231">
        <f>SUM(M351:M355)</f>
        <v>0</v>
      </c>
      <c r="N350" s="230"/>
      <c r="O350" s="230">
        <f>SUM(O351:O355)</f>
        <v>0</v>
      </c>
      <c r="P350" s="230"/>
      <c r="Q350" s="230">
        <f>SUM(Q351:Q355)</f>
        <v>0</v>
      </c>
      <c r="R350" s="231"/>
      <c r="S350" s="231"/>
      <c r="T350" s="232"/>
      <c r="U350" s="226"/>
      <c r="V350" s="226">
        <f>SUM(V351:V355)</f>
        <v>0</v>
      </c>
      <c r="W350" s="226"/>
      <c r="X350" s="226"/>
      <c r="Y350" s="226"/>
      <c r="AG350" t="s">
        <v>230</v>
      </c>
    </row>
    <row r="351" spans="1:60" outlineLevel="1" x14ac:dyDescent="0.25">
      <c r="A351" s="244">
        <v>205</v>
      </c>
      <c r="B351" s="245" t="s">
        <v>756</v>
      </c>
      <c r="C351" s="256" t="s">
        <v>757</v>
      </c>
      <c r="D351" s="246" t="s">
        <v>305</v>
      </c>
      <c r="E351" s="247">
        <v>1</v>
      </c>
      <c r="F351" s="248"/>
      <c r="G351" s="249">
        <f>ROUND(E351*F351,2)</f>
        <v>0</v>
      </c>
      <c r="H351" s="248"/>
      <c r="I351" s="249">
        <f>ROUND(E351*H351,2)</f>
        <v>0</v>
      </c>
      <c r="J351" s="248"/>
      <c r="K351" s="249">
        <f>ROUND(E351*J351,2)</f>
        <v>0</v>
      </c>
      <c r="L351" s="249">
        <v>21</v>
      </c>
      <c r="M351" s="249">
        <f>G351*(1+L351/100)</f>
        <v>0</v>
      </c>
      <c r="N351" s="247">
        <v>0</v>
      </c>
      <c r="O351" s="247">
        <f>ROUND(E351*N351,2)</f>
        <v>0</v>
      </c>
      <c r="P351" s="247">
        <v>0</v>
      </c>
      <c r="Q351" s="247">
        <f>ROUND(E351*P351,2)</f>
        <v>0</v>
      </c>
      <c r="R351" s="249"/>
      <c r="S351" s="249" t="s">
        <v>374</v>
      </c>
      <c r="T351" s="250" t="s">
        <v>730</v>
      </c>
      <c r="U351" s="225">
        <v>0</v>
      </c>
      <c r="V351" s="225">
        <f>ROUND(E351*U351,2)</f>
        <v>0</v>
      </c>
      <c r="W351" s="225"/>
      <c r="X351" s="225" t="s">
        <v>236</v>
      </c>
      <c r="Y351" s="225" t="s">
        <v>237</v>
      </c>
      <c r="Z351" s="215"/>
      <c r="AA351" s="215"/>
      <c r="AB351" s="215"/>
      <c r="AC351" s="215"/>
      <c r="AD351" s="215"/>
      <c r="AE351" s="215"/>
      <c r="AF351" s="215"/>
      <c r="AG351" s="215" t="s">
        <v>238</v>
      </c>
      <c r="AH351" s="215"/>
      <c r="AI351" s="215"/>
      <c r="AJ351" s="215"/>
      <c r="AK351" s="215"/>
      <c r="AL351" s="215"/>
      <c r="AM351" s="215"/>
      <c r="AN351" s="215"/>
      <c r="AO351" s="215"/>
      <c r="AP351" s="215"/>
      <c r="AQ351" s="215"/>
      <c r="AR351" s="215"/>
      <c r="AS351" s="215"/>
      <c r="AT351" s="215"/>
      <c r="AU351" s="215"/>
      <c r="AV351" s="215"/>
      <c r="AW351" s="215"/>
      <c r="AX351" s="215"/>
      <c r="AY351" s="215"/>
      <c r="AZ351" s="215"/>
      <c r="BA351" s="215"/>
      <c r="BB351" s="215"/>
      <c r="BC351" s="215"/>
      <c r="BD351" s="215"/>
      <c r="BE351" s="215"/>
      <c r="BF351" s="215"/>
      <c r="BG351" s="215"/>
      <c r="BH351" s="215"/>
    </row>
    <row r="352" spans="1:60" outlineLevel="1" x14ac:dyDescent="0.25">
      <c r="A352" s="234">
        <v>206</v>
      </c>
      <c r="B352" s="235" t="s">
        <v>758</v>
      </c>
      <c r="C352" s="253" t="s">
        <v>759</v>
      </c>
      <c r="D352" s="236" t="s">
        <v>742</v>
      </c>
      <c r="E352" s="237">
        <v>1</v>
      </c>
      <c r="F352" s="238"/>
      <c r="G352" s="239">
        <f>ROUND(E352*F352,2)</f>
        <v>0</v>
      </c>
      <c r="H352" s="238"/>
      <c r="I352" s="239">
        <f>ROUND(E352*H352,2)</f>
        <v>0</v>
      </c>
      <c r="J352" s="238"/>
      <c r="K352" s="239">
        <f>ROUND(E352*J352,2)</f>
        <v>0</v>
      </c>
      <c r="L352" s="239">
        <v>21</v>
      </c>
      <c r="M352" s="239">
        <f>G352*(1+L352/100)</f>
        <v>0</v>
      </c>
      <c r="N352" s="237">
        <v>0</v>
      </c>
      <c r="O352" s="237">
        <f>ROUND(E352*N352,2)</f>
        <v>0</v>
      </c>
      <c r="P352" s="237">
        <v>0</v>
      </c>
      <c r="Q352" s="237">
        <f>ROUND(E352*P352,2)</f>
        <v>0</v>
      </c>
      <c r="R352" s="239"/>
      <c r="S352" s="239" t="s">
        <v>235</v>
      </c>
      <c r="T352" s="240" t="s">
        <v>375</v>
      </c>
      <c r="U352" s="225">
        <v>0</v>
      </c>
      <c r="V352" s="225">
        <f>ROUND(E352*U352,2)</f>
        <v>0</v>
      </c>
      <c r="W352" s="225"/>
      <c r="X352" s="225" t="s">
        <v>113</v>
      </c>
      <c r="Y352" s="225" t="s">
        <v>237</v>
      </c>
      <c r="Z352" s="215"/>
      <c r="AA352" s="215"/>
      <c r="AB352" s="215"/>
      <c r="AC352" s="215"/>
      <c r="AD352" s="215"/>
      <c r="AE352" s="215"/>
      <c r="AF352" s="215"/>
      <c r="AG352" s="215" t="s">
        <v>743</v>
      </c>
      <c r="AH352" s="215"/>
      <c r="AI352" s="215"/>
      <c r="AJ352" s="215"/>
      <c r="AK352" s="215"/>
      <c r="AL352" s="215"/>
      <c r="AM352" s="215"/>
      <c r="AN352" s="215"/>
      <c r="AO352" s="215"/>
      <c r="AP352" s="215"/>
      <c r="AQ352" s="215"/>
      <c r="AR352" s="215"/>
      <c r="AS352" s="215"/>
      <c r="AT352" s="215"/>
      <c r="AU352" s="215"/>
      <c r="AV352" s="215"/>
      <c r="AW352" s="215"/>
      <c r="AX352" s="215"/>
      <c r="AY352" s="215"/>
      <c r="AZ352" s="215"/>
      <c r="BA352" s="215"/>
      <c r="BB352" s="215"/>
      <c r="BC352" s="215"/>
      <c r="BD352" s="215"/>
      <c r="BE352" s="215"/>
      <c r="BF352" s="215"/>
      <c r="BG352" s="215"/>
      <c r="BH352" s="215"/>
    </row>
    <row r="353" spans="1:60" outlineLevel="2" x14ac:dyDescent="0.25">
      <c r="A353" s="222"/>
      <c r="B353" s="223"/>
      <c r="C353" s="255" t="s">
        <v>760</v>
      </c>
      <c r="D353" s="243"/>
      <c r="E353" s="243"/>
      <c r="F353" s="243"/>
      <c r="G353" s="243"/>
      <c r="H353" s="225"/>
      <c r="I353" s="225"/>
      <c r="J353" s="225"/>
      <c r="K353" s="225"/>
      <c r="L353" s="225"/>
      <c r="M353" s="225"/>
      <c r="N353" s="224"/>
      <c r="O353" s="224"/>
      <c r="P353" s="224"/>
      <c r="Q353" s="224"/>
      <c r="R353" s="225"/>
      <c r="S353" s="225"/>
      <c r="T353" s="225"/>
      <c r="U353" s="225"/>
      <c r="V353" s="225"/>
      <c r="W353" s="225"/>
      <c r="X353" s="225"/>
      <c r="Y353" s="225"/>
      <c r="Z353" s="215"/>
      <c r="AA353" s="215"/>
      <c r="AB353" s="215"/>
      <c r="AC353" s="215"/>
      <c r="AD353" s="215"/>
      <c r="AE353" s="215"/>
      <c r="AF353" s="215"/>
      <c r="AG353" s="215" t="s">
        <v>245</v>
      </c>
      <c r="AH353" s="215"/>
      <c r="AI353" s="215"/>
      <c r="AJ353" s="215"/>
      <c r="AK353" s="215"/>
      <c r="AL353" s="215"/>
      <c r="AM353" s="215"/>
      <c r="AN353" s="215"/>
      <c r="AO353" s="215"/>
      <c r="AP353" s="215"/>
      <c r="AQ353" s="215"/>
      <c r="AR353" s="215"/>
      <c r="AS353" s="215"/>
      <c r="AT353" s="215"/>
      <c r="AU353" s="215"/>
      <c r="AV353" s="215"/>
      <c r="AW353" s="215"/>
      <c r="AX353" s="215"/>
      <c r="AY353" s="215"/>
      <c r="AZ353" s="215"/>
      <c r="BA353" s="242" t="str">
        <f>C353</f>
        <v>Náklady na provedení skutečného zaměření stavby v rozsahu nezbytném pro zápis změny do katastru nemovitostí.</v>
      </c>
      <c r="BB353" s="215"/>
      <c r="BC353" s="215"/>
      <c r="BD353" s="215"/>
      <c r="BE353" s="215"/>
      <c r="BF353" s="215"/>
      <c r="BG353" s="215"/>
      <c r="BH353" s="215"/>
    </row>
    <row r="354" spans="1:60" outlineLevel="1" x14ac:dyDescent="0.25">
      <c r="A354" s="234">
        <v>207</v>
      </c>
      <c r="B354" s="235" t="s">
        <v>761</v>
      </c>
      <c r="C354" s="253" t="s">
        <v>762</v>
      </c>
      <c r="D354" s="236" t="s">
        <v>742</v>
      </c>
      <c r="E354" s="237">
        <v>1</v>
      </c>
      <c r="F354" s="238"/>
      <c r="G354" s="239">
        <f>ROUND(E354*F354,2)</f>
        <v>0</v>
      </c>
      <c r="H354" s="238"/>
      <c r="I354" s="239">
        <f>ROUND(E354*H354,2)</f>
        <v>0</v>
      </c>
      <c r="J354" s="238"/>
      <c r="K354" s="239">
        <f>ROUND(E354*J354,2)</f>
        <v>0</v>
      </c>
      <c r="L354" s="239">
        <v>21</v>
      </c>
      <c r="M354" s="239">
        <f>G354*(1+L354/100)</f>
        <v>0</v>
      </c>
      <c r="N354" s="237">
        <v>0</v>
      </c>
      <c r="O354" s="237">
        <f>ROUND(E354*N354,2)</f>
        <v>0</v>
      </c>
      <c r="P354" s="237">
        <v>0</v>
      </c>
      <c r="Q354" s="237">
        <f>ROUND(E354*P354,2)</f>
        <v>0</v>
      </c>
      <c r="R354" s="239"/>
      <c r="S354" s="239" t="s">
        <v>235</v>
      </c>
      <c r="T354" s="240" t="s">
        <v>375</v>
      </c>
      <c r="U354" s="225">
        <v>0</v>
      </c>
      <c r="V354" s="225">
        <f>ROUND(E354*U354,2)</f>
        <v>0</v>
      </c>
      <c r="W354" s="225"/>
      <c r="X354" s="225" t="s">
        <v>113</v>
      </c>
      <c r="Y354" s="225" t="s">
        <v>237</v>
      </c>
      <c r="Z354" s="215"/>
      <c r="AA354" s="215"/>
      <c r="AB354" s="215"/>
      <c r="AC354" s="215"/>
      <c r="AD354" s="215"/>
      <c r="AE354" s="215"/>
      <c r="AF354" s="215"/>
      <c r="AG354" s="215" t="s">
        <v>743</v>
      </c>
      <c r="AH354" s="215"/>
      <c r="AI354" s="215"/>
      <c r="AJ354" s="215"/>
      <c r="AK354" s="215"/>
      <c r="AL354" s="215"/>
      <c r="AM354" s="215"/>
      <c r="AN354" s="215"/>
      <c r="AO354" s="215"/>
      <c r="AP354" s="215"/>
      <c r="AQ354" s="215"/>
      <c r="AR354" s="215"/>
      <c r="AS354" s="215"/>
      <c r="AT354" s="215"/>
      <c r="AU354" s="215"/>
      <c r="AV354" s="215"/>
      <c r="AW354" s="215"/>
      <c r="AX354" s="215"/>
      <c r="AY354" s="215"/>
      <c r="AZ354" s="215"/>
      <c r="BA354" s="215"/>
      <c r="BB354" s="215"/>
      <c r="BC354" s="215"/>
      <c r="BD354" s="215"/>
      <c r="BE354" s="215"/>
      <c r="BF354" s="215"/>
      <c r="BG354" s="215"/>
      <c r="BH354" s="215"/>
    </row>
    <row r="355" spans="1:60" outlineLevel="2" x14ac:dyDescent="0.25">
      <c r="A355" s="222"/>
      <c r="B355" s="223"/>
      <c r="C355" s="255" t="s">
        <v>763</v>
      </c>
      <c r="D355" s="243"/>
      <c r="E355" s="243"/>
      <c r="F355" s="243"/>
      <c r="G355" s="243"/>
      <c r="H355" s="225"/>
      <c r="I355" s="225"/>
      <c r="J355" s="225"/>
      <c r="K355" s="225"/>
      <c r="L355" s="225"/>
      <c r="M355" s="225"/>
      <c r="N355" s="224"/>
      <c r="O355" s="224"/>
      <c r="P355" s="224"/>
      <c r="Q355" s="224"/>
      <c r="R355" s="225"/>
      <c r="S355" s="225"/>
      <c r="T355" s="225"/>
      <c r="U355" s="225"/>
      <c r="V355" s="225"/>
      <c r="W355" s="225"/>
      <c r="X355" s="225"/>
      <c r="Y355" s="225"/>
      <c r="Z355" s="215"/>
      <c r="AA355" s="215"/>
      <c r="AB355" s="215"/>
      <c r="AC355" s="215"/>
      <c r="AD355" s="215"/>
      <c r="AE355" s="215"/>
      <c r="AF355" s="215"/>
      <c r="AG355" s="215" t="s">
        <v>245</v>
      </c>
      <c r="AH355" s="215"/>
      <c r="AI355" s="215"/>
      <c r="AJ355" s="215"/>
      <c r="AK355" s="215"/>
      <c r="AL355" s="215"/>
      <c r="AM355" s="215"/>
      <c r="AN355" s="215"/>
      <c r="AO355" s="215"/>
      <c r="AP355" s="215"/>
      <c r="AQ355" s="215"/>
      <c r="AR355" s="215"/>
      <c r="AS355" s="215"/>
      <c r="AT355" s="215"/>
      <c r="AU355" s="215"/>
      <c r="AV355" s="215"/>
      <c r="AW355" s="215"/>
      <c r="AX355" s="215"/>
      <c r="AY355" s="215"/>
      <c r="AZ355" s="215"/>
      <c r="BA355" s="242" t="str">
        <f>C355</f>
        <v>Náklady na vyhotovení dokumentace skutečného provedení stavby a její předání objednateli v požadované formě a požadovaném počtu.</v>
      </c>
      <c r="BB355" s="215"/>
      <c r="BC355" s="215"/>
      <c r="BD355" s="215"/>
      <c r="BE355" s="215"/>
      <c r="BF355" s="215"/>
      <c r="BG355" s="215"/>
      <c r="BH355" s="215"/>
    </row>
    <row r="356" spans="1:60" x14ac:dyDescent="0.25">
      <c r="A356" s="3"/>
      <c r="B356" s="4"/>
      <c r="C356" s="258"/>
      <c r="D356" s="6"/>
      <c r="E356" s="3"/>
      <c r="F356" s="3"/>
      <c r="G356" s="3"/>
      <c r="H356" s="3"/>
      <c r="I356" s="3"/>
      <c r="J356" s="3"/>
      <c r="K356" s="3"/>
      <c r="L356" s="3"/>
      <c r="M356" s="3"/>
      <c r="N356" s="3"/>
      <c r="O356" s="3"/>
      <c r="P356" s="3"/>
      <c r="Q356" s="3"/>
      <c r="R356" s="3"/>
      <c r="S356" s="3"/>
      <c r="T356" s="3"/>
      <c r="U356" s="3"/>
      <c r="V356" s="3"/>
      <c r="W356" s="3"/>
      <c r="X356" s="3"/>
      <c r="Y356" s="3"/>
      <c r="AE356">
        <v>12</v>
      </c>
      <c r="AF356">
        <v>21</v>
      </c>
      <c r="AG356" t="s">
        <v>215</v>
      </c>
    </row>
    <row r="357" spans="1:60" x14ac:dyDescent="0.25">
      <c r="A357" s="218"/>
      <c r="B357" s="219" t="s">
        <v>29</v>
      </c>
      <c r="C357" s="259"/>
      <c r="D357" s="220"/>
      <c r="E357" s="221"/>
      <c r="F357" s="221"/>
      <c r="G357" s="233">
        <f>G8+G26+G50+G58+G91+G94+G129+G131+G138+G147+G179+G192+G202+G211+G213+G216+G227+G240+G243+G256+G261+G273+G286+G294+G308+G318+G328+G330+G332+G335+G339+G350</f>
        <v>0</v>
      </c>
      <c r="H357" s="3"/>
      <c r="I357" s="3"/>
      <c r="J357" s="3"/>
      <c r="K357" s="3"/>
      <c r="L357" s="3"/>
      <c r="M357" s="3"/>
      <c r="N357" s="3"/>
      <c r="O357" s="3"/>
      <c r="P357" s="3"/>
      <c r="Q357" s="3"/>
      <c r="R357" s="3"/>
      <c r="S357" s="3"/>
      <c r="T357" s="3"/>
      <c r="U357" s="3"/>
      <c r="V357" s="3"/>
      <c r="W357" s="3"/>
      <c r="X357" s="3"/>
      <c r="Y357" s="3"/>
      <c r="AE357">
        <f>SUMIF(L7:L355,AE356,G7:G355)</f>
        <v>0</v>
      </c>
      <c r="AF357">
        <f>SUMIF(L7:L355,AF356,G7:G355)</f>
        <v>0</v>
      </c>
      <c r="AG357" t="s">
        <v>764</v>
      </c>
    </row>
    <row r="358" spans="1:60" x14ac:dyDescent="0.25">
      <c r="C358" s="260"/>
      <c r="D358" s="10"/>
      <c r="AG358" t="s">
        <v>765</v>
      </c>
    </row>
    <row r="359" spans="1:60" x14ac:dyDescent="0.25">
      <c r="D359" s="10"/>
    </row>
    <row r="360" spans="1:60" x14ac:dyDescent="0.25">
      <c r="D360" s="10"/>
    </row>
    <row r="361" spans="1:60" x14ac:dyDescent="0.25">
      <c r="D361" s="10"/>
    </row>
    <row r="362" spans="1:60" x14ac:dyDescent="0.25">
      <c r="D362" s="10"/>
    </row>
    <row r="363" spans="1:60" x14ac:dyDescent="0.25">
      <c r="D363" s="10"/>
    </row>
    <row r="364" spans="1:60" x14ac:dyDescent="0.25">
      <c r="D364" s="10"/>
    </row>
    <row r="365" spans="1:60" x14ac:dyDescent="0.25">
      <c r="D365" s="10"/>
    </row>
    <row r="366" spans="1:60" x14ac:dyDescent="0.25">
      <c r="D366" s="10"/>
    </row>
    <row r="367" spans="1:60" x14ac:dyDescent="0.25">
      <c r="D367" s="10"/>
    </row>
    <row r="368" spans="1:60"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mlnMdHPC9V9FBxp+JH6HBUosoTmhNOz768dwT/r5VvvPsSAyxtSwVYEfVySwz78Aq1Bd1LMJRSnC0RXM1I7S/w==" saltValue="NokKw82WHsWEyIfo/cP7Lw==" spinCount="100000" sheet="1" formatRows="0"/>
  <mergeCells count="113">
    <mergeCell ref="C345:G345"/>
    <mergeCell ref="C347:G347"/>
    <mergeCell ref="C349:G349"/>
    <mergeCell ref="C353:G353"/>
    <mergeCell ref="C355:G355"/>
    <mergeCell ref="C310:G310"/>
    <mergeCell ref="C312:G312"/>
    <mergeCell ref="C314:G314"/>
    <mergeCell ref="C321:G321"/>
    <mergeCell ref="C338:G338"/>
    <mergeCell ref="C342:G342"/>
    <mergeCell ref="C279:G279"/>
    <mergeCell ref="C283:G283"/>
    <mergeCell ref="C285:G285"/>
    <mergeCell ref="C289:G289"/>
    <mergeCell ref="C299:G299"/>
    <mergeCell ref="C301:G301"/>
    <mergeCell ref="C264:G264"/>
    <mergeCell ref="C266:G266"/>
    <mergeCell ref="C269:G269"/>
    <mergeCell ref="C271:G271"/>
    <mergeCell ref="C275:G275"/>
    <mergeCell ref="C277:G277"/>
    <mergeCell ref="C215:G215"/>
    <mergeCell ref="C219:G219"/>
    <mergeCell ref="C226:G226"/>
    <mergeCell ref="C229:G229"/>
    <mergeCell ref="C233:G233"/>
    <mergeCell ref="C258:G258"/>
    <mergeCell ref="C190:G190"/>
    <mergeCell ref="C191:G191"/>
    <mergeCell ref="C201:G201"/>
    <mergeCell ref="C204:G204"/>
    <mergeCell ref="C206:G206"/>
    <mergeCell ref="C207:G207"/>
    <mergeCell ref="C173:G173"/>
    <mergeCell ref="C174:G174"/>
    <mergeCell ref="C176:G176"/>
    <mergeCell ref="C181:G181"/>
    <mergeCell ref="C184:G184"/>
    <mergeCell ref="C186:G186"/>
    <mergeCell ref="C164:G164"/>
    <mergeCell ref="C166:G166"/>
    <mergeCell ref="C167:G167"/>
    <mergeCell ref="C169:G169"/>
    <mergeCell ref="C170:G170"/>
    <mergeCell ref="C171:G171"/>
    <mergeCell ref="C156:G156"/>
    <mergeCell ref="C157:G157"/>
    <mergeCell ref="C159:G159"/>
    <mergeCell ref="C160:G160"/>
    <mergeCell ref="C162:G162"/>
    <mergeCell ref="C163:G163"/>
    <mergeCell ref="C146:G146"/>
    <mergeCell ref="C149:G149"/>
    <mergeCell ref="C150:G150"/>
    <mergeCell ref="C152:G152"/>
    <mergeCell ref="C153:G153"/>
    <mergeCell ref="C154:G154"/>
    <mergeCell ref="C133:G133"/>
    <mergeCell ref="C134:G134"/>
    <mergeCell ref="C136:G136"/>
    <mergeCell ref="C137:G137"/>
    <mergeCell ref="C140:G140"/>
    <mergeCell ref="C143:G143"/>
    <mergeCell ref="C118:G118"/>
    <mergeCell ref="C120:G120"/>
    <mergeCell ref="C122:G122"/>
    <mergeCell ref="C123:G123"/>
    <mergeCell ref="C125:G125"/>
    <mergeCell ref="C127:G127"/>
    <mergeCell ref="C101:G101"/>
    <mergeCell ref="C105:G105"/>
    <mergeCell ref="C107:G107"/>
    <mergeCell ref="C109:G109"/>
    <mergeCell ref="C114:G114"/>
    <mergeCell ref="C116:G116"/>
    <mergeCell ref="C83:G83"/>
    <mergeCell ref="C85:G85"/>
    <mergeCell ref="C87:G87"/>
    <mergeCell ref="C93:G93"/>
    <mergeCell ref="C97:G97"/>
    <mergeCell ref="C99:G99"/>
    <mergeCell ref="C67:G67"/>
    <mergeCell ref="C70:G70"/>
    <mergeCell ref="C72:G72"/>
    <mergeCell ref="C73:G73"/>
    <mergeCell ref="C75:G75"/>
    <mergeCell ref="C77:G77"/>
    <mergeCell ref="C47:G47"/>
    <mergeCell ref="C49:G49"/>
    <mergeCell ref="C53:G53"/>
    <mergeCell ref="C54:G54"/>
    <mergeCell ref="C64:G64"/>
    <mergeCell ref="C66:G66"/>
    <mergeCell ref="C30:G30"/>
    <mergeCell ref="C32:G32"/>
    <mergeCell ref="C34:G34"/>
    <mergeCell ref="C36:G36"/>
    <mergeCell ref="C43:G43"/>
    <mergeCell ref="C45:G45"/>
    <mergeCell ref="C14:G14"/>
    <mergeCell ref="C16:G16"/>
    <mergeCell ref="C21:G21"/>
    <mergeCell ref="C23:G23"/>
    <mergeCell ref="C25:G25"/>
    <mergeCell ref="C28:G28"/>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19FA3-9434-4093-B7EE-0605CD07BB23}">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202</v>
      </c>
      <c r="B1" s="200"/>
      <c r="C1" s="200"/>
      <c r="D1" s="200"/>
      <c r="E1" s="200"/>
      <c r="F1" s="200"/>
      <c r="G1" s="200"/>
      <c r="AG1" t="s">
        <v>203</v>
      </c>
    </row>
    <row r="2" spans="1:60" ht="25.05" customHeight="1" x14ac:dyDescent="0.25">
      <c r="A2" s="201" t="s">
        <v>7</v>
      </c>
      <c r="B2" s="49" t="s">
        <v>43</v>
      </c>
      <c r="C2" s="204" t="s">
        <v>44</v>
      </c>
      <c r="D2" s="202"/>
      <c r="E2" s="202"/>
      <c r="F2" s="202"/>
      <c r="G2" s="203"/>
      <c r="AG2" t="s">
        <v>204</v>
      </c>
    </row>
    <row r="3" spans="1:60" ht="25.05" customHeight="1" x14ac:dyDescent="0.25">
      <c r="A3" s="201" t="s">
        <v>8</v>
      </c>
      <c r="B3" s="49" t="s">
        <v>47</v>
      </c>
      <c r="C3" s="204" t="s">
        <v>48</v>
      </c>
      <c r="D3" s="202"/>
      <c r="E3" s="202"/>
      <c r="F3" s="202"/>
      <c r="G3" s="203"/>
      <c r="AC3" s="179" t="s">
        <v>204</v>
      </c>
      <c r="AG3" t="s">
        <v>205</v>
      </c>
    </row>
    <row r="4" spans="1:60" ht="25.05" customHeight="1" x14ac:dyDescent="0.25">
      <c r="A4" s="205" t="s">
        <v>9</v>
      </c>
      <c r="B4" s="206" t="s">
        <v>51</v>
      </c>
      <c r="C4" s="207" t="s">
        <v>52</v>
      </c>
      <c r="D4" s="208"/>
      <c r="E4" s="208"/>
      <c r="F4" s="208"/>
      <c r="G4" s="209"/>
      <c r="AG4" t="s">
        <v>206</v>
      </c>
    </row>
    <row r="5" spans="1:60" x14ac:dyDescent="0.25">
      <c r="D5" s="10"/>
    </row>
    <row r="6" spans="1:60" ht="39.6" x14ac:dyDescent="0.25">
      <c r="A6" s="211" t="s">
        <v>207</v>
      </c>
      <c r="B6" s="213" t="s">
        <v>208</v>
      </c>
      <c r="C6" s="213" t="s">
        <v>209</v>
      </c>
      <c r="D6" s="212" t="s">
        <v>210</v>
      </c>
      <c r="E6" s="211" t="s">
        <v>211</v>
      </c>
      <c r="F6" s="210" t="s">
        <v>212</v>
      </c>
      <c r="G6" s="211" t="s">
        <v>29</v>
      </c>
      <c r="H6" s="214" t="s">
        <v>30</v>
      </c>
      <c r="I6" s="214" t="s">
        <v>213</v>
      </c>
      <c r="J6" s="214" t="s">
        <v>31</v>
      </c>
      <c r="K6" s="214" t="s">
        <v>214</v>
      </c>
      <c r="L6" s="214" t="s">
        <v>215</v>
      </c>
      <c r="M6" s="214" t="s">
        <v>216</v>
      </c>
      <c r="N6" s="214" t="s">
        <v>217</v>
      </c>
      <c r="O6" s="214" t="s">
        <v>218</v>
      </c>
      <c r="P6" s="214" t="s">
        <v>219</v>
      </c>
      <c r="Q6" s="214" t="s">
        <v>220</v>
      </c>
      <c r="R6" s="214" t="s">
        <v>221</v>
      </c>
      <c r="S6" s="214" t="s">
        <v>222</v>
      </c>
      <c r="T6" s="214" t="s">
        <v>223</v>
      </c>
      <c r="U6" s="214" t="s">
        <v>224</v>
      </c>
      <c r="V6" s="214" t="s">
        <v>225</v>
      </c>
      <c r="W6" s="214" t="s">
        <v>226</v>
      </c>
      <c r="X6" s="214" t="s">
        <v>227</v>
      </c>
      <c r="Y6" s="214" t="s">
        <v>228</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229</v>
      </c>
      <c r="B8" s="228" t="s">
        <v>102</v>
      </c>
      <c r="C8" s="252" t="s">
        <v>103</v>
      </c>
      <c r="D8" s="229"/>
      <c r="E8" s="230"/>
      <c r="F8" s="231"/>
      <c r="G8" s="231">
        <f>SUMIF(AG9:AG13,"&lt;&gt;NOR",G9:G13)</f>
        <v>0</v>
      </c>
      <c r="H8" s="231"/>
      <c r="I8" s="231">
        <f>SUM(I9:I13)</f>
        <v>0</v>
      </c>
      <c r="J8" s="231"/>
      <c r="K8" s="231">
        <f>SUM(K9:K13)</f>
        <v>0</v>
      </c>
      <c r="L8" s="231"/>
      <c r="M8" s="231">
        <f>SUM(M9:M13)</f>
        <v>0</v>
      </c>
      <c r="N8" s="230"/>
      <c r="O8" s="230">
        <f>SUM(O9:O13)</f>
        <v>0</v>
      </c>
      <c r="P8" s="230"/>
      <c r="Q8" s="230">
        <f>SUM(Q9:Q13)</f>
        <v>0</v>
      </c>
      <c r="R8" s="231"/>
      <c r="S8" s="231"/>
      <c r="T8" s="232"/>
      <c r="U8" s="226"/>
      <c r="V8" s="226">
        <f>SUM(V9:V13)</f>
        <v>52.27</v>
      </c>
      <c r="W8" s="226"/>
      <c r="X8" s="226"/>
      <c r="Y8" s="226"/>
      <c r="AG8" t="s">
        <v>230</v>
      </c>
    </row>
    <row r="9" spans="1:60" ht="20.399999999999999" outlineLevel="1" x14ac:dyDescent="0.25">
      <c r="A9" s="244">
        <v>1</v>
      </c>
      <c r="B9" s="245" t="s">
        <v>766</v>
      </c>
      <c r="C9" s="256" t="s">
        <v>767</v>
      </c>
      <c r="D9" s="246" t="s">
        <v>233</v>
      </c>
      <c r="E9" s="247">
        <v>32.892899999999997</v>
      </c>
      <c r="F9" s="248"/>
      <c r="G9" s="249">
        <f>ROUND(E9*F9,2)</f>
        <v>0</v>
      </c>
      <c r="H9" s="248"/>
      <c r="I9" s="249">
        <f>ROUND(E9*H9,2)</f>
        <v>0</v>
      </c>
      <c r="J9" s="248"/>
      <c r="K9" s="249">
        <f>ROUND(E9*J9,2)</f>
        <v>0</v>
      </c>
      <c r="L9" s="249">
        <v>21</v>
      </c>
      <c r="M9" s="249">
        <f>G9*(1+L9/100)</f>
        <v>0</v>
      </c>
      <c r="N9" s="247">
        <v>0</v>
      </c>
      <c r="O9" s="247">
        <f>ROUND(E9*N9,2)</f>
        <v>0</v>
      </c>
      <c r="P9" s="247">
        <v>0</v>
      </c>
      <c r="Q9" s="247">
        <f>ROUND(E9*P9,2)</f>
        <v>0</v>
      </c>
      <c r="R9" s="249" t="s">
        <v>768</v>
      </c>
      <c r="S9" s="249" t="s">
        <v>235</v>
      </c>
      <c r="T9" s="250" t="s">
        <v>375</v>
      </c>
      <c r="U9" s="225">
        <v>0.79630000000000001</v>
      </c>
      <c r="V9" s="225">
        <f>ROUND(E9*U9,2)</f>
        <v>26.19</v>
      </c>
      <c r="W9" s="225"/>
      <c r="X9" s="225" t="s">
        <v>769</v>
      </c>
      <c r="Y9" s="225" t="s">
        <v>237</v>
      </c>
      <c r="Z9" s="215"/>
      <c r="AA9" s="215"/>
      <c r="AB9" s="215"/>
      <c r="AC9" s="215"/>
      <c r="AD9" s="215"/>
      <c r="AE9" s="215"/>
      <c r="AF9" s="215"/>
      <c r="AG9" s="215" t="s">
        <v>770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ht="20.399999999999999" outlineLevel="1" x14ac:dyDescent="0.25">
      <c r="A10" s="244">
        <v>2</v>
      </c>
      <c r="B10" s="245" t="s">
        <v>771</v>
      </c>
      <c r="C10" s="256" t="s">
        <v>772</v>
      </c>
      <c r="D10" s="246" t="s">
        <v>233</v>
      </c>
      <c r="E10" s="247">
        <v>28.853999999999999</v>
      </c>
      <c r="F10" s="248"/>
      <c r="G10" s="249">
        <f>ROUND(E10*F10,2)</f>
        <v>0</v>
      </c>
      <c r="H10" s="248"/>
      <c r="I10" s="249">
        <f>ROUND(E10*H10,2)</f>
        <v>0</v>
      </c>
      <c r="J10" s="248"/>
      <c r="K10" s="249">
        <f>ROUND(E10*J10,2)</f>
        <v>0</v>
      </c>
      <c r="L10" s="249">
        <v>21</v>
      </c>
      <c r="M10" s="249">
        <f>G10*(1+L10/100)</f>
        <v>0</v>
      </c>
      <c r="N10" s="247">
        <v>0</v>
      </c>
      <c r="O10" s="247">
        <f>ROUND(E10*N10,2)</f>
        <v>0</v>
      </c>
      <c r="P10" s="247">
        <v>0</v>
      </c>
      <c r="Q10" s="247">
        <f>ROUND(E10*P10,2)</f>
        <v>0</v>
      </c>
      <c r="R10" s="249" t="s">
        <v>768</v>
      </c>
      <c r="S10" s="249" t="s">
        <v>235</v>
      </c>
      <c r="T10" s="250" t="s">
        <v>375</v>
      </c>
      <c r="U10" s="225">
        <v>0.73829999999999996</v>
      </c>
      <c r="V10" s="225">
        <f>ROUND(E10*U10,2)</f>
        <v>21.3</v>
      </c>
      <c r="W10" s="225"/>
      <c r="X10" s="225" t="s">
        <v>769</v>
      </c>
      <c r="Y10" s="225" t="s">
        <v>237</v>
      </c>
      <c r="Z10" s="215"/>
      <c r="AA10" s="215"/>
      <c r="AB10" s="215"/>
      <c r="AC10" s="215"/>
      <c r="AD10" s="215"/>
      <c r="AE10" s="215"/>
      <c r="AF10" s="215"/>
      <c r="AG10" s="215" t="s">
        <v>770</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1" x14ac:dyDescent="0.25">
      <c r="A11" s="234">
        <v>3</v>
      </c>
      <c r="B11" s="235" t="s">
        <v>773</v>
      </c>
      <c r="C11" s="253" t="s">
        <v>774</v>
      </c>
      <c r="D11" s="236" t="s">
        <v>233</v>
      </c>
      <c r="E11" s="237">
        <v>23.673100000000002</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t="s">
        <v>234</v>
      </c>
      <c r="S11" s="239" t="s">
        <v>235</v>
      </c>
      <c r="T11" s="240" t="s">
        <v>375</v>
      </c>
      <c r="U11" s="225">
        <v>0.20200000000000001</v>
      </c>
      <c r="V11" s="225">
        <f>ROUND(E11*U11,2)</f>
        <v>4.78</v>
      </c>
      <c r="W11" s="225"/>
      <c r="X11" s="225" t="s">
        <v>236</v>
      </c>
      <c r="Y11" s="225" t="s">
        <v>237</v>
      </c>
      <c r="Z11" s="215"/>
      <c r="AA11" s="215"/>
      <c r="AB11" s="215"/>
      <c r="AC11" s="215"/>
      <c r="AD11" s="215"/>
      <c r="AE11" s="215"/>
      <c r="AF11" s="215"/>
      <c r="AG11" s="215" t="s">
        <v>775</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2" x14ac:dyDescent="0.25">
      <c r="A12" s="222"/>
      <c r="B12" s="223"/>
      <c r="C12" s="254" t="s">
        <v>776</v>
      </c>
      <c r="D12" s="241"/>
      <c r="E12" s="241"/>
      <c r="F12" s="241"/>
      <c r="G12" s="241"/>
      <c r="H12" s="225"/>
      <c r="I12" s="225"/>
      <c r="J12" s="225"/>
      <c r="K12" s="225"/>
      <c r="L12" s="225"/>
      <c r="M12" s="225"/>
      <c r="N12" s="224"/>
      <c r="O12" s="224"/>
      <c r="P12" s="224"/>
      <c r="Q12" s="224"/>
      <c r="R12" s="225"/>
      <c r="S12" s="225"/>
      <c r="T12" s="225"/>
      <c r="U12" s="225"/>
      <c r="V12" s="225"/>
      <c r="W12" s="225"/>
      <c r="X12" s="225"/>
      <c r="Y12" s="225"/>
      <c r="Z12" s="215"/>
      <c r="AA12" s="215"/>
      <c r="AB12" s="215"/>
      <c r="AC12" s="215"/>
      <c r="AD12" s="215"/>
      <c r="AE12" s="215"/>
      <c r="AF12" s="215"/>
      <c r="AG12" s="215" t="s">
        <v>240</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1" x14ac:dyDescent="0.25">
      <c r="A13" s="244">
        <v>4</v>
      </c>
      <c r="B13" s="245" t="s">
        <v>777</v>
      </c>
      <c r="C13" s="256" t="s">
        <v>778</v>
      </c>
      <c r="D13" s="246" t="s">
        <v>233</v>
      </c>
      <c r="E13" s="247">
        <v>49.495939999999997</v>
      </c>
      <c r="F13" s="248"/>
      <c r="G13" s="249">
        <f>ROUND(E13*F13,2)</f>
        <v>0</v>
      </c>
      <c r="H13" s="248"/>
      <c r="I13" s="249">
        <f>ROUND(E13*H13,2)</f>
        <v>0</v>
      </c>
      <c r="J13" s="248"/>
      <c r="K13" s="249">
        <f>ROUND(E13*J13,2)</f>
        <v>0</v>
      </c>
      <c r="L13" s="249">
        <v>21</v>
      </c>
      <c r="M13" s="249">
        <f>G13*(1+L13/100)</f>
        <v>0</v>
      </c>
      <c r="N13" s="247">
        <v>0</v>
      </c>
      <c r="O13" s="247">
        <f>ROUND(E13*N13,2)</f>
        <v>0</v>
      </c>
      <c r="P13" s="247">
        <v>0</v>
      </c>
      <c r="Q13" s="247">
        <f>ROUND(E13*P13,2)</f>
        <v>0</v>
      </c>
      <c r="R13" s="249" t="s">
        <v>234</v>
      </c>
      <c r="S13" s="249" t="s">
        <v>235</v>
      </c>
      <c r="T13" s="250" t="s">
        <v>375</v>
      </c>
      <c r="U13" s="225">
        <v>0</v>
      </c>
      <c r="V13" s="225">
        <f>ROUND(E13*U13,2)</f>
        <v>0</v>
      </c>
      <c r="W13" s="225"/>
      <c r="X13" s="225" t="s">
        <v>236</v>
      </c>
      <c r="Y13" s="225" t="s">
        <v>237</v>
      </c>
      <c r="Z13" s="215"/>
      <c r="AA13" s="215"/>
      <c r="AB13" s="215"/>
      <c r="AC13" s="215"/>
      <c r="AD13" s="215"/>
      <c r="AE13" s="215"/>
      <c r="AF13" s="215"/>
      <c r="AG13" s="215" t="s">
        <v>775</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x14ac:dyDescent="0.25">
      <c r="A14" s="227" t="s">
        <v>229</v>
      </c>
      <c r="B14" s="228" t="s">
        <v>120</v>
      </c>
      <c r="C14" s="252" t="s">
        <v>109</v>
      </c>
      <c r="D14" s="229"/>
      <c r="E14" s="230"/>
      <c r="F14" s="231"/>
      <c r="G14" s="231">
        <f>SUMIF(AG15:AG16,"&lt;&gt;NOR",G15:G16)</f>
        <v>0</v>
      </c>
      <c r="H14" s="231"/>
      <c r="I14" s="231">
        <f>SUM(I15:I16)</f>
        <v>0</v>
      </c>
      <c r="J14" s="231"/>
      <c r="K14" s="231">
        <f>SUM(K15:K16)</f>
        <v>0</v>
      </c>
      <c r="L14" s="231"/>
      <c r="M14" s="231">
        <f>SUM(M15:M16)</f>
        <v>0</v>
      </c>
      <c r="N14" s="230"/>
      <c r="O14" s="230">
        <f>SUM(O15:O16)</f>
        <v>43.11</v>
      </c>
      <c r="P14" s="230"/>
      <c r="Q14" s="230">
        <f>SUM(Q15:Q16)</f>
        <v>0</v>
      </c>
      <c r="R14" s="231"/>
      <c r="S14" s="231"/>
      <c r="T14" s="232"/>
      <c r="U14" s="226"/>
      <c r="V14" s="226">
        <f>SUM(V15:V16)</f>
        <v>64.540000000000006</v>
      </c>
      <c r="W14" s="226"/>
      <c r="X14" s="226"/>
      <c r="Y14" s="226"/>
      <c r="AG14" t="s">
        <v>230</v>
      </c>
    </row>
    <row r="15" spans="1:60" outlineLevel="1" x14ac:dyDescent="0.25">
      <c r="A15" s="234">
        <v>5</v>
      </c>
      <c r="B15" s="235" t="s">
        <v>779</v>
      </c>
      <c r="C15" s="253" t="s">
        <v>780</v>
      </c>
      <c r="D15" s="236" t="s">
        <v>233</v>
      </c>
      <c r="E15" s="237">
        <v>38.073799999999999</v>
      </c>
      <c r="F15" s="238"/>
      <c r="G15" s="239">
        <f>ROUND(E15*F15,2)</f>
        <v>0</v>
      </c>
      <c r="H15" s="238"/>
      <c r="I15" s="239">
        <f>ROUND(E15*H15,2)</f>
        <v>0</v>
      </c>
      <c r="J15" s="238"/>
      <c r="K15" s="239">
        <f>ROUND(E15*J15,2)</f>
        <v>0</v>
      </c>
      <c r="L15" s="239">
        <v>21</v>
      </c>
      <c r="M15" s="239">
        <f>G15*(1+L15/100)</f>
        <v>0</v>
      </c>
      <c r="N15" s="237">
        <v>1.1322000000000001</v>
      </c>
      <c r="O15" s="237">
        <f>ROUND(E15*N15,2)</f>
        <v>43.11</v>
      </c>
      <c r="P15" s="237">
        <v>0</v>
      </c>
      <c r="Q15" s="237">
        <f>ROUND(E15*P15,2)</f>
        <v>0</v>
      </c>
      <c r="R15" s="239" t="s">
        <v>323</v>
      </c>
      <c r="S15" s="239" t="s">
        <v>235</v>
      </c>
      <c r="T15" s="240" t="s">
        <v>375</v>
      </c>
      <c r="U15" s="225">
        <v>1.6950000000000001</v>
      </c>
      <c r="V15" s="225">
        <f>ROUND(E15*U15,2)</f>
        <v>64.540000000000006</v>
      </c>
      <c r="W15" s="225"/>
      <c r="X15" s="225" t="s">
        <v>236</v>
      </c>
      <c r="Y15" s="225" t="s">
        <v>237</v>
      </c>
      <c r="Z15" s="215"/>
      <c r="AA15" s="215"/>
      <c r="AB15" s="215"/>
      <c r="AC15" s="215"/>
      <c r="AD15" s="215"/>
      <c r="AE15" s="215"/>
      <c r="AF15" s="215"/>
      <c r="AG15" s="215" t="s">
        <v>775</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2" x14ac:dyDescent="0.25">
      <c r="A16" s="222"/>
      <c r="B16" s="223"/>
      <c r="C16" s="254" t="s">
        <v>781</v>
      </c>
      <c r="D16" s="241"/>
      <c r="E16" s="241"/>
      <c r="F16" s="241"/>
      <c r="G16" s="241"/>
      <c r="H16" s="225"/>
      <c r="I16" s="225"/>
      <c r="J16" s="225"/>
      <c r="K16" s="225"/>
      <c r="L16" s="225"/>
      <c r="M16" s="225"/>
      <c r="N16" s="224"/>
      <c r="O16" s="224"/>
      <c r="P16" s="224"/>
      <c r="Q16" s="224"/>
      <c r="R16" s="225"/>
      <c r="S16" s="225"/>
      <c r="T16" s="225"/>
      <c r="U16" s="225"/>
      <c r="V16" s="225"/>
      <c r="W16" s="225"/>
      <c r="X16" s="225"/>
      <c r="Y16" s="225"/>
      <c r="Z16" s="215"/>
      <c r="AA16" s="215"/>
      <c r="AB16" s="215"/>
      <c r="AC16" s="215"/>
      <c r="AD16" s="215"/>
      <c r="AE16" s="215"/>
      <c r="AF16" s="215"/>
      <c r="AG16" s="215" t="s">
        <v>240</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x14ac:dyDescent="0.25">
      <c r="A17" s="227" t="s">
        <v>229</v>
      </c>
      <c r="B17" s="228" t="s">
        <v>124</v>
      </c>
      <c r="C17" s="252" t="s">
        <v>125</v>
      </c>
      <c r="D17" s="229"/>
      <c r="E17" s="230"/>
      <c r="F17" s="231"/>
      <c r="G17" s="231">
        <f>SUMIF(AG18:AG19,"&lt;&gt;NOR",G18:G19)</f>
        <v>0</v>
      </c>
      <c r="H17" s="231"/>
      <c r="I17" s="231">
        <f>SUM(I18:I19)</f>
        <v>0</v>
      </c>
      <c r="J17" s="231"/>
      <c r="K17" s="231">
        <f>SUM(K18:K19)</f>
        <v>0</v>
      </c>
      <c r="L17" s="231"/>
      <c r="M17" s="231">
        <f>SUM(M18:M19)</f>
        <v>0</v>
      </c>
      <c r="N17" s="230"/>
      <c r="O17" s="230">
        <f>SUM(O18:O19)</f>
        <v>0.13</v>
      </c>
      <c r="P17" s="230"/>
      <c r="Q17" s="230">
        <f>SUM(Q18:Q19)</f>
        <v>0</v>
      </c>
      <c r="R17" s="231"/>
      <c r="S17" s="231"/>
      <c r="T17" s="232"/>
      <c r="U17" s="226"/>
      <c r="V17" s="226">
        <f>SUM(V18:V19)</f>
        <v>0.88</v>
      </c>
      <c r="W17" s="226"/>
      <c r="X17" s="226"/>
      <c r="Y17" s="226"/>
      <c r="AG17" t="s">
        <v>230</v>
      </c>
    </row>
    <row r="18" spans="1:60" outlineLevel="1" x14ac:dyDescent="0.25">
      <c r="A18" s="234">
        <v>6</v>
      </c>
      <c r="B18" s="235" t="s">
        <v>782</v>
      </c>
      <c r="C18" s="253" t="s">
        <v>783</v>
      </c>
      <c r="D18" s="236" t="s">
        <v>273</v>
      </c>
      <c r="E18" s="237">
        <v>1.2597</v>
      </c>
      <c r="F18" s="238"/>
      <c r="G18" s="239">
        <f>ROUND(E18*F18,2)</f>
        <v>0</v>
      </c>
      <c r="H18" s="238"/>
      <c r="I18" s="239">
        <f>ROUND(E18*H18,2)</f>
        <v>0</v>
      </c>
      <c r="J18" s="238"/>
      <c r="K18" s="239">
        <f>ROUND(E18*J18,2)</f>
        <v>0</v>
      </c>
      <c r="L18" s="239">
        <v>21</v>
      </c>
      <c r="M18" s="239">
        <f>G18*(1+L18/100)</f>
        <v>0</v>
      </c>
      <c r="N18" s="237">
        <v>0.10712000000000001</v>
      </c>
      <c r="O18" s="237">
        <f>ROUND(E18*N18,2)</f>
        <v>0.13</v>
      </c>
      <c r="P18" s="237">
        <v>0</v>
      </c>
      <c r="Q18" s="237">
        <f>ROUND(E18*P18,2)</f>
        <v>0</v>
      </c>
      <c r="R18" s="239" t="s">
        <v>343</v>
      </c>
      <c r="S18" s="239" t="s">
        <v>235</v>
      </c>
      <c r="T18" s="240" t="s">
        <v>375</v>
      </c>
      <c r="U18" s="225">
        <v>0.69998000000000005</v>
      </c>
      <c r="V18" s="225">
        <f>ROUND(E18*U18,2)</f>
        <v>0.88</v>
      </c>
      <c r="W18" s="225"/>
      <c r="X18" s="225" t="s">
        <v>236</v>
      </c>
      <c r="Y18" s="225" t="s">
        <v>237</v>
      </c>
      <c r="Z18" s="215"/>
      <c r="AA18" s="215"/>
      <c r="AB18" s="215"/>
      <c r="AC18" s="215"/>
      <c r="AD18" s="215"/>
      <c r="AE18" s="215"/>
      <c r="AF18" s="215"/>
      <c r="AG18" s="215" t="s">
        <v>775</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2" x14ac:dyDescent="0.25">
      <c r="A19" s="222"/>
      <c r="B19" s="223"/>
      <c r="C19" s="254" t="s">
        <v>784</v>
      </c>
      <c r="D19" s="241"/>
      <c r="E19" s="241"/>
      <c r="F19" s="241"/>
      <c r="G19" s="241"/>
      <c r="H19" s="225"/>
      <c r="I19" s="225"/>
      <c r="J19" s="225"/>
      <c r="K19" s="225"/>
      <c r="L19" s="225"/>
      <c r="M19" s="225"/>
      <c r="N19" s="224"/>
      <c r="O19" s="224"/>
      <c r="P19" s="224"/>
      <c r="Q19" s="224"/>
      <c r="R19" s="225"/>
      <c r="S19" s="225"/>
      <c r="T19" s="225"/>
      <c r="U19" s="225"/>
      <c r="V19" s="225"/>
      <c r="W19" s="225"/>
      <c r="X19" s="225"/>
      <c r="Y19" s="225"/>
      <c r="Z19" s="215"/>
      <c r="AA19" s="215"/>
      <c r="AB19" s="215"/>
      <c r="AC19" s="215"/>
      <c r="AD19" s="215"/>
      <c r="AE19" s="215"/>
      <c r="AF19" s="215"/>
      <c r="AG19" s="215" t="s">
        <v>240</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x14ac:dyDescent="0.25">
      <c r="A20" s="227" t="s">
        <v>229</v>
      </c>
      <c r="B20" s="228" t="s">
        <v>133</v>
      </c>
      <c r="C20" s="252" t="s">
        <v>134</v>
      </c>
      <c r="D20" s="229"/>
      <c r="E20" s="230"/>
      <c r="F20" s="231"/>
      <c r="G20" s="231">
        <f>SUMIF(AG21:AG24,"&lt;&gt;NOR",G21:G24)</f>
        <v>0</v>
      </c>
      <c r="H20" s="231"/>
      <c r="I20" s="231">
        <f>SUM(I21:I24)</f>
        <v>0</v>
      </c>
      <c r="J20" s="231"/>
      <c r="K20" s="231">
        <f>SUM(K21:K24)</f>
        <v>0</v>
      </c>
      <c r="L20" s="231"/>
      <c r="M20" s="231">
        <f>SUM(M21:M24)</f>
        <v>0</v>
      </c>
      <c r="N20" s="230"/>
      <c r="O20" s="230">
        <f>SUM(O21:O24)</f>
        <v>0</v>
      </c>
      <c r="P20" s="230"/>
      <c r="Q20" s="230">
        <f>SUM(Q21:Q24)</f>
        <v>0</v>
      </c>
      <c r="R20" s="231"/>
      <c r="S20" s="231"/>
      <c r="T20" s="232"/>
      <c r="U20" s="226"/>
      <c r="V20" s="226">
        <f>SUM(V21:V24)</f>
        <v>2.8499999999999996</v>
      </c>
      <c r="W20" s="226"/>
      <c r="X20" s="226"/>
      <c r="Y20" s="226"/>
      <c r="AG20" t="s">
        <v>230</v>
      </c>
    </row>
    <row r="21" spans="1:60" outlineLevel="1" x14ac:dyDescent="0.25">
      <c r="A21" s="244">
        <v>7</v>
      </c>
      <c r="B21" s="245" t="s">
        <v>785</v>
      </c>
      <c r="C21" s="256" t="s">
        <v>786</v>
      </c>
      <c r="D21" s="246" t="s">
        <v>305</v>
      </c>
      <c r="E21" s="247">
        <v>1</v>
      </c>
      <c r="F21" s="248"/>
      <c r="G21" s="249">
        <f>ROUND(E21*F21,2)</f>
        <v>0</v>
      </c>
      <c r="H21" s="248"/>
      <c r="I21" s="249">
        <f>ROUND(E21*H21,2)</f>
        <v>0</v>
      </c>
      <c r="J21" s="248"/>
      <c r="K21" s="249">
        <f>ROUND(E21*J21,2)</f>
        <v>0</v>
      </c>
      <c r="L21" s="249">
        <v>21</v>
      </c>
      <c r="M21" s="249">
        <f>G21*(1+L21/100)</f>
        <v>0</v>
      </c>
      <c r="N21" s="247">
        <v>0</v>
      </c>
      <c r="O21" s="247">
        <f>ROUND(E21*N21,2)</f>
        <v>0</v>
      </c>
      <c r="P21" s="247">
        <v>0</v>
      </c>
      <c r="Q21" s="247">
        <f>ROUND(E21*P21,2)</f>
        <v>0</v>
      </c>
      <c r="R21" s="249" t="s">
        <v>323</v>
      </c>
      <c r="S21" s="249" t="s">
        <v>235</v>
      </c>
      <c r="T21" s="250" t="s">
        <v>375</v>
      </c>
      <c r="U21" s="225">
        <v>1.3</v>
      </c>
      <c r="V21" s="225">
        <f>ROUND(E21*U21,2)</f>
        <v>1.3</v>
      </c>
      <c r="W21" s="225"/>
      <c r="X21" s="225" t="s">
        <v>236</v>
      </c>
      <c r="Y21" s="225" t="s">
        <v>237</v>
      </c>
      <c r="Z21" s="215"/>
      <c r="AA21" s="215"/>
      <c r="AB21" s="215"/>
      <c r="AC21" s="215"/>
      <c r="AD21" s="215"/>
      <c r="AE21" s="215"/>
      <c r="AF21" s="215"/>
      <c r="AG21" s="215" t="s">
        <v>775</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34">
        <v>8</v>
      </c>
      <c r="B22" s="235" t="s">
        <v>787</v>
      </c>
      <c r="C22" s="253" t="s">
        <v>788</v>
      </c>
      <c r="D22" s="236" t="s">
        <v>305</v>
      </c>
      <c r="E22" s="237">
        <v>1</v>
      </c>
      <c r="F22" s="238"/>
      <c r="G22" s="239">
        <f>ROUND(E22*F22,2)</f>
        <v>0</v>
      </c>
      <c r="H22" s="238"/>
      <c r="I22" s="239">
        <f>ROUND(E22*H22,2)</f>
        <v>0</v>
      </c>
      <c r="J22" s="238"/>
      <c r="K22" s="239">
        <f>ROUND(E22*J22,2)</f>
        <v>0</v>
      </c>
      <c r="L22" s="239">
        <v>21</v>
      </c>
      <c r="M22" s="239">
        <f>G22*(1+L22/100)</f>
        <v>0</v>
      </c>
      <c r="N22" s="237">
        <v>0</v>
      </c>
      <c r="O22" s="237">
        <f>ROUND(E22*N22,2)</f>
        <v>0</v>
      </c>
      <c r="P22" s="237">
        <v>0</v>
      </c>
      <c r="Q22" s="237">
        <f>ROUND(E22*P22,2)</f>
        <v>0</v>
      </c>
      <c r="R22" s="239" t="s">
        <v>323</v>
      </c>
      <c r="S22" s="239" t="s">
        <v>235</v>
      </c>
      <c r="T22" s="240" t="s">
        <v>375</v>
      </c>
      <c r="U22" s="225">
        <v>0.79</v>
      </c>
      <c r="V22" s="225">
        <f>ROUND(E22*U22,2)</f>
        <v>0.79</v>
      </c>
      <c r="W22" s="225"/>
      <c r="X22" s="225" t="s">
        <v>236</v>
      </c>
      <c r="Y22" s="225" t="s">
        <v>237</v>
      </c>
      <c r="Z22" s="215"/>
      <c r="AA22" s="215"/>
      <c r="AB22" s="215"/>
      <c r="AC22" s="215"/>
      <c r="AD22" s="215"/>
      <c r="AE22" s="215"/>
      <c r="AF22" s="215"/>
      <c r="AG22" s="215" t="s">
        <v>775</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2" x14ac:dyDescent="0.25">
      <c r="A23" s="222"/>
      <c r="B23" s="223"/>
      <c r="C23" s="254" t="s">
        <v>789</v>
      </c>
      <c r="D23" s="241"/>
      <c r="E23" s="241"/>
      <c r="F23" s="241"/>
      <c r="G23" s="241"/>
      <c r="H23" s="225"/>
      <c r="I23" s="225"/>
      <c r="J23" s="225"/>
      <c r="K23" s="225"/>
      <c r="L23" s="225"/>
      <c r="M23" s="225"/>
      <c r="N23" s="224"/>
      <c r="O23" s="224"/>
      <c r="P23" s="224"/>
      <c r="Q23" s="224"/>
      <c r="R23" s="225"/>
      <c r="S23" s="225"/>
      <c r="T23" s="225"/>
      <c r="U23" s="225"/>
      <c r="V23" s="225"/>
      <c r="W23" s="225"/>
      <c r="X23" s="225"/>
      <c r="Y23" s="225"/>
      <c r="Z23" s="215"/>
      <c r="AA23" s="215"/>
      <c r="AB23" s="215"/>
      <c r="AC23" s="215"/>
      <c r="AD23" s="215"/>
      <c r="AE23" s="215"/>
      <c r="AF23" s="215"/>
      <c r="AG23" s="215" t="s">
        <v>240</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1" x14ac:dyDescent="0.25">
      <c r="A24" s="244">
        <v>9</v>
      </c>
      <c r="B24" s="245" t="s">
        <v>790</v>
      </c>
      <c r="C24" s="256" t="s">
        <v>791</v>
      </c>
      <c r="D24" s="246" t="s">
        <v>305</v>
      </c>
      <c r="E24" s="247">
        <v>1</v>
      </c>
      <c r="F24" s="248"/>
      <c r="G24" s="249">
        <f>ROUND(E24*F24,2)</f>
        <v>0</v>
      </c>
      <c r="H24" s="248"/>
      <c r="I24" s="249">
        <f>ROUND(E24*H24,2)</f>
        <v>0</v>
      </c>
      <c r="J24" s="248"/>
      <c r="K24" s="249">
        <f>ROUND(E24*J24,2)</f>
        <v>0</v>
      </c>
      <c r="L24" s="249">
        <v>21</v>
      </c>
      <c r="M24" s="249">
        <f>G24*(1+L24/100)</f>
        <v>0</v>
      </c>
      <c r="N24" s="247">
        <v>4.6800000000000001E-3</v>
      </c>
      <c r="O24" s="247">
        <f>ROUND(E24*N24,2)</f>
        <v>0</v>
      </c>
      <c r="P24" s="247">
        <v>0</v>
      </c>
      <c r="Q24" s="247">
        <f>ROUND(E24*P24,2)</f>
        <v>0</v>
      </c>
      <c r="R24" s="249"/>
      <c r="S24" s="249" t="s">
        <v>235</v>
      </c>
      <c r="T24" s="250" t="s">
        <v>375</v>
      </c>
      <c r="U24" s="225">
        <v>0.76</v>
      </c>
      <c r="V24" s="225">
        <f>ROUND(E24*U24,2)</f>
        <v>0.76</v>
      </c>
      <c r="W24" s="225"/>
      <c r="X24" s="225" t="s">
        <v>236</v>
      </c>
      <c r="Y24" s="225" t="s">
        <v>237</v>
      </c>
      <c r="Z24" s="215"/>
      <c r="AA24" s="215"/>
      <c r="AB24" s="215"/>
      <c r="AC24" s="215"/>
      <c r="AD24" s="215"/>
      <c r="AE24" s="215"/>
      <c r="AF24" s="215"/>
      <c r="AG24" s="215" t="s">
        <v>775</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x14ac:dyDescent="0.25">
      <c r="A25" s="227" t="s">
        <v>229</v>
      </c>
      <c r="B25" s="228" t="s">
        <v>141</v>
      </c>
      <c r="C25" s="252" t="s">
        <v>142</v>
      </c>
      <c r="D25" s="229"/>
      <c r="E25" s="230"/>
      <c r="F25" s="231"/>
      <c r="G25" s="231">
        <f>SUMIF(AG26:AG34,"&lt;&gt;NOR",G26:G34)</f>
        <v>0</v>
      </c>
      <c r="H25" s="231"/>
      <c r="I25" s="231">
        <f>SUM(I26:I34)</f>
        <v>0</v>
      </c>
      <c r="J25" s="231"/>
      <c r="K25" s="231">
        <f>SUM(K26:K34)</f>
        <v>0</v>
      </c>
      <c r="L25" s="231"/>
      <c r="M25" s="231">
        <f>SUM(M26:M34)</f>
        <v>0</v>
      </c>
      <c r="N25" s="230"/>
      <c r="O25" s="230">
        <f>SUM(O26:O34)</f>
        <v>0</v>
      </c>
      <c r="P25" s="230"/>
      <c r="Q25" s="230">
        <f>SUM(Q26:Q34)</f>
        <v>0.13999999999999999</v>
      </c>
      <c r="R25" s="231"/>
      <c r="S25" s="231"/>
      <c r="T25" s="232"/>
      <c r="U25" s="226"/>
      <c r="V25" s="226">
        <f>SUM(V26:V34)</f>
        <v>3.6599999999999997</v>
      </c>
      <c r="W25" s="226"/>
      <c r="X25" s="226"/>
      <c r="Y25" s="226"/>
      <c r="AG25" t="s">
        <v>230</v>
      </c>
    </row>
    <row r="26" spans="1:60" outlineLevel="1" x14ac:dyDescent="0.25">
      <c r="A26" s="244">
        <v>10</v>
      </c>
      <c r="B26" s="245" t="s">
        <v>792</v>
      </c>
      <c r="C26" s="256" t="s">
        <v>793</v>
      </c>
      <c r="D26" s="246" t="s">
        <v>311</v>
      </c>
      <c r="E26" s="247">
        <v>6.4</v>
      </c>
      <c r="F26" s="248"/>
      <c r="G26" s="249">
        <f>ROUND(E26*F26,2)</f>
        <v>0</v>
      </c>
      <c r="H26" s="248"/>
      <c r="I26" s="249">
        <f>ROUND(E26*H26,2)</f>
        <v>0</v>
      </c>
      <c r="J26" s="248"/>
      <c r="K26" s="249">
        <f>ROUND(E26*J26,2)</f>
        <v>0</v>
      </c>
      <c r="L26" s="249">
        <v>21</v>
      </c>
      <c r="M26" s="249">
        <f>G26*(1+L26/100)</f>
        <v>0</v>
      </c>
      <c r="N26" s="247">
        <v>4.8999999999999998E-4</v>
      </c>
      <c r="O26" s="247">
        <f>ROUND(E26*N26,2)</f>
        <v>0</v>
      </c>
      <c r="P26" s="247">
        <v>8.9999999999999993E-3</v>
      </c>
      <c r="Q26" s="247">
        <f>ROUND(E26*P26,2)</f>
        <v>0.06</v>
      </c>
      <c r="R26" s="249" t="s">
        <v>794</v>
      </c>
      <c r="S26" s="249" t="s">
        <v>235</v>
      </c>
      <c r="T26" s="250" t="s">
        <v>375</v>
      </c>
      <c r="U26" s="225">
        <v>0.247</v>
      </c>
      <c r="V26" s="225">
        <f>ROUND(E26*U26,2)</f>
        <v>1.58</v>
      </c>
      <c r="W26" s="225"/>
      <c r="X26" s="225" t="s">
        <v>236</v>
      </c>
      <c r="Y26" s="225" t="s">
        <v>237</v>
      </c>
      <c r="Z26" s="215"/>
      <c r="AA26" s="215"/>
      <c r="AB26" s="215"/>
      <c r="AC26" s="215"/>
      <c r="AD26" s="215"/>
      <c r="AE26" s="215"/>
      <c r="AF26" s="215"/>
      <c r="AG26" s="215" t="s">
        <v>775</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4">
        <v>11</v>
      </c>
      <c r="B27" s="245" t="s">
        <v>795</v>
      </c>
      <c r="C27" s="256" t="s">
        <v>796</v>
      </c>
      <c r="D27" s="246" t="s">
        <v>311</v>
      </c>
      <c r="E27" s="247">
        <v>3.2</v>
      </c>
      <c r="F27" s="248"/>
      <c r="G27" s="249">
        <f>ROUND(E27*F27,2)</f>
        <v>0</v>
      </c>
      <c r="H27" s="248"/>
      <c r="I27" s="249">
        <f>ROUND(E27*H27,2)</f>
        <v>0</v>
      </c>
      <c r="J27" s="248"/>
      <c r="K27" s="249">
        <f>ROUND(E27*J27,2)</f>
        <v>0</v>
      </c>
      <c r="L27" s="249">
        <v>21</v>
      </c>
      <c r="M27" s="249">
        <f>G27*(1+L27/100)</f>
        <v>0</v>
      </c>
      <c r="N27" s="247">
        <v>4.8999999999999998E-4</v>
      </c>
      <c r="O27" s="247">
        <f>ROUND(E27*N27,2)</f>
        <v>0</v>
      </c>
      <c r="P27" s="247">
        <v>1.7999999999999999E-2</v>
      </c>
      <c r="Q27" s="247">
        <f>ROUND(E27*P27,2)</f>
        <v>0.06</v>
      </c>
      <c r="R27" s="249" t="s">
        <v>794</v>
      </c>
      <c r="S27" s="249" t="s">
        <v>235</v>
      </c>
      <c r="T27" s="250" t="s">
        <v>375</v>
      </c>
      <c r="U27" s="225">
        <v>0.34200000000000003</v>
      </c>
      <c r="V27" s="225">
        <f>ROUND(E27*U27,2)</f>
        <v>1.0900000000000001</v>
      </c>
      <c r="W27" s="225"/>
      <c r="X27" s="225" t="s">
        <v>236</v>
      </c>
      <c r="Y27" s="225" t="s">
        <v>237</v>
      </c>
      <c r="Z27" s="215"/>
      <c r="AA27" s="215"/>
      <c r="AB27" s="215"/>
      <c r="AC27" s="215"/>
      <c r="AD27" s="215"/>
      <c r="AE27" s="215"/>
      <c r="AF27" s="215"/>
      <c r="AG27" s="215" t="s">
        <v>775</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ht="20.399999999999999" outlineLevel="1" x14ac:dyDescent="0.25">
      <c r="A28" s="234">
        <v>12</v>
      </c>
      <c r="B28" s="235" t="s">
        <v>797</v>
      </c>
      <c r="C28" s="253" t="s">
        <v>798</v>
      </c>
      <c r="D28" s="236" t="s">
        <v>305</v>
      </c>
      <c r="E28" s="237">
        <v>4</v>
      </c>
      <c r="F28" s="238"/>
      <c r="G28" s="239">
        <f>ROUND(E28*F28,2)</f>
        <v>0</v>
      </c>
      <c r="H28" s="238"/>
      <c r="I28" s="239">
        <f>ROUND(E28*H28,2)</f>
        <v>0</v>
      </c>
      <c r="J28" s="238"/>
      <c r="K28" s="239">
        <f>ROUND(E28*J28,2)</f>
        <v>0</v>
      </c>
      <c r="L28" s="239">
        <v>21</v>
      </c>
      <c r="M28" s="239">
        <f>G28*(1+L28/100)</f>
        <v>0</v>
      </c>
      <c r="N28" s="237">
        <v>0</v>
      </c>
      <c r="O28" s="237">
        <f>ROUND(E28*N28,2)</f>
        <v>0</v>
      </c>
      <c r="P28" s="237">
        <v>4.0000000000000001E-3</v>
      </c>
      <c r="Q28" s="237">
        <f>ROUND(E28*P28,2)</f>
        <v>0.02</v>
      </c>
      <c r="R28" s="239" t="s">
        <v>794</v>
      </c>
      <c r="S28" s="239" t="s">
        <v>235</v>
      </c>
      <c r="T28" s="240" t="s">
        <v>375</v>
      </c>
      <c r="U28" s="225">
        <v>0.16</v>
      </c>
      <c r="V28" s="225">
        <f>ROUND(E28*U28,2)</f>
        <v>0.64</v>
      </c>
      <c r="W28" s="225"/>
      <c r="X28" s="225" t="s">
        <v>236</v>
      </c>
      <c r="Y28" s="225" t="s">
        <v>237</v>
      </c>
      <c r="Z28" s="215"/>
      <c r="AA28" s="215"/>
      <c r="AB28" s="215"/>
      <c r="AC28" s="215"/>
      <c r="AD28" s="215"/>
      <c r="AE28" s="215"/>
      <c r="AF28" s="215"/>
      <c r="AG28" s="215" t="s">
        <v>775</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2" x14ac:dyDescent="0.25">
      <c r="A29" s="222"/>
      <c r="B29" s="223"/>
      <c r="C29" s="254" t="s">
        <v>799</v>
      </c>
      <c r="D29" s="241"/>
      <c r="E29" s="241"/>
      <c r="F29" s="241"/>
      <c r="G29" s="241"/>
      <c r="H29" s="225"/>
      <c r="I29" s="225"/>
      <c r="J29" s="225"/>
      <c r="K29" s="225"/>
      <c r="L29" s="225"/>
      <c r="M29" s="225"/>
      <c r="N29" s="224"/>
      <c r="O29" s="224"/>
      <c r="P29" s="224"/>
      <c r="Q29" s="224"/>
      <c r="R29" s="225"/>
      <c r="S29" s="225"/>
      <c r="T29" s="225"/>
      <c r="U29" s="225"/>
      <c r="V29" s="225"/>
      <c r="W29" s="225"/>
      <c r="X29" s="225"/>
      <c r="Y29" s="225"/>
      <c r="Z29" s="215"/>
      <c r="AA29" s="215"/>
      <c r="AB29" s="215"/>
      <c r="AC29" s="215"/>
      <c r="AD29" s="215"/>
      <c r="AE29" s="215"/>
      <c r="AF29" s="215"/>
      <c r="AG29" s="215" t="s">
        <v>240</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1" x14ac:dyDescent="0.25">
      <c r="A30" s="244">
        <v>13</v>
      </c>
      <c r="B30" s="245" t="s">
        <v>800</v>
      </c>
      <c r="C30" s="256" t="s">
        <v>801</v>
      </c>
      <c r="D30" s="246" t="s">
        <v>282</v>
      </c>
      <c r="E30" s="247">
        <v>0.14000000000000001</v>
      </c>
      <c r="F30" s="248"/>
      <c r="G30" s="249">
        <f>ROUND(E30*F30,2)</f>
        <v>0</v>
      </c>
      <c r="H30" s="248"/>
      <c r="I30" s="249">
        <f>ROUND(E30*H30,2)</f>
        <v>0</v>
      </c>
      <c r="J30" s="248"/>
      <c r="K30" s="249">
        <f>ROUND(E30*J30,2)</f>
        <v>0</v>
      </c>
      <c r="L30" s="249">
        <v>21</v>
      </c>
      <c r="M30" s="249">
        <f>G30*(1+L30/100)</f>
        <v>0</v>
      </c>
      <c r="N30" s="247">
        <v>0</v>
      </c>
      <c r="O30" s="247">
        <f>ROUND(E30*N30,2)</f>
        <v>0</v>
      </c>
      <c r="P30" s="247">
        <v>0</v>
      </c>
      <c r="Q30" s="247">
        <f>ROUND(E30*P30,2)</f>
        <v>0</v>
      </c>
      <c r="R30" s="249" t="s">
        <v>794</v>
      </c>
      <c r="S30" s="249" t="s">
        <v>235</v>
      </c>
      <c r="T30" s="250" t="s">
        <v>375</v>
      </c>
      <c r="U30" s="225">
        <v>0.94199999999999995</v>
      </c>
      <c r="V30" s="225">
        <f>ROUND(E30*U30,2)</f>
        <v>0.13</v>
      </c>
      <c r="W30" s="225"/>
      <c r="X30" s="225" t="s">
        <v>236</v>
      </c>
      <c r="Y30" s="225" t="s">
        <v>237</v>
      </c>
      <c r="Z30" s="215"/>
      <c r="AA30" s="215"/>
      <c r="AB30" s="215"/>
      <c r="AC30" s="215"/>
      <c r="AD30" s="215"/>
      <c r="AE30" s="215"/>
      <c r="AF30" s="215"/>
      <c r="AG30" s="215" t="s">
        <v>775</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44">
        <v>14</v>
      </c>
      <c r="B31" s="245" t="s">
        <v>802</v>
      </c>
      <c r="C31" s="256" t="s">
        <v>803</v>
      </c>
      <c r="D31" s="246" t="s">
        <v>282</v>
      </c>
      <c r="E31" s="247">
        <v>1.4</v>
      </c>
      <c r="F31" s="248"/>
      <c r="G31" s="249">
        <f>ROUND(E31*F31,2)</f>
        <v>0</v>
      </c>
      <c r="H31" s="248"/>
      <c r="I31" s="249">
        <f>ROUND(E31*H31,2)</f>
        <v>0</v>
      </c>
      <c r="J31" s="248"/>
      <c r="K31" s="249">
        <f>ROUND(E31*J31,2)</f>
        <v>0</v>
      </c>
      <c r="L31" s="249">
        <v>21</v>
      </c>
      <c r="M31" s="249">
        <f>G31*(1+L31/100)</f>
        <v>0</v>
      </c>
      <c r="N31" s="247">
        <v>0</v>
      </c>
      <c r="O31" s="247">
        <f>ROUND(E31*N31,2)</f>
        <v>0</v>
      </c>
      <c r="P31" s="247">
        <v>0</v>
      </c>
      <c r="Q31" s="247">
        <f>ROUND(E31*P31,2)</f>
        <v>0</v>
      </c>
      <c r="R31" s="249" t="s">
        <v>794</v>
      </c>
      <c r="S31" s="249" t="s">
        <v>235</v>
      </c>
      <c r="T31" s="250" t="s">
        <v>375</v>
      </c>
      <c r="U31" s="225">
        <v>0.105</v>
      </c>
      <c r="V31" s="225">
        <f>ROUND(E31*U31,2)</f>
        <v>0.15</v>
      </c>
      <c r="W31" s="225"/>
      <c r="X31" s="225" t="s">
        <v>236</v>
      </c>
      <c r="Y31" s="225" t="s">
        <v>237</v>
      </c>
      <c r="Z31" s="215"/>
      <c r="AA31" s="215"/>
      <c r="AB31" s="215"/>
      <c r="AC31" s="215"/>
      <c r="AD31" s="215"/>
      <c r="AE31" s="215"/>
      <c r="AF31" s="215"/>
      <c r="AG31" s="215" t="s">
        <v>775</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1" x14ac:dyDescent="0.25">
      <c r="A32" s="244">
        <v>15</v>
      </c>
      <c r="B32" s="245" t="s">
        <v>804</v>
      </c>
      <c r="C32" s="256" t="s">
        <v>805</v>
      </c>
      <c r="D32" s="246" t="s">
        <v>282</v>
      </c>
      <c r="E32" s="247">
        <v>0.14000000000000001</v>
      </c>
      <c r="F32" s="248"/>
      <c r="G32" s="249">
        <f>ROUND(E32*F32,2)</f>
        <v>0</v>
      </c>
      <c r="H32" s="248"/>
      <c r="I32" s="249">
        <f>ROUND(E32*H32,2)</f>
        <v>0</v>
      </c>
      <c r="J32" s="248"/>
      <c r="K32" s="249">
        <f>ROUND(E32*J32,2)</f>
        <v>0</v>
      </c>
      <c r="L32" s="249">
        <v>21</v>
      </c>
      <c r="M32" s="249">
        <f>G32*(1+L32/100)</f>
        <v>0</v>
      </c>
      <c r="N32" s="247">
        <v>0</v>
      </c>
      <c r="O32" s="247">
        <f>ROUND(E32*N32,2)</f>
        <v>0</v>
      </c>
      <c r="P32" s="247">
        <v>0</v>
      </c>
      <c r="Q32" s="247">
        <f>ROUND(E32*P32,2)</f>
        <v>0</v>
      </c>
      <c r="R32" s="249" t="s">
        <v>794</v>
      </c>
      <c r="S32" s="249" t="s">
        <v>235</v>
      </c>
      <c r="T32" s="250" t="s">
        <v>375</v>
      </c>
      <c r="U32" s="225">
        <v>0.49</v>
      </c>
      <c r="V32" s="225">
        <f>ROUND(E32*U32,2)</f>
        <v>7.0000000000000007E-2</v>
      </c>
      <c r="W32" s="225"/>
      <c r="X32" s="225" t="s">
        <v>236</v>
      </c>
      <c r="Y32" s="225" t="s">
        <v>237</v>
      </c>
      <c r="Z32" s="215"/>
      <c r="AA32" s="215"/>
      <c r="AB32" s="215"/>
      <c r="AC32" s="215"/>
      <c r="AD32" s="215"/>
      <c r="AE32" s="215"/>
      <c r="AF32" s="215"/>
      <c r="AG32" s="215" t="s">
        <v>775</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4">
        <v>16</v>
      </c>
      <c r="B33" s="245" t="s">
        <v>806</v>
      </c>
      <c r="C33" s="256" t="s">
        <v>807</v>
      </c>
      <c r="D33" s="246" t="s">
        <v>282</v>
      </c>
      <c r="E33" s="247">
        <v>5.46</v>
      </c>
      <c r="F33" s="248"/>
      <c r="G33" s="249">
        <f>ROUND(E33*F33,2)</f>
        <v>0</v>
      </c>
      <c r="H33" s="248"/>
      <c r="I33" s="249">
        <f>ROUND(E33*H33,2)</f>
        <v>0</v>
      </c>
      <c r="J33" s="248"/>
      <c r="K33" s="249">
        <f>ROUND(E33*J33,2)</f>
        <v>0</v>
      </c>
      <c r="L33" s="249">
        <v>21</v>
      </c>
      <c r="M33" s="249">
        <f>G33*(1+L33/100)</f>
        <v>0</v>
      </c>
      <c r="N33" s="247">
        <v>0</v>
      </c>
      <c r="O33" s="247">
        <f>ROUND(E33*N33,2)</f>
        <v>0</v>
      </c>
      <c r="P33" s="247">
        <v>0</v>
      </c>
      <c r="Q33" s="247">
        <f>ROUND(E33*P33,2)</f>
        <v>0</v>
      </c>
      <c r="R33" s="249" t="s">
        <v>794</v>
      </c>
      <c r="S33" s="249" t="s">
        <v>235</v>
      </c>
      <c r="T33" s="250" t="s">
        <v>375</v>
      </c>
      <c r="U33" s="225">
        <v>0</v>
      </c>
      <c r="V33" s="225">
        <f>ROUND(E33*U33,2)</f>
        <v>0</v>
      </c>
      <c r="W33" s="225"/>
      <c r="X33" s="225" t="s">
        <v>236</v>
      </c>
      <c r="Y33" s="225" t="s">
        <v>237</v>
      </c>
      <c r="Z33" s="215"/>
      <c r="AA33" s="215"/>
      <c r="AB33" s="215"/>
      <c r="AC33" s="215"/>
      <c r="AD33" s="215"/>
      <c r="AE33" s="215"/>
      <c r="AF33" s="215"/>
      <c r="AG33" s="215" t="s">
        <v>775</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17</v>
      </c>
      <c r="B34" s="245" t="s">
        <v>808</v>
      </c>
      <c r="C34" s="256" t="s">
        <v>809</v>
      </c>
      <c r="D34" s="246" t="s">
        <v>282</v>
      </c>
      <c r="E34" s="247">
        <v>0.14000000000000001</v>
      </c>
      <c r="F34" s="248"/>
      <c r="G34" s="249">
        <f>ROUND(E34*F34,2)</f>
        <v>0</v>
      </c>
      <c r="H34" s="248"/>
      <c r="I34" s="249">
        <f>ROUND(E34*H34,2)</f>
        <v>0</v>
      </c>
      <c r="J34" s="248"/>
      <c r="K34" s="249">
        <f>ROUND(E34*J34,2)</f>
        <v>0</v>
      </c>
      <c r="L34" s="249">
        <v>21</v>
      </c>
      <c r="M34" s="249">
        <f>G34*(1+L34/100)</f>
        <v>0</v>
      </c>
      <c r="N34" s="247">
        <v>0</v>
      </c>
      <c r="O34" s="247">
        <f>ROUND(E34*N34,2)</f>
        <v>0</v>
      </c>
      <c r="P34" s="247">
        <v>0</v>
      </c>
      <c r="Q34" s="247">
        <f>ROUND(E34*P34,2)</f>
        <v>0</v>
      </c>
      <c r="R34" s="249" t="s">
        <v>794</v>
      </c>
      <c r="S34" s="249" t="s">
        <v>235</v>
      </c>
      <c r="T34" s="250" t="s">
        <v>375</v>
      </c>
      <c r="U34" s="225">
        <v>0</v>
      </c>
      <c r="V34" s="225">
        <f>ROUND(E34*U34,2)</f>
        <v>0</v>
      </c>
      <c r="W34" s="225"/>
      <c r="X34" s="225" t="s">
        <v>236</v>
      </c>
      <c r="Y34" s="225" t="s">
        <v>237</v>
      </c>
      <c r="Z34" s="215"/>
      <c r="AA34" s="215"/>
      <c r="AB34" s="215"/>
      <c r="AC34" s="215"/>
      <c r="AD34" s="215"/>
      <c r="AE34" s="215"/>
      <c r="AF34" s="215"/>
      <c r="AG34" s="215" t="s">
        <v>775</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x14ac:dyDescent="0.25">
      <c r="A35" s="227" t="s">
        <v>229</v>
      </c>
      <c r="B35" s="228" t="s">
        <v>147</v>
      </c>
      <c r="C35" s="252" t="s">
        <v>148</v>
      </c>
      <c r="D35" s="229"/>
      <c r="E35" s="230"/>
      <c r="F35" s="231"/>
      <c r="G35" s="231">
        <f>SUMIF(AG36:AG36,"&lt;&gt;NOR",G36:G36)</f>
        <v>0</v>
      </c>
      <c r="H35" s="231"/>
      <c r="I35" s="231">
        <f>SUM(I36:I36)</f>
        <v>0</v>
      </c>
      <c r="J35" s="231"/>
      <c r="K35" s="231">
        <f>SUM(K36:K36)</f>
        <v>0</v>
      </c>
      <c r="L35" s="231"/>
      <c r="M35" s="231">
        <f>SUM(M36:M36)</f>
        <v>0</v>
      </c>
      <c r="N35" s="230"/>
      <c r="O35" s="230">
        <f>SUM(O36:O36)</f>
        <v>0.04</v>
      </c>
      <c r="P35" s="230"/>
      <c r="Q35" s="230">
        <f>SUM(Q36:Q36)</f>
        <v>0</v>
      </c>
      <c r="R35" s="231"/>
      <c r="S35" s="231"/>
      <c r="T35" s="232"/>
      <c r="U35" s="226"/>
      <c r="V35" s="226">
        <f>SUM(V36:V36)</f>
        <v>4.4000000000000004</v>
      </c>
      <c r="W35" s="226"/>
      <c r="X35" s="226"/>
      <c r="Y35" s="226"/>
      <c r="AG35" t="s">
        <v>230</v>
      </c>
    </row>
    <row r="36" spans="1:60" outlineLevel="1" x14ac:dyDescent="0.25">
      <c r="A36" s="244">
        <v>18</v>
      </c>
      <c r="B36" s="245" t="s">
        <v>810</v>
      </c>
      <c r="C36" s="256" t="s">
        <v>811</v>
      </c>
      <c r="D36" s="246" t="s">
        <v>305</v>
      </c>
      <c r="E36" s="247">
        <v>8</v>
      </c>
      <c r="F36" s="248"/>
      <c r="G36" s="249">
        <f>ROUND(E36*F36,2)</f>
        <v>0</v>
      </c>
      <c r="H36" s="248"/>
      <c r="I36" s="249">
        <f>ROUND(E36*H36,2)</f>
        <v>0</v>
      </c>
      <c r="J36" s="248"/>
      <c r="K36" s="249">
        <f>ROUND(E36*J36,2)</f>
        <v>0</v>
      </c>
      <c r="L36" s="249">
        <v>21</v>
      </c>
      <c r="M36" s="249">
        <f>G36*(1+L36/100)</f>
        <v>0</v>
      </c>
      <c r="N36" s="247">
        <v>5.0499999999999998E-3</v>
      </c>
      <c r="O36" s="247">
        <f>ROUND(E36*N36,2)</f>
        <v>0.04</v>
      </c>
      <c r="P36" s="247">
        <v>0</v>
      </c>
      <c r="Q36" s="247">
        <f>ROUND(E36*P36,2)</f>
        <v>0</v>
      </c>
      <c r="R36" s="249" t="s">
        <v>496</v>
      </c>
      <c r="S36" s="249" t="s">
        <v>235</v>
      </c>
      <c r="T36" s="250" t="s">
        <v>375</v>
      </c>
      <c r="U36" s="225">
        <v>0.55000000000000004</v>
      </c>
      <c r="V36" s="225">
        <f>ROUND(E36*U36,2)</f>
        <v>4.4000000000000004</v>
      </c>
      <c r="W36" s="225"/>
      <c r="X36" s="225" t="s">
        <v>236</v>
      </c>
      <c r="Y36" s="225" t="s">
        <v>237</v>
      </c>
      <c r="Z36" s="215"/>
      <c r="AA36" s="215"/>
      <c r="AB36" s="215"/>
      <c r="AC36" s="215"/>
      <c r="AD36" s="215"/>
      <c r="AE36" s="215"/>
      <c r="AF36" s="215"/>
      <c r="AG36" s="215" t="s">
        <v>775</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x14ac:dyDescent="0.25">
      <c r="A37" s="227" t="s">
        <v>229</v>
      </c>
      <c r="B37" s="228" t="s">
        <v>149</v>
      </c>
      <c r="C37" s="252" t="s">
        <v>150</v>
      </c>
      <c r="D37" s="229"/>
      <c r="E37" s="230"/>
      <c r="F37" s="231"/>
      <c r="G37" s="231">
        <f>SUMIF(AG38:AG63,"&lt;&gt;NOR",G38:G63)</f>
        <v>0</v>
      </c>
      <c r="H37" s="231"/>
      <c r="I37" s="231">
        <f>SUM(I38:I63)</f>
        <v>0</v>
      </c>
      <c r="J37" s="231"/>
      <c r="K37" s="231">
        <f>SUM(K38:K63)</f>
        <v>0</v>
      </c>
      <c r="L37" s="231"/>
      <c r="M37" s="231">
        <f>SUM(M38:M63)</f>
        <v>0</v>
      </c>
      <c r="N37" s="230"/>
      <c r="O37" s="230">
        <f>SUM(O38:O63)</f>
        <v>0.6</v>
      </c>
      <c r="P37" s="230"/>
      <c r="Q37" s="230">
        <f>SUM(Q38:Q63)</f>
        <v>0</v>
      </c>
      <c r="R37" s="231"/>
      <c r="S37" s="231"/>
      <c r="T37" s="232"/>
      <c r="U37" s="226"/>
      <c r="V37" s="226">
        <f>SUM(V38:V63)</f>
        <v>173.14999999999998</v>
      </c>
      <c r="W37" s="226"/>
      <c r="X37" s="226"/>
      <c r="Y37" s="226"/>
      <c r="AG37" t="s">
        <v>230</v>
      </c>
    </row>
    <row r="38" spans="1:60" outlineLevel="1" x14ac:dyDescent="0.25">
      <c r="A38" s="234">
        <v>19</v>
      </c>
      <c r="B38" s="235" t="s">
        <v>812</v>
      </c>
      <c r="C38" s="253" t="s">
        <v>813</v>
      </c>
      <c r="D38" s="236" t="s">
        <v>311</v>
      </c>
      <c r="E38" s="237">
        <v>5.28</v>
      </c>
      <c r="F38" s="238"/>
      <c r="G38" s="239">
        <f>ROUND(E38*F38,2)</f>
        <v>0</v>
      </c>
      <c r="H38" s="238"/>
      <c r="I38" s="239">
        <f>ROUND(E38*H38,2)</f>
        <v>0</v>
      </c>
      <c r="J38" s="238"/>
      <c r="K38" s="239">
        <f>ROUND(E38*J38,2)</f>
        <v>0</v>
      </c>
      <c r="L38" s="239">
        <v>21</v>
      </c>
      <c r="M38" s="239">
        <f>G38*(1+L38/100)</f>
        <v>0</v>
      </c>
      <c r="N38" s="237">
        <v>4.6999999999999999E-4</v>
      </c>
      <c r="O38" s="237">
        <f>ROUND(E38*N38,2)</f>
        <v>0</v>
      </c>
      <c r="P38" s="237">
        <v>0</v>
      </c>
      <c r="Q38" s="237">
        <f>ROUND(E38*P38,2)</f>
        <v>0</v>
      </c>
      <c r="R38" s="239" t="s">
        <v>666</v>
      </c>
      <c r="S38" s="239" t="s">
        <v>235</v>
      </c>
      <c r="T38" s="240" t="s">
        <v>375</v>
      </c>
      <c r="U38" s="225">
        <v>0.35899999999999999</v>
      </c>
      <c r="V38" s="225">
        <f>ROUND(E38*U38,2)</f>
        <v>1.9</v>
      </c>
      <c r="W38" s="225"/>
      <c r="X38" s="225" t="s">
        <v>236</v>
      </c>
      <c r="Y38" s="225" t="s">
        <v>237</v>
      </c>
      <c r="Z38" s="215"/>
      <c r="AA38" s="215"/>
      <c r="AB38" s="215"/>
      <c r="AC38" s="215"/>
      <c r="AD38" s="215"/>
      <c r="AE38" s="215"/>
      <c r="AF38" s="215"/>
      <c r="AG38" s="215" t="s">
        <v>775</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2" x14ac:dyDescent="0.25">
      <c r="A39" s="222"/>
      <c r="B39" s="223"/>
      <c r="C39" s="254" t="s">
        <v>814</v>
      </c>
      <c r="D39" s="241"/>
      <c r="E39" s="241"/>
      <c r="F39" s="241"/>
      <c r="G39" s="241"/>
      <c r="H39" s="225"/>
      <c r="I39" s="225"/>
      <c r="J39" s="225"/>
      <c r="K39" s="225"/>
      <c r="L39" s="225"/>
      <c r="M39" s="225"/>
      <c r="N39" s="224"/>
      <c r="O39" s="224"/>
      <c r="P39" s="224"/>
      <c r="Q39" s="224"/>
      <c r="R39" s="225"/>
      <c r="S39" s="225"/>
      <c r="T39" s="225"/>
      <c r="U39" s="225"/>
      <c r="V39" s="225"/>
      <c r="W39" s="225"/>
      <c r="X39" s="225"/>
      <c r="Y39" s="225"/>
      <c r="Z39" s="215"/>
      <c r="AA39" s="215"/>
      <c r="AB39" s="215"/>
      <c r="AC39" s="215"/>
      <c r="AD39" s="215"/>
      <c r="AE39" s="215"/>
      <c r="AF39" s="215"/>
      <c r="AG39" s="215" t="s">
        <v>240</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5">
      <c r="A40" s="234">
        <v>20</v>
      </c>
      <c r="B40" s="235" t="s">
        <v>815</v>
      </c>
      <c r="C40" s="253" t="s">
        <v>816</v>
      </c>
      <c r="D40" s="236" t="s">
        <v>311</v>
      </c>
      <c r="E40" s="237">
        <v>2.88</v>
      </c>
      <c r="F40" s="238"/>
      <c r="G40" s="239">
        <f>ROUND(E40*F40,2)</f>
        <v>0</v>
      </c>
      <c r="H40" s="238"/>
      <c r="I40" s="239">
        <f>ROUND(E40*H40,2)</f>
        <v>0</v>
      </c>
      <c r="J40" s="238"/>
      <c r="K40" s="239">
        <f>ROUND(E40*J40,2)</f>
        <v>0</v>
      </c>
      <c r="L40" s="239">
        <v>21</v>
      </c>
      <c r="M40" s="239">
        <f>G40*(1+L40/100)</f>
        <v>0</v>
      </c>
      <c r="N40" s="237">
        <v>1.5200000000000001E-3</v>
      </c>
      <c r="O40" s="237">
        <f>ROUND(E40*N40,2)</f>
        <v>0</v>
      </c>
      <c r="P40" s="237">
        <v>0</v>
      </c>
      <c r="Q40" s="237">
        <f>ROUND(E40*P40,2)</f>
        <v>0</v>
      </c>
      <c r="R40" s="239" t="s">
        <v>666</v>
      </c>
      <c r="S40" s="239" t="s">
        <v>235</v>
      </c>
      <c r="T40" s="240" t="s">
        <v>375</v>
      </c>
      <c r="U40" s="225">
        <v>1.173</v>
      </c>
      <c r="V40" s="225">
        <f>ROUND(E40*U40,2)</f>
        <v>3.38</v>
      </c>
      <c r="W40" s="225"/>
      <c r="X40" s="225" t="s">
        <v>236</v>
      </c>
      <c r="Y40" s="225" t="s">
        <v>237</v>
      </c>
      <c r="Z40" s="215"/>
      <c r="AA40" s="215"/>
      <c r="AB40" s="215"/>
      <c r="AC40" s="215"/>
      <c r="AD40" s="215"/>
      <c r="AE40" s="215"/>
      <c r="AF40" s="215"/>
      <c r="AG40" s="215" t="s">
        <v>775</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5">
      <c r="A41" s="222"/>
      <c r="B41" s="223"/>
      <c r="C41" s="254" t="s">
        <v>814</v>
      </c>
      <c r="D41" s="241"/>
      <c r="E41" s="241"/>
      <c r="F41" s="241"/>
      <c r="G41" s="241"/>
      <c r="H41" s="225"/>
      <c r="I41" s="225"/>
      <c r="J41" s="225"/>
      <c r="K41" s="225"/>
      <c r="L41" s="225"/>
      <c r="M41" s="225"/>
      <c r="N41" s="224"/>
      <c r="O41" s="224"/>
      <c r="P41" s="224"/>
      <c r="Q41" s="224"/>
      <c r="R41" s="225"/>
      <c r="S41" s="225"/>
      <c r="T41" s="225"/>
      <c r="U41" s="225"/>
      <c r="V41" s="225"/>
      <c r="W41" s="225"/>
      <c r="X41" s="225"/>
      <c r="Y41" s="225"/>
      <c r="Z41" s="215"/>
      <c r="AA41" s="215"/>
      <c r="AB41" s="215"/>
      <c r="AC41" s="215"/>
      <c r="AD41" s="215"/>
      <c r="AE41" s="215"/>
      <c r="AF41" s="215"/>
      <c r="AG41" s="215" t="s">
        <v>240</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1" x14ac:dyDescent="0.25">
      <c r="A42" s="234">
        <v>21</v>
      </c>
      <c r="B42" s="235" t="s">
        <v>817</v>
      </c>
      <c r="C42" s="253" t="s">
        <v>818</v>
      </c>
      <c r="D42" s="236" t="s">
        <v>311</v>
      </c>
      <c r="E42" s="237">
        <v>7.2</v>
      </c>
      <c r="F42" s="238"/>
      <c r="G42" s="239">
        <f>ROUND(E42*F42,2)</f>
        <v>0</v>
      </c>
      <c r="H42" s="238"/>
      <c r="I42" s="239">
        <f>ROUND(E42*H42,2)</f>
        <v>0</v>
      </c>
      <c r="J42" s="238"/>
      <c r="K42" s="239">
        <f>ROUND(E42*J42,2)</f>
        <v>0</v>
      </c>
      <c r="L42" s="239">
        <v>21</v>
      </c>
      <c r="M42" s="239">
        <f>G42*(1+L42/100)</f>
        <v>0</v>
      </c>
      <c r="N42" s="237">
        <v>5.1999999999999995E-4</v>
      </c>
      <c r="O42" s="237">
        <f>ROUND(E42*N42,2)</f>
        <v>0</v>
      </c>
      <c r="P42" s="237">
        <v>0</v>
      </c>
      <c r="Q42" s="237">
        <f>ROUND(E42*P42,2)</f>
        <v>0</v>
      </c>
      <c r="R42" s="239" t="s">
        <v>666</v>
      </c>
      <c r="S42" s="239" t="s">
        <v>235</v>
      </c>
      <c r="T42" s="240" t="s">
        <v>375</v>
      </c>
      <c r="U42" s="225">
        <v>0.52900000000000003</v>
      </c>
      <c r="V42" s="225">
        <f>ROUND(E42*U42,2)</f>
        <v>3.81</v>
      </c>
      <c r="W42" s="225"/>
      <c r="X42" s="225" t="s">
        <v>236</v>
      </c>
      <c r="Y42" s="225" t="s">
        <v>237</v>
      </c>
      <c r="Z42" s="215"/>
      <c r="AA42" s="215"/>
      <c r="AB42" s="215"/>
      <c r="AC42" s="215"/>
      <c r="AD42" s="215"/>
      <c r="AE42" s="215"/>
      <c r="AF42" s="215"/>
      <c r="AG42" s="215" t="s">
        <v>775</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2" x14ac:dyDescent="0.25">
      <c r="A43" s="222"/>
      <c r="B43" s="223"/>
      <c r="C43" s="254" t="s">
        <v>814</v>
      </c>
      <c r="D43" s="241"/>
      <c r="E43" s="241"/>
      <c r="F43" s="241"/>
      <c r="G43" s="241"/>
      <c r="H43" s="225"/>
      <c r="I43" s="225"/>
      <c r="J43" s="225"/>
      <c r="K43" s="225"/>
      <c r="L43" s="225"/>
      <c r="M43" s="225"/>
      <c r="N43" s="224"/>
      <c r="O43" s="224"/>
      <c r="P43" s="224"/>
      <c r="Q43" s="224"/>
      <c r="R43" s="225"/>
      <c r="S43" s="225"/>
      <c r="T43" s="225"/>
      <c r="U43" s="225"/>
      <c r="V43" s="225"/>
      <c r="W43" s="225"/>
      <c r="X43" s="225"/>
      <c r="Y43" s="225"/>
      <c r="Z43" s="215"/>
      <c r="AA43" s="215"/>
      <c r="AB43" s="215"/>
      <c r="AC43" s="215"/>
      <c r="AD43" s="215"/>
      <c r="AE43" s="215"/>
      <c r="AF43" s="215"/>
      <c r="AG43" s="215" t="s">
        <v>240</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34">
        <v>22</v>
      </c>
      <c r="B44" s="235" t="s">
        <v>819</v>
      </c>
      <c r="C44" s="253" t="s">
        <v>820</v>
      </c>
      <c r="D44" s="236" t="s">
        <v>311</v>
      </c>
      <c r="E44" s="237">
        <v>5.28</v>
      </c>
      <c r="F44" s="238"/>
      <c r="G44" s="239">
        <f>ROUND(E44*F44,2)</f>
        <v>0</v>
      </c>
      <c r="H44" s="238"/>
      <c r="I44" s="239">
        <f>ROUND(E44*H44,2)</f>
        <v>0</v>
      </c>
      <c r="J44" s="238"/>
      <c r="K44" s="239">
        <f>ROUND(E44*J44,2)</f>
        <v>0</v>
      </c>
      <c r="L44" s="239">
        <v>21</v>
      </c>
      <c r="M44" s="239">
        <f>G44*(1+L44/100)</f>
        <v>0</v>
      </c>
      <c r="N44" s="237">
        <v>7.7999999999999999E-4</v>
      </c>
      <c r="O44" s="237">
        <f>ROUND(E44*N44,2)</f>
        <v>0</v>
      </c>
      <c r="P44" s="237">
        <v>0</v>
      </c>
      <c r="Q44" s="237">
        <f>ROUND(E44*P44,2)</f>
        <v>0</v>
      </c>
      <c r="R44" s="239" t="s">
        <v>666</v>
      </c>
      <c r="S44" s="239" t="s">
        <v>235</v>
      </c>
      <c r="T44" s="240" t="s">
        <v>375</v>
      </c>
      <c r="U44" s="225">
        <v>0.81899999999999995</v>
      </c>
      <c r="V44" s="225">
        <f>ROUND(E44*U44,2)</f>
        <v>4.32</v>
      </c>
      <c r="W44" s="225"/>
      <c r="X44" s="225" t="s">
        <v>236</v>
      </c>
      <c r="Y44" s="225" t="s">
        <v>237</v>
      </c>
      <c r="Z44" s="215"/>
      <c r="AA44" s="215"/>
      <c r="AB44" s="215"/>
      <c r="AC44" s="215"/>
      <c r="AD44" s="215"/>
      <c r="AE44" s="215"/>
      <c r="AF44" s="215"/>
      <c r="AG44" s="215" t="s">
        <v>775</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2" x14ac:dyDescent="0.25">
      <c r="A45" s="222"/>
      <c r="B45" s="223"/>
      <c r="C45" s="254" t="s">
        <v>814</v>
      </c>
      <c r="D45" s="241"/>
      <c r="E45" s="241"/>
      <c r="F45" s="241"/>
      <c r="G45" s="241"/>
      <c r="H45" s="225"/>
      <c r="I45" s="225"/>
      <c r="J45" s="225"/>
      <c r="K45" s="225"/>
      <c r="L45" s="225"/>
      <c r="M45" s="225"/>
      <c r="N45" s="224"/>
      <c r="O45" s="224"/>
      <c r="P45" s="224"/>
      <c r="Q45" s="224"/>
      <c r="R45" s="225"/>
      <c r="S45" s="225"/>
      <c r="T45" s="225"/>
      <c r="U45" s="225"/>
      <c r="V45" s="225"/>
      <c r="W45" s="225"/>
      <c r="X45" s="225"/>
      <c r="Y45" s="225"/>
      <c r="Z45" s="215"/>
      <c r="AA45" s="215"/>
      <c r="AB45" s="215"/>
      <c r="AC45" s="215"/>
      <c r="AD45" s="215"/>
      <c r="AE45" s="215"/>
      <c r="AF45" s="215"/>
      <c r="AG45" s="215" t="s">
        <v>240</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34">
        <v>23</v>
      </c>
      <c r="B46" s="235" t="s">
        <v>821</v>
      </c>
      <c r="C46" s="253" t="s">
        <v>822</v>
      </c>
      <c r="D46" s="236" t="s">
        <v>311</v>
      </c>
      <c r="E46" s="237">
        <v>36</v>
      </c>
      <c r="F46" s="238"/>
      <c r="G46" s="239">
        <f>ROUND(E46*F46,2)</f>
        <v>0</v>
      </c>
      <c r="H46" s="238"/>
      <c r="I46" s="239">
        <f>ROUND(E46*H46,2)</f>
        <v>0</v>
      </c>
      <c r="J46" s="238"/>
      <c r="K46" s="239">
        <f>ROUND(E46*J46,2)</f>
        <v>0</v>
      </c>
      <c r="L46" s="239">
        <v>21</v>
      </c>
      <c r="M46" s="239">
        <f>G46*(1+L46/100)</f>
        <v>0</v>
      </c>
      <c r="N46" s="237">
        <v>1.31E-3</v>
      </c>
      <c r="O46" s="237">
        <f>ROUND(E46*N46,2)</f>
        <v>0.05</v>
      </c>
      <c r="P46" s="237">
        <v>0</v>
      </c>
      <c r="Q46" s="237">
        <f>ROUND(E46*P46,2)</f>
        <v>0</v>
      </c>
      <c r="R46" s="239" t="s">
        <v>666</v>
      </c>
      <c r="S46" s="239" t="s">
        <v>235</v>
      </c>
      <c r="T46" s="240" t="s">
        <v>375</v>
      </c>
      <c r="U46" s="225">
        <v>0.79700000000000004</v>
      </c>
      <c r="V46" s="225">
        <f>ROUND(E46*U46,2)</f>
        <v>28.69</v>
      </c>
      <c r="W46" s="225"/>
      <c r="X46" s="225" t="s">
        <v>236</v>
      </c>
      <c r="Y46" s="225" t="s">
        <v>237</v>
      </c>
      <c r="Z46" s="215"/>
      <c r="AA46" s="215"/>
      <c r="AB46" s="215"/>
      <c r="AC46" s="215"/>
      <c r="AD46" s="215"/>
      <c r="AE46" s="215"/>
      <c r="AF46" s="215"/>
      <c r="AG46" s="215" t="s">
        <v>775</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2" x14ac:dyDescent="0.25">
      <c r="A47" s="222"/>
      <c r="B47" s="223"/>
      <c r="C47" s="254" t="s">
        <v>814</v>
      </c>
      <c r="D47" s="241"/>
      <c r="E47" s="241"/>
      <c r="F47" s="241"/>
      <c r="G47" s="241"/>
      <c r="H47" s="225"/>
      <c r="I47" s="225"/>
      <c r="J47" s="225"/>
      <c r="K47" s="225"/>
      <c r="L47" s="225"/>
      <c r="M47" s="225"/>
      <c r="N47" s="224"/>
      <c r="O47" s="224"/>
      <c r="P47" s="224"/>
      <c r="Q47" s="224"/>
      <c r="R47" s="225"/>
      <c r="S47" s="225"/>
      <c r="T47" s="225"/>
      <c r="U47" s="225"/>
      <c r="V47" s="225"/>
      <c r="W47" s="225"/>
      <c r="X47" s="225"/>
      <c r="Y47" s="225"/>
      <c r="Z47" s="215"/>
      <c r="AA47" s="215"/>
      <c r="AB47" s="215"/>
      <c r="AC47" s="215"/>
      <c r="AD47" s="215"/>
      <c r="AE47" s="215"/>
      <c r="AF47" s="215"/>
      <c r="AG47" s="215" t="s">
        <v>240</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5">
      <c r="A48" s="234">
        <v>24</v>
      </c>
      <c r="B48" s="235" t="s">
        <v>823</v>
      </c>
      <c r="C48" s="253" t="s">
        <v>824</v>
      </c>
      <c r="D48" s="236" t="s">
        <v>311</v>
      </c>
      <c r="E48" s="237">
        <v>38.28</v>
      </c>
      <c r="F48" s="238"/>
      <c r="G48" s="239">
        <f>ROUND(E48*F48,2)</f>
        <v>0</v>
      </c>
      <c r="H48" s="238"/>
      <c r="I48" s="239">
        <f>ROUND(E48*H48,2)</f>
        <v>0</v>
      </c>
      <c r="J48" s="238"/>
      <c r="K48" s="239">
        <f>ROUND(E48*J48,2)</f>
        <v>0</v>
      </c>
      <c r="L48" s="239">
        <v>21</v>
      </c>
      <c r="M48" s="239">
        <f>G48*(1+L48/100)</f>
        <v>0</v>
      </c>
      <c r="N48" s="237">
        <v>2.0999999999999999E-3</v>
      </c>
      <c r="O48" s="237">
        <f>ROUND(E48*N48,2)</f>
        <v>0.08</v>
      </c>
      <c r="P48" s="237">
        <v>0</v>
      </c>
      <c r="Q48" s="237">
        <f>ROUND(E48*P48,2)</f>
        <v>0</v>
      </c>
      <c r="R48" s="239" t="s">
        <v>666</v>
      </c>
      <c r="S48" s="239" t="s">
        <v>235</v>
      </c>
      <c r="T48" s="240" t="s">
        <v>375</v>
      </c>
      <c r="U48" s="225">
        <v>0.8</v>
      </c>
      <c r="V48" s="225">
        <f>ROUND(E48*U48,2)</f>
        <v>30.62</v>
      </c>
      <c r="W48" s="225"/>
      <c r="X48" s="225" t="s">
        <v>236</v>
      </c>
      <c r="Y48" s="225" t="s">
        <v>237</v>
      </c>
      <c r="Z48" s="215"/>
      <c r="AA48" s="215"/>
      <c r="AB48" s="215"/>
      <c r="AC48" s="215"/>
      <c r="AD48" s="215"/>
      <c r="AE48" s="215"/>
      <c r="AF48" s="215"/>
      <c r="AG48" s="215" t="s">
        <v>775</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2" x14ac:dyDescent="0.25">
      <c r="A49" s="222"/>
      <c r="B49" s="223"/>
      <c r="C49" s="254" t="s">
        <v>814</v>
      </c>
      <c r="D49" s="241"/>
      <c r="E49" s="241"/>
      <c r="F49" s="241"/>
      <c r="G49" s="241"/>
      <c r="H49" s="225"/>
      <c r="I49" s="225"/>
      <c r="J49" s="225"/>
      <c r="K49" s="225"/>
      <c r="L49" s="225"/>
      <c r="M49" s="225"/>
      <c r="N49" s="224"/>
      <c r="O49" s="224"/>
      <c r="P49" s="224"/>
      <c r="Q49" s="224"/>
      <c r="R49" s="225"/>
      <c r="S49" s="225"/>
      <c r="T49" s="225"/>
      <c r="U49" s="225"/>
      <c r="V49" s="225"/>
      <c r="W49" s="225"/>
      <c r="X49" s="225"/>
      <c r="Y49" s="225"/>
      <c r="Z49" s="215"/>
      <c r="AA49" s="215"/>
      <c r="AB49" s="215"/>
      <c r="AC49" s="215"/>
      <c r="AD49" s="215"/>
      <c r="AE49" s="215"/>
      <c r="AF49" s="215"/>
      <c r="AG49" s="215" t="s">
        <v>240</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1" x14ac:dyDescent="0.25">
      <c r="A50" s="234">
        <v>25</v>
      </c>
      <c r="B50" s="235" t="s">
        <v>825</v>
      </c>
      <c r="C50" s="253" t="s">
        <v>826</v>
      </c>
      <c r="D50" s="236" t="s">
        <v>311</v>
      </c>
      <c r="E50" s="237">
        <v>84.36</v>
      </c>
      <c r="F50" s="238"/>
      <c r="G50" s="239">
        <f>ROUND(E50*F50,2)</f>
        <v>0</v>
      </c>
      <c r="H50" s="238"/>
      <c r="I50" s="239">
        <f>ROUND(E50*H50,2)</f>
        <v>0</v>
      </c>
      <c r="J50" s="238"/>
      <c r="K50" s="239">
        <f>ROUND(E50*J50,2)</f>
        <v>0</v>
      </c>
      <c r="L50" s="239">
        <v>21</v>
      </c>
      <c r="M50" s="239">
        <f>G50*(1+L50/100)</f>
        <v>0</v>
      </c>
      <c r="N50" s="237">
        <v>2.5200000000000001E-3</v>
      </c>
      <c r="O50" s="237">
        <f>ROUND(E50*N50,2)</f>
        <v>0.21</v>
      </c>
      <c r="P50" s="237">
        <v>0</v>
      </c>
      <c r="Q50" s="237">
        <f>ROUND(E50*P50,2)</f>
        <v>0</v>
      </c>
      <c r="R50" s="239" t="s">
        <v>666</v>
      </c>
      <c r="S50" s="239" t="s">
        <v>235</v>
      </c>
      <c r="T50" s="240" t="s">
        <v>375</v>
      </c>
      <c r="U50" s="225">
        <v>0.8</v>
      </c>
      <c r="V50" s="225">
        <f>ROUND(E50*U50,2)</f>
        <v>67.489999999999995</v>
      </c>
      <c r="W50" s="225"/>
      <c r="X50" s="225" t="s">
        <v>236</v>
      </c>
      <c r="Y50" s="225" t="s">
        <v>237</v>
      </c>
      <c r="Z50" s="215"/>
      <c r="AA50" s="215"/>
      <c r="AB50" s="215"/>
      <c r="AC50" s="215"/>
      <c r="AD50" s="215"/>
      <c r="AE50" s="215"/>
      <c r="AF50" s="215"/>
      <c r="AG50" s="215" t="s">
        <v>775</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2" x14ac:dyDescent="0.25">
      <c r="A51" s="222"/>
      <c r="B51" s="223"/>
      <c r="C51" s="254" t="s">
        <v>814</v>
      </c>
      <c r="D51" s="241"/>
      <c r="E51" s="241"/>
      <c r="F51" s="241"/>
      <c r="G51" s="241"/>
      <c r="H51" s="225"/>
      <c r="I51" s="225"/>
      <c r="J51" s="225"/>
      <c r="K51" s="225"/>
      <c r="L51" s="225"/>
      <c r="M51" s="225"/>
      <c r="N51" s="224"/>
      <c r="O51" s="224"/>
      <c r="P51" s="224"/>
      <c r="Q51" s="224"/>
      <c r="R51" s="225"/>
      <c r="S51" s="225"/>
      <c r="T51" s="225"/>
      <c r="U51" s="225"/>
      <c r="V51" s="225"/>
      <c r="W51" s="225"/>
      <c r="X51" s="225"/>
      <c r="Y51" s="225"/>
      <c r="Z51" s="215"/>
      <c r="AA51" s="215"/>
      <c r="AB51" s="215"/>
      <c r="AC51" s="215"/>
      <c r="AD51" s="215"/>
      <c r="AE51" s="215"/>
      <c r="AF51" s="215"/>
      <c r="AG51" s="215" t="s">
        <v>240</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34">
        <v>26</v>
      </c>
      <c r="B52" s="235" t="s">
        <v>827</v>
      </c>
      <c r="C52" s="253" t="s">
        <v>828</v>
      </c>
      <c r="D52" s="236" t="s">
        <v>311</v>
      </c>
      <c r="E52" s="237">
        <v>26.04</v>
      </c>
      <c r="F52" s="238"/>
      <c r="G52" s="239">
        <f>ROUND(E52*F52,2)</f>
        <v>0</v>
      </c>
      <c r="H52" s="238"/>
      <c r="I52" s="239">
        <f>ROUND(E52*H52,2)</f>
        <v>0</v>
      </c>
      <c r="J52" s="238"/>
      <c r="K52" s="239">
        <f>ROUND(E52*J52,2)</f>
        <v>0</v>
      </c>
      <c r="L52" s="239">
        <v>21</v>
      </c>
      <c r="M52" s="239">
        <f>G52*(1+L52/100)</f>
        <v>0</v>
      </c>
      <c r="N52" s="237">
        <v>3.5699999999999998E-3</v>
      </c>
      <c r="O52" s="237">
        <f>ROUND(E52*N52,2)</f>
        <v>0.09</v>
      </c>
      <c r="P52" s="237">
        <v>0</v>
      </c>
      <c r="Q52" s="237">
        <f>ROUND(E52*P52,2)</f>
        <v>0</v>
      </c>
      <c r="R52" s="239" t="s">
        <v>666</v>
      </c>
      <c r="S52" s="239" t="s">
        <v>235</v>
      </c>
      <c r="T52" s="240" t="s">
        <v>375</v>
      </c>
      <c r="U52" s="225">
        <v>0.55000000000000004</v>
      </c>
      <c r="V52" s="225">
        <f>ROUND(E52*U52,2)</f>
        <v>14.32</v>
      </c>
      <c r="W52" s="225"/>
      <c r="X52" s="225" t="s">
        <v>236</v>
      </c>
      <c r="Y52" s="225" t="s">
        <v>237</v>
      </c>
      <c r="Z52" s="215"/>
      <c r="AA52" s="215"/>
      <c r="AB52" s="215"/>
      <c r="AC52" s="215"/>
      <c r="AD52" s="215"/>
      <c r="AE52" s="215"/>
      <c r="AF52" s="215"/>
      <c r="AG52" s="215" t="s">
        <v>775</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2" x14ac:dyDescent="0.25">
      <c r="A53" s="222"/>
      <c r="B53" s="223"/>
      <c r="C53" s="254" t="s">
        <v>814</v>
      </c>
      <c r="D53" s="241"/>
      <c r="E53" s="241"/>
      <c r="F53" s="241"/>
      <c r="G53" s="241"/>
      <c r="H53" s="225"/>
      <c r="I53" s="225"/>
      <c r="J53" s="225"/>
      <c r="K53" s="225"/>
      <c r="L53" s="225"/>
      <c r="M53" s="225"/>
      <c r="N53" s="224"/>
      <c r="O53" s="224"/>
      <c r="P53" s="224"/>
      <c r="Q53" s="224"/>
      <c r="R53" s="225"/>
      <c r="S53" s="225"/>
      <c r="T53" s="225"/>
      <c r="U53" s="225"/>
      <c r="V53" s="225"/>
      <c r="W53" s="225"/>
      <c r="X53" s="225"/>
      <c r="Y53" s="225"/>
      <c r="Z53" s="215"/>
      <c r="AA53" s="215"/>
      <c r="AB53" s="215"/>
      <c r="AC53" s="215"/>
      <c r="AD53" s="215"/>
      <c r="AE53" s="215"/>
      <c r="AF53" s="215"/>
      <c r="AG53" s="215" t="s">
        <v>240</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ht="20.399999999999999" outlineLevel="1" x14ac:dyDescent="0.25">
      <c r="A54" s="234">
        <v>27</v>
      </c>
      <c r="B54" s="235" t="s">
        <v>829</v>
      </c>
      <c r="C54" s="253" t="s">
        <v>830</v>
      </c>
      <c r="D54" s="236" t="s">
        <v>311</v>
      </c>
      <c r="E54" s="237">
        <v>205.32</v>
      </c>
      <c r="F54" s="238"/>
      <c r="G54" s="239">
        <f>ROUND(E54*F54,2)</f>
        <v>0</v>
      </c>
      <c r="H54" s="238"/>
      <c r="I54" s="239">
        <f>ROUND(E54*H54,2)</f>
        <v>0</v>
      </c>
      <c r="J54" s="238"/>
      <c r="K54" s="239">
        <f>ROUND(E54*J54,2)</f>
        <v>0</v>
      </c>
      <c r="L54" s="239">
        <v>21</v>
      </c>
      <c r="M54" s="239">
        <f>G54*(1+L54/100)</f>
        <v>0</v>
      </c>
      <c r="N54" s="237">
        <v>0</v>
      </c>
      <c r="O54" s="237">
        <f>ROUND(E54*N54,2)</f>
        <v>0</v>
      </c>
      <c r="P54" s="237">
        <v>0</v>
      </c>
      <c r="Q54" s="237">
        <f>ROUND(E54*P54,2)</f>
        <v>0</v>
      </c>
      <c r="R54" s="239" t="s">
        <v>323</v>
      </c>
      <c r="S54" s="239" t="s">
        <v>235</v>
      </c>
      <c r="T54" s="240" t="s">
        <v>375</v>
      </c>
      <c r="U54" s="225">
        <v>7.9000000000000001E-2</v>
      </c>
      <c r="V54" s="225">
        <f>ROUND(E54*U54,2)</f>
        <v>16.22</v>
      </c>
      <c r="W54" s="225"/>
      <c r="X54" s="225" t="s">
        <v>236</v>
      </c>
      <c r="Y54" s="225" t="s">
        <v>237</v>
      </c>
      <c r="Z54" s="215"/>
      <c r="AA54" s="215"/>
      <c r="AB54" s="215"/>
      <c r="AC54" s="215"/>
      <c r="AD54" s="215"/>
      <c r="AE54" s="215"/>
      <c r="AF54" s="215"/>
      <c r="AG54" s="215" t="s">
        <v>775</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2" x14ac:dyDescent="0.25">
      <c r="A55" s="222"/>
      <c r="B55" s="223"/>
      <c r="C55" s="254" t="s">
        <v>831</v>
      </c>
      <c r="D55" s="241"/>
      <c r="E55" s="241"/>
      <c r="F55" s="241"/>
      <c r="G55" s="241"/>
      <c r="H55" s="225"/>
      <c r="I55" s="225"/>
      <c r="J55" s="225"/>
      <c r="K55" s="225"/>
      <c r="L55" s="225"/>
      <c r="M55" s="225"/>
      <c r="N55" s="224"/>
      <c r="O55" s="224"/>
      <c r="P55" s="224"/>
      <c r="Q55" s="224"/>
      <c r="R55" s="225"/>
      <c r="S55" s="225"/>
      <c r="T55" s="225"/>
      <c r="U55" s="225"/>
      <c r="V55" s="225"/>
      <c r="W55" s="225"/>
      <c r="X55" s="225"/>
      <c r="Y55" s="225"/>
      <c r="Z55" s="215"/>
      <c r="AA55" s="215"/>
      <c r="AB55" s="215"/>
      <c r="AC55" s="215"/>
      <c r="AD55" s="215"/>
      <c r="AE55" s="215"/>
      <c r="AF55" s="215"/>
      <c r="AG55" s="215" t="s">
        <v>240</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28</v>
      </c>
      <c r="B56" s="245" t="s">
        <v>832</v>
      </c>
      <c r="C56" s="256" t="s">
        <v>833</v>
      </c>
      <c r="D56" s="246" t="s">
        <v>305</v>
      </c>
      <c r="E56" s="247">
        <v>4</v>
      </c>
      <c r="F56" s="248"/>
      <c r="G56" s="249">
        <f>ROUND(E56*F56,2)</f>
        <v>0</v>
      </c>
      <c r="H56" s="248"/>
      <c r="I56" s="249">
        <f>ROUND(E56*H56,2)</f>
        <v>0</v>
      </c>
      <c r="J56" s="248"/>
      <c r="K56" s="249">
        <f>ROUND(E56*J56,2)</f>
        <v>0</v>
      </c>
      <c r="L56" s="249">
        <v>21</v>
      </c>
      <c r="M56" s="249">
        <f>G56*(1+L56/100)</f>
        <v>0</v>
      </c>
      <c r="N56" s="247">
        <v>2.7E-4</v>
      </c>
      <c r="O56" s="247">
        <f>ROUND(E56*N56,2)</f>
        <v>0</v>
      </c>
      <c r="P56" s="247">
        <v>0</v>
      </c>
      <c r="Q56" s="247">
        <f>ROUND(E56*P56,2)</f>
        <v>0</v>
      </c>
      <c r="R56" s="249" t="s">
        <v>666</v>
      </c>
      <c r="S56" s="249" t="s">
        <v>235</v>
      </c>
      <c r="T56" s="250" t="s">
        <v>375</v>
      </c>
      <c r="U56" s="225">
        <v>0.33300000000000002</v>
      </c>
      <c r="V56" s="225">
        <f>ROUND(E56*U56,2)</f>
        <v>1.33</v>
      </c>
      <c r="W56" s="225"/>
      <c r="X56" s="225" t="s">
        <v>236</v>
      </c>
      <c r="Y56" s="225" t="s">
        <v>237</v>
      </c>
      <c r="Z56" s="215"/>
      <c r="AA56" s="215"/>
      <c r="AB56" s="215"/>
      <c r="AC56" s="215"/>
      <c r="AD56" s="215"/>
      <c r="AE56" s="215"/>
      <c r="AF56" s="215"/>
      <c r="AG56" s="215" t="s">
        <v>775</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29</v>
      </c>
      <c r="B57" s="245" t="s">
        <v>834</v>
      </c>
      <c r="C57" s="256" t="s">
        <v>835</v>
      </c>
      <c r="D57" s="246" t="s">
        <v>305</v>
      </c>
      <c r="E57" s="247">
        <v>1</v>
      </c>
      <c r="F57" s="248"/>
      <c r="G57" s="249">
        <f>ROUND(E57*F57,2)</f>
        <v>0</v>
      </c>
      <c r="H57" s="248"/>
      <c r="I57" s="249">
        <f>ROUND(E57*H57,2)</f>
        <v>0</v>
      </c>
      <c r="J57" s="248"/>
      <c r="K57" s="249">
        <f>ROUND(E57*J57,2)</f>
        <v>0</v>
      </c>
      <c r="L57" s="249">
        <v>21</v>
      </c>
      <c r="M57" s="249">
        <f>G57*(1+L57/100)</f>
        <v>0</v>
      </c>
      <c r="N57" s="247">
        <v>6.1999999999999998E-3</v>
      </c>
      <c r="O57" s="247">
        <f>ROUND(E57*N57,2)</f>
        <v>0.01</v>
      </c>
      <c r="P57" s="247">
        <v>0</v>
      </c>
      <c r="Q57" s="247">
        <f>ROUND(E57*P57,2)</f>
        <v>0</v>
      </c>
      <c r="R57" s="249" t="s">
        <v>312</v>
      </c>
      <c r="S57" s="249" t="s">
        <v>235</v>
      </c>
      <c r="T57" s="250" t="s">
        <v>375</v>
      </c>
      <c r="U57" s="225">
        <v>0</v>
      </c>
      <c r="V57" s="225">
        <f>ROUND(E57*U57,2)</f>
        <v>0</v>
      </c>
      <c r="W57" s="225"/>
      <c r="X57" s="225" t="s">
        <v>111</v>
      </c>
      <c r="Y57" s="225" t="s">
        <v>237</v>
      </c>
      <c r="Z57" s="215"/>
      <c r="AA57" s="215"/>
      <c r="AB57" s="215"/>
      <c r="AC57" s="215"/>
      <c r="AD57" s="215"/>
      <c r="AE57" s="215"/>
      <c r="AF57" s="215"/>
      <c r="AG57" s="215" t="s">
        <v>836</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1" x14ac:dyDescent="0.25">
      <c r="A58" s="244">
        <v>30</v>
      </c>
      <c r="B58" s="245" t="s">
        <v>837</v>
      </c>
      <c r="C58" s="256" t="s">
        <v>838</v>
      </c>
      <c r="D58" s="246" t="s">
        <v>305</v>
      </c>
      <c r="E58" s="247">
        <v>1</v>
      </c>
      <c r="F58" s="248"/>
      <c r="G58" s="249">
        <f>ROUND(E58*F58,2)</f>
        <v>0</v>
      </c>
      <c r="H58" s="248"/>
      <c r="I58" s="249">
        <f>ROUND(E58*H58,2)</f>
        <v>0</v>
      </c>
      <c r="J58" s="248"/>
      <c r="K58" s="249">
        <f>ROUND(E58*J58,2)</f>
        <v>0</v>
      </c>
      <c r="L58" s="249">
        <v>21</v>
      </c>
      <c r="M58" s="249">
        <f>G58*(1+L58/100)</f>
        <v>0</v>
      </c>
      <c r="N58" s="247">
        <v>1.2E-2</v>
      </c>
      <c r="O58" s="247">
        <f>ROUND(E58*N58,2)</f>
        <v>0.01</v>
      </c>
      <c r="P58" s="247">
        <v>0</v>
      </c>
      <c r="Q58" s="247">
        <f>ROUND(E58*P58,2)</f>
        <v>0</v>
      </c>
      <c r="R58" s="249" t="s">
        <v>312</v>
      </c>
      <c r="S58" s="249" t="s">
        <v>235</v>
      </c>
      <c r="T58" s="250" t="s">
        <v>375</v>
      </c>
      <c r="U58" s="225">
        <v>0</v>
      </c>
      <c r="V58" s="225">
        <f>ROUND(E58*U58,2)</f>
        <v>0</v>
      </c>
      <c r="W58" s="225"/>
      <c r="X58" s="225" t="s">
        <v>111</v>
      </c>
      <c r="Y58" s="225" t="s">
        <v>237</v>
      </c>
      <c r="Z58" s="215"/>
      <c r="AA58" s="215"/>
      <c r="AB58" s="215"/>
      <c r="AC58" s="215"/>
      <c r="AD58" s="215"/>
      <c r="AE58" s="215"/>
      <c r="AF58" s="215"/>
      <c r="AG58" s="215" t="s">
        <v>836</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1" x14ac:dyDescent="0.25">
      <c r="A59" s="244">
        <v>31</v>
      </c>
      <c r="B59" s="245" t="s">
        <v>839</v>
      </c>
      <c r="C59" s="256" t="s">
        <v>840</v>
      </c>
      <c r="D59" s="246" t="s">
        <v>305</v>
      </c>
      <c r="E59" s="247">
        <v>1</v>
      </c>
      <c r="F59" s="248"/>
      <c r="G59" s="249">
        <f>ROUND(E59*F59,2)</f>
        <v>0</v>
      </c>
      <c r="H59" s="248"/>
      <c r="I59" s="249">
        <f>ROUND(E59*H59,2)</f>
        <v>0</v>
      </c>
      <c r="J59" s="248"/>
      <c r="K59" s="249">
        <f>ROUND(E59*J59,2)</f>
        <v>0</v>
      </c>
      <c r="L59" s="249">
        <v>21</v>
      </c>
      <c r="M59" s="249">
        <f>G59*(1+L59/100)</f>
        <v>0</v>
      </c>
      <c r="N59" s="247">
        <v>7.2500000000000004E-3</v>
      </c>
      <c r="O59" s="247">
        <f>ROUND(E59*N59,2)</f>
        <v>0.01</v>
      </c>
      <c r="P59" s="247">
        <v>0</v>
      </c>
      <c r="Q59" s="247">
        <f>ROUND(E59*P59,2)</f>
        <v>0</v>
      </c>
      <c r="R59" s="249" t="s">
        <v>312</v>
      </c>
      <c r="S59" s="249" t="s">
        <v>235</v>
      </c>
      <c r="T59" s="250" t="s">
        <v>375</v>
      </c>
      <c r="U59" s="225">
        <v>0</v>
      </c>
      <c r="V59" s="225">
        <f>ROUND(E59*U59,2)</f>
        <v>0</v>
      </c>
      <c r="W59" s="225"/>
      <c r="X59" s="225" t="s">
        <v>111</v>
      </c>
      <c r="Y59" s="225" t="s">
        <v>237</v>
      </c>
      <c r="Z59" s="215"/>
      <c r="AA59" s="215"/>
      <c r="AB59" s="215"/>
      <c r="AC59" s="215"/>
      <c r="AD59" s="215"/>
      <c r="AE59" s="215"/>
      <c r="AF59" s="215"/>
      <c r="AG59" s="215" t="s">
        <v>836</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1" x14ac:dyDescent="0.25">
      <c r="A60" s="244">
        <v>32</v>
      </c>
      <c r="B60" s="245" t="s">
        <v>841</v>
      </c>
      <c r="C60" s="256" t="s">
        <v>842</v>
      </c>
      <c r="D60" s="246" t="s">
        <v>305</v>
      </c>
      <c r="E60" s="247">
        <v>1</v>
      </c>
      <c r="F60" s="248"/>
      <c r="G60" s="249">
        <f>ROUND(E60*F60,2)</f>
        <v>0</v>
      </c>
      <c r="H60" s="248"/>
      <c r="I60" s="249">
        <f>ROUND(E60*H60,2)</f>
        <v>0</v>
      </c>
      <c r="J60" s="248"/>
      <c r="K60" s="249">
        <f>ROUND(E60*J60,2)</f>
        <v>0</v>
      </c>
      <c r="L60" s="249">
        <v>21</v>
      </c>
      <c r="M60" s="249">
        <f>G60*(1+L60/100)</f>
        <v>0</v>
      </c>
      <c r="N60" s="247">
        <v>0.112</v>
      </c>
      <c r="O60" s="247">
        <f>ROUND(E60*N60,2)</f>
        <v>0.11</v>
      </c>
      <c r="P60" s="247">
        <v>0</v>
      </c>
      <c r="Q60" s="247">
        <f>ROUND(E60*P60,2)</f>
        <v>0</v>
      </c>
      <c r="R60" s="249" t="s">
        <v>312</v>
      </c>
      <c r="S60" s="249" t="s">
        <v>235</v>
      </c>
      <c r="T60" s="250" t="s">
        <v>375</v>
      </c>
      <c r="U60" s="225">
        <v>0</v>
      </c>
      <c r="V60" s="225">
        <f>ROUND(E60*U60,2)</f>
        <v>0</v>
      </c>
      <c r="W60" s="225"/>
      <c r="X60" s="225" t="s">
        <v>111</v>
      </c>
      <c r="Y60" s="225" t="s">
        <v>237</v>
      </c>
      <c r="Z60" s="215"/>
      <c r="AA60" s="215"/>
      <c r="AB60" s="215"/>
      <c r="AC60" s="215"/>
      <c r="AD60" s="215"/>
      <c r="AE60" s="215"/>
      <c r="AF60" s="215"/>
      <c r="AG60" s="215" t="s">
        <v>836</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1" x14ac:dyDescent="0.25">
      <c r="A61" s="244">
        <v>33</v>
      </c>
      <c r="B61" s="245" t="s">
        <v>843</v>
      </c>
      <c r="C61" s="256" t="s">
        <v>844</v>
      </c>
      <c r="D61" s="246" t="s">
        <v>305</v>
      </c>
      <c r="E61" s="247">
        <v>1</v>
      </c>
      <c r="F61" s="248"/>
      <c r="G61" s="249">
        <f>ROUND(E61*F61,2)</f>
        <v>0</v>
      </c>
      <c r="H61" s="248"/>
      <c r="I61" s="249">
        <f>ROUND(E61*H61,2)</f>
        <v>0</v>
      </c>
      <c r="J61" s="248"/>
      <c r="K61" s="249">
        <f>ROUND(E61*J61,2)</f>
        <v>0</v>
      </c>
      <c r="L61" s="249">
        <v>21</v>
      </c>
      <c r="M61" s="249">
        <f>G61*(1+L61/100)</f>
        <v>0</v>
      </c>
      <c r="N61" s="247">
        <v>2.9000000000000001E-2</v>
      </c>
      <c r="O61" s="247">
        <f>ROUND(E61*N61,2)</f>
        <v>0.03</v>
      </c>
      <c r="P61" s="247">
        <v>0</v>
      </c>
      <c r="Q61" s="247">
        <f>ROUND(E61*P61,2)</f>
        <v>0</v>
      </c>
      <c r="R61" s="249" t="s">
        <v>312</v>
      </c>
      <c r="S61" s="249" t="s">
        <v>235</v>
      </c>
      <c r="T61" s="250" t="s">
        <v>375</v>
      </c>
      <c r="U61" s="225">
        <v>0</v>
      </c>
      <c r="V61" s="225">
        <f>ROUND(E61*U61,2)</f>
        <v>0</v>
      </c>
      <c r="W61" s="225"/>
      <c r="X61" s="225" t="s">
        <v>111</v>
      </c>
      <c r="Y61" s="225" t="s">
        <v>237</v>
      </c>
      <c r="Z61" s="215"/>
      <c r="AA61" s="215"/>
      <c r="AB61" s="215"/>
      <c r="AC61" s="215"/>
      <c r="AD61" s="215"/>
      <c r="AE61" s="215"/>
      <c r="AF61" s="215"/>
      <c r="AG61" s="215" t="s">
        <v>836</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34">
        <v>34</v>
      </c>
      <c r="B62" s="235" t="s">
        <v>845</v>
      </c>
      <c r="C62" s="253" t="s">
        <v>846</v>
      </c>
      <c r="D62" s="236" t="s">
        <v>282</v>
      </c>
      <c r="E62" s="237">
        <v>0.7</v>
      </c>
      <c r="F62" s="238"/>
      <c r="G62" s="239">
        <f>ROUND(E62*F62,2)</f>
        <v>0</v>
      </c>
      <c r="H62" s="238"/>
      <c r="I62" s="239">
        <f>ROUND(E62*H62,2)</f>
        <v>0</v>
      </c>
      <c r="J62" s="238"/>
      <c r="K62" s="239">
        <f>ROUND(E62*J62,2)</f>
        <v>0</v>
      </c>
      <c r="L62" s="239">
        <v>21</v>
      </c>
      <c r="M62" s="239">
        <f>G62*(1+L62/100)</f>
        <v>0</v>
      </c>
      <c r="N62" s="237">
        <v>0</v>
      </c>
      <c r="O62" s="237">
        <f>ROUND(E62*N62,2)</f>
        <v>0</v>
      </c>
      <c r="P62" s="237">
        <v>0</v>
      </c>
      <c r="Q62" s="237">
        <f>ROUND(E62*P62,2)</f>
        <v>0</v>
      </c>
      <c r="R62" s="239" t="s">
        <v>666</v>
      </c>
      <c r="S62" s="239" t="s">
        <v>235</v>
      </c>
      <c r="T62" s="240" t="s">
        <v>375</v>
      </c>
      <c r="U62" s="225">
        <v>1.5229999999999999</v>
      </c>
      <c r="V62" s="225">
        <f>ROUND(E62*U62,2)</f>
        <v>1.07</v>
      </c>
      <c r="W62" s="225"/>
      <c r="X62" s="225" t="s">
        <v>236</v>
      </c>
      <c r="Y62" s="225" t="s">
        <v>237</v>
      </c>
      <c r="Z62" s="215"/>
      <c r="AA62" s="215"/>
      <c r="AB62" s="215"/>
      <c r="AC62" s="215"/>
      <c r="AD62" s="215"/>
      <c r="AE62" s="215"/>
      <c r="AF62" s="215"/>
      <c r="AG62" s="215" t="s">
        <v>775</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2" x14ac:dyDescent="0.25">
      <c r="A63" s="222"/>
      <c r="B63" s="223"/>
      <c r="C63" s="254" t="s">
        <v>847</v>
      </c>
      <c r="D63" s="241"/>
      <c r="E63" s="241"/>
      <c r="F63" s="241"/>
      <c r="G63" s="241"/>
      <c r="H63" s="225"/>
      <c r="I63" s="225"/>
      <c r="J63" s="225"/>
      <c r="K63" s="225"/>
      <c r="L63" s="225"/>
      <c r="M63" s="225"/>
      <c r="N63" s="224"/>
      <c r="O63" s="224"/>
      <c r="P63" s="224"/>
      <c r="Q63" s="224"/>
      <c r="R63" s="225"/>
      <c r="S63" s="225"/>
      <c r="T63" s="225"/>
      <c r="U63" s="225"/>
      <c r="V63" s="225"/>
      <c r="W63" s="225"/>
      <c r="X63" s="225"/>
      <c r="Y63" s="225"/>
      <c r="Z63" s="215"/>
      <c r="AA63" s="215"/>
      <c r="AB63" s="215"/>
      <c r="AC63" s="215"/>
      <c r="AD63" s="215"/>
      <c r="AE63" s="215"/>
      <c r="AF63" s="215"/>
      <c r="AG63" s="215" t="s">
        <v>240</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229</v>
      </c>
      <c r="B64" s="228" t="s">
        <v>155</v>
      </c>
      <c r="C64" s="252" t="s">
        <v>156</v>
      </c>
      <c r="D64" s="229"/>
      <c r="E64" s="230"/>
      <c r="F64" s="231"/>
      <c r="G64" s="231">
        <f>SUMIF(AG65:AG89,"&lt;&gt;NOR",G65:G89)</f>
        <v>0</v>
      </c>
      <c r="H64" s="231"/>
      <c r="I64" s="231">
        <f>SUM(I65:I89)</f>
        <v>0</v>
      </c>
      <c r="J64" s="231"/>
      <c r="K64" s="231">
        <f>SUM(K65:K89)</f>
        <v>0</v>
      </c>
      <c r="L64" s="231"/>
      <c r="M64" s="231">
        <f>SUM(M65:M89)</f>
        <v>0</v>
      </c>
      <c r="N64" s="230"/>
      <c r="O64" s="230">
        <f>SUM(O65:O89)</f>
        <v>0.29000000000000004</v>
      </c>
      <c r="P64" s="230"/>
      <c r="Q64" s="230">
        <f>SUM(Q65:Q89)</f>
        <v>0</v>
      </c>
      <c r="R64" s="231"/>
      <c r="S64" s="231"/>
      <c r="T64" s="232"/>
      <c r="U64" s="226"/>
      <c r="V64" s="226">
        <f>SUM(V65:V89)</f>
        <v>66.86999999999999</v>
      </c>
      <c r="W64" s="226"/>
      <c r="X64" s="226"/>
      <c r="Y64" s="226"/>
      <c r="AG64" t="s">
        <v>230</v>
      </c>
    </row>
    <row r="65" spans="1:60" outlineLevel="1" x14ac:dyDescent="0.25">
      <c r="A65" s="244">
        <v>35</v>
      </c>
      <c r="B65" s="245" t="s">
        <v>848</v>
      </c>
      <c r="C65" s="256" t="s">
        <v>849</v>
      </c>
      <c r="D65" s="246" t="s">
        <v>502</v>
      </c>
      <c r="E65" s="247">
        <v>4</v>
      </c>
      <c r="F65" s="248"/>
      <c r="G65" s="249">
        <f>ROUND(E65*F65,2)</f>
        <v>0</v>
      </c>
      <c r="H65" s="248"/>
      <c r="I65" s="249">
        <f>ROUND(E65*H65,2)</f>
        <v>0</v>
      </c>
      <c r="J65" s="248"/>
      <c r="K65" s="249">
        <f>ROUND(E65*J65,2)</f>
        <v>0</v>
      </c>
      <c r="L65" s="249">
        <v>21</v>
      </c>
      <c r="M65" s="249">
        <f>G65*(1+L65/100)</f>
        <v>0</v>
      </c>
      <c r="N65" s="247">
        <v>1.521E-2</v>
      </c>
      <c r="O65" s="247">
        <f>ROUND(E65*N65,2)</f>
        <v>0.06</v>
      </c>
      <c r="P65" s="247">
        <v>0</v>
      </c>
      <c r="Q65" s="247">
        <f>ROUND(E65*P65,2)</f>
        <v>0</v>
      </c>
      <c r="R65" s="249" t="s">
        <v>666</v>
      </c>
      <c r="S65" s="249" t="s">
        <v>235</v>
      </c>
      <c r="T65" s="250" t="s">
        <v>375</v>
      </c>
      <c r="U65" s="225">
        <v>1.1890000000000001</v>
      </c>
      <c r="V65" s="225">
        <f>ROUND(E65*U65,2)</f>
        <v>4.76</v>
      </c>
      <c r="W65" s="225"/>
      <c r="X65" s="225" t="s">
        <v>236</v>
      </c>
      <c r="Y65" s="225" t="s">
        <v>237</v>
      </c>
      <c r="Z65" s="215"/>
      <c r="AA65" s="215"/>
      <c r="AB65" s="215"/>
      <c r="AC65" s="215"/>
      <c r="AD65" s="215"/>
      <c r="AE65" s="215"/>
      <c r="AF65" s="215"/>
      <c r="AG65" s="215" t="s">
        <v>775</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1" x14ac:dyDescent="0.25">
      <c r="A66" s="244">
        <v>36</v>
      </c>
      <c r="B66" s="245" t="s">
        <v>850</v>
      </c>
      <c r="C66" s="256" t="s">
        <v>851</v>
      </c>
      <c r="D66" s="246" t="s">
        <v>305</v>
      </c>
      <c r="E66" s="247">
        <v>4</v>
      </c>
      <c r="F66" s="248"/>
      <c r="G66" s="249">
        <f>ROUND(E66*F66,2)</f>
        <v>0</v>
      </c>
      <c r="H66" s="248"/>
      <c r="I66" s="249">
        <f>ROUND(E66*H66,2)</f>
        <v>0</v>
      </c>
      <c r="J66" s="248"/>
      <c r="K66" s="249">
        <f>ROUND(E66*J66,2)</f>
        <v>0</v>
      </c>
      <c r="L66" s="249">
        <v>21</v>
      </c>
      <c r="M66" s="249">
        <f>G66*(1+L66/100)</f>
        <v>0</v>
      </c>
      <c r="N66" s="247">
        <v>2.2000000000000001E-4</v>
      </c>
      <c r="O66" s="247">
        <f>ROUND(E66*N66,2)</f>
        <v>0</v>
      </c>
      <c r="P66" s="247">
        <v>0</v>
      </c>
      <c r="Q66" s="247">
        <f>ROUND(E66*P66,2)</f>
        <v>0</v>
      </c>
      <c r="R66" s="249" t="s">
        <v>312</v>
      </c>
      <c r="S66" s="249" t="s">
        <v>235</v>
      </c>
      <c r="T66" s="250" t="s">
        <v>375</v>
      </c>
      <c r="U66" s="225">
        <v>0</v>
      </c>
      <c r="V66" s="225">
        <f>ROUND(E66*U66,2)</f>
        <v>0</v>
      </c>
      <c r="W66" s="225"/>
      <c r="X66" s="225" t="s">
        <v>111</v>
      </c>
      <c r="Y66" s="225" t="s">
        <v>237</v>
      </c>
      <c r="Z66" s="215"/>
      <c r="AA66" s="215"/>
      <c r="AB66" s="215"/>
      <c r="AC66" s="215"/>
      <c r="AD66" s="215"/>
      <c r="AE66" s="215"/>
      <c r="AF66" s="215"/>
      <c r="AG66" s="215" t="s">
        <v>836</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1" x14ac:dyDescent="0.25">
      <c r="A67" s="244">
        <v>37</v>
      </c>
      <c r="B67" s="245" t="s">
        <v>852</v>
      </c>
      <c r="C67" s="256" t="s">
        <v>853</v>
      </c>
      <c r="D67" s="246" t="s">
        <v>305</v>
      </c>
      <c r="E67" s="247">
        <v>4</v>
      </c>
      <c r="F67" s="248"/>
      <c r="G67" s="249">
        <f>ROUND(E67*F67,2)</f>
        <v>0</v>
      </c>
      <c r="H67" s="248"/>
      <c r="I67" s="249">
        <f>ROUND(E67*H67,2)</f>
        <v>0</v>
      </c>
      <c r="J67" s="248"/>
      <c r="K67" s="249">
        <f>ROUND(E67*J67,2)</f>
        <v>0</v>
      </c>
      <c r="L67" s="249">
        <v>21</v>
      </c>
      <c r="M67" s="249">
        <f>G67*(1+L67/100)</f>
        <v>0</v>
      </c>
      <c r="N67" s="247">
        <v>3.6999999999999999E-4</v>
      </c>
      <c r="O67" s="247">
        <f>ROUND(E67*N67,2)</f>
        <v>0</v>
      </c>
      <c r="P67" s="247">
        <v>0</v>
      </c>
      <c r="Q67" s="247">
        <f>ROUND(E67*P67,2)</f>
        <v>0</v>
      </c>
      <c r="R67" s="249" t="s">
        <v>312</v>
      </c>
      <c r="S67" s="249" t="s">
        <v>235</v>
      </c>
      <c r="T67" s="250" t="s">
        <v>375</v>
      </c>
      <c r="U67" s="225">
        <v>0</v>
      </c>
      <c r="V67" s="225">
        <f>ROUND(E67*U67,2)</f>
        <v>0</v>
      </c>
      <c r="W67" s="225"/>
      <c r="X67" s="225" t="s">
        <v>111</v>
      </c>
      <c r="Y67" s="225" t="s">
        <v>237</v>
      </c>
      <c r="Z67" s="215"/>
      <c r="AA67" s="215"/>
      <c r="AB67" s="215"/>
      <c r="AC67" s="215"/>
      <c r="AD67" s="215"/>
      <c r="AE67" s="215"/>
      <c r="AF67" s="215"/>
      <c r="AG67" s="215" t="s">
        <v>836</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outlineLevel="1" x14ac:dyDescent="0.25">
      <c r="A68" s="244">
        <v>38</v>
      </c>
      <c r="B68" s="245" t="s">
        <v>854</v>
      </c>
      <c r="C68" s="256" t="s">
        <v>855</v>
      </c>
      <c r="D68" s="246" t="s">
        <v>305</v>
      </c>
      <c r="E68" s="247">
        <v>4</v>
      </c>
      <c r="F68" s="248"/>
      <c r="G68" s="249">
        <f>ROUND(E68*F68,2)</f>
        <v>0</v>
      </c>
      <c r="H68" s="248"/>
      <c r="I68" s="249">
        <f>ROUND(E68*H68,2)</f>
        <v>0</v>
      </c>
      <c r="J68" s="248"/>
      <c r="K68" s="249">
        <f>ROUND(E68*J68,2)</f>
        <v>0</v>
      </c>
      <c r="L68" s="249">
        <v>21</v>
      </c>
      <c r="M68" s="249">
        <f>G68*(1+L68/100)</f>
        <v>0</v>
      </c>
      <c r="N68" s="247">
        <v>1E-4</v>
      </c>
      <c r="O68" s="247">
        <f>ROUND(E68*N68,2)</f>
        <v>0</v>
      </c>
      <c r="P68" s="247">
        <v>0</v>
      </c>
      <c r="Q68" s="247">
        <f>ROUND(E68*P68,2)</f>
        <v>0</v>
      </c>
      <c r="R68" s="249" t="s">
        <v>666</v>
      </c>
      <c r="S68" s="249" t="s">
        <v>235</v>
      </c>
      <c r="T68" s="250" t="s">
        <v>375</v>
      </c>
      <c r="U68" s="225">
        <v>0.246</v>
      </c>
      <c r="V68" s="225">
        <f>ROUND(E68*U68,2)</f>
        <v>0.98</v>
      </c>
      <c r="W68" s="225"/>
      <c r="X68" s="225" t="s">
        <v>236</v>
      </c>
      <c r="Y68" s="225" t="s">
        <v>237</v>
      </c>
      <c r="Z68" s="215"/>
      <c r="AA68" s="215"/>
      <c r="AB68" s="215"/>
      <c r="AC68" s="215"/>
      <c r="AD68" s="215"/>
      <c r="AE68" s="215"/>
      <c r="AF68" s="215"/>
      <c r="AG68" s="215" t="s">
        <v>775</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ht="20.399999999999999" outlineLevel="1" x14ac:dyDescent="0.25">
      <c r="A69" s="244">
        <v>39</v>
      </c>
      <c r="B69" s="245" t="s">
        <v>856</v>
      </c>
      <c r="C69" s="256" t="s">
        <v>857</v>
      </c>
      <c r="D69" s="246" t="s">
        <v>502</v>
      </c>
      <c r="E69" s="247">
        <v>4</v>
      </c>
      <c r="F69" s="248"/>
      <c r="G69" s="249">
        <f>ROUND(E69*F69,2)</f>
        <v>0</v>
      </c>
      <c r="H69" s="248"/>
      <c r="I69" s="249">
        <f>ROUND(E69*H69,2)</f>
        <v>0</v>
      </c>
      <c r="J69" s="248"/>
      <c r="K69" s="249">
        <f>ROUND(E69*J69,2)</f>
        <v>0</v>
      </c>
      <c r="L69" s="249">
        <v>21</v>
      </c>
      <c r="M69" s="249">
        <f>G69*(1+L69/100)</f>
        <v>0</v>
      </c>
      <c r="N69" s="247">
        <v>1.772E-2</v>
      </c>
      <c r="O69" s="247">
        <f>ROUND(E69*N69,2)</f>
        <v>7.0000000000000007E-2</v>
      </c>
      <c r="P69" s="247">
        <v>0</v>
      </c>
      <c r="Q69" s="247">
        <f>ROUND(E69*P69,2)</f>
        <v>0</v>
      </c>
      <c r="R69" s="249" t="s">
        <v>666</v>
      </c>
      <c r="S69" s="249" t="s">
        <v>235</v>
      </c>
      <c r="T69" s="250" t="s">
        <v>375</v>
      </c>
      <c r="U69" s="225">
        <v>0.97299999999999998</v>
      </c>
      <c r="V69" s="225">
        <f>ROUND(E69*U69,2)</f>
        <v>3.89</v>
      </c>
      <c r="W69" s="225"/>
      <c r="X69" s="225" t="s">
        <v>236</v>
      </c>
      <c r="Y69" s="225" t="s">
        <v>237</v>
      </c>
      <c r="Z69" s="215"/>
      <c r="AA69" s="215"/>
      <c r="AB69" s="215"/>
      <c r="AC69" s="215"/>
      <c r="AD69" s="215"/>
      <c r="AE69" s="215"/>
      <c r="AF69" s="215"/>
      <c r="AG69" s="215" t="s">
        <v>775</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ht="20.399999999999999" outlineLevel="1" x14ac:dyDescent="0.25">
      <c r="A70" s="234">
        <v>40</v>
      </c>
      <c r="B70" s="235" t="s">
        <v>858</v>
      </c>
      <c r="C70" s="253" t="s">
        <v>859</v>
      </c>
      <c r="D70" s="236" t="s">
        <v>305</v>
      </c>
      <c r="E70" s="237">
        <v>4</v>
      </c>
      <c r="F70" s="238"/>
      <c r="G70" s="239">
        <f>ROUND(E70*F70,2)</f>
        <v>0</v>
      </c>
      <c r="H70" s="238"/>
      <c r="I70" s="239">
        <f>ROUND(E70*H70,2)</f>
        <v>0</v>
      </c>
      <c r="J70" s="238"/>
      <c r="K70" s="239">
        <f>ROUND(E70*J70,2)</f>
        <v>0</v>
      </c>
      <c r="L70" s="239">
        <v>21</v>
      </c>
      <c r="M70" s="239">
        <f>G70*(1+L70/100)</f>
        <v>0</v>
      </c>
      <c r="N70" s="237">
        <v>8.9999999999999993E-3</v>
      </c>
      <c r="O70" s="237">
        <f>ROUND(E70*N70,2)</f>
        <v>0.04</v>
      </c>
      <c r="P70" s="237">
        <v>0</v>
      </c>
      <c r="Q70" s="237">
        <f>ROUND(E70*P70,2)</f>
        <v>0</v>
      </c>
      <c r="R70" s="239" t="s">
        <v>312</v>
      </c>
      <c r="S70" s="239" t="s">
        <v>235</v>
      </c>
      <c r="T70" s="240" t="s">
        <v>375</v>
      </c>
      <c r="U70" s="225">
        <v>0</v>
      </c>
      <c r="V70" s="225">
        <f>ROUND(E70*U70,2)</f>
        <v>0</v>
      </c>
      <c r="W70" s="225"/>
      <c r="X70" s="225" t="s">
        <v>111</v>
      </c>
      <c r="Y70" s="225" t="s">
        <v>237</v>
      </c>
      <c r="Z70" s="215"/>
      <c r="AA70" s="215"/>
      <c r="AB70" s="215"/>
      <c r="AC70" s="215"/>
      <c r="AD70" s="215"/>
      <c r="AE70" s="215"/>
      <c r="AF70" s="215"/>
      <c r="AG70" s="215" t="s">
        <v>836</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2" x14ac:dyDescent="0.25">
      <c r="A71" s="222"/>
      <c r="B71" s="223"/>
      <c r="C71" s="255" t="s">
        <v>860</v>
      </c>
      <c r="D71" s="243"/>
      <c r="E71" s="243"/>
      <c r="F71" s="243"/>
      <c r="G71" s="243"/>
      <c r="H71" s="225"/>
      <c r="I71" s="225"/>
      <c r="J71" s="225"/>
      <c r="K71" s="225"/>
      <c r="L71" s="225"/>
      <c r="M71" s="225"/>
      <c r="N71" s="224"/>
      <c r="O71" s="224"/>
      <c r="P71" s="224"/>
      <c r="Q71" s="224"/>
      <c r="R71" s="225"/>
      <c r="S71" s="225"/>
      <c r="T71" s="225"/>
      <c r="U71" s="225"/>
      <c r="V71" s="225"/>
      <c r="W71" s="225"/>
      <c r="X71" s="225"/>
      <c r="Y71" s="225"/>
      <c r="Z71" s="215"/>
      <c r="AA71" s="215"/>
      <c r="AB71" s="215"/>
      <c r="AC71" s="215"/>
      <c r="AD71" s="215"/>
      <c r="AE71" s="215"/>
      <c r="AF71" s="215"/>
      <c r="AG71" s="215" t="s">
        <v>245</v>
      </c>
      <c r="AH71" s="215"/>
      <c r="AI71" s="215"/>
      <c r="AJ71" s="215"/>
      <c r="AK71" s="215"/>
      <c r="AL71" s="215"/>
      <c r="AM71" s="215"/>
      <c r="AN71" s="215"/>
      <c r="AO71" s="215"/>
      <c r="AP71" s="215"/>
      <c r="AQ71" s="215"/>
      <c r="AR71" s="215"/>
      <c r="AS71" s="215"/>
      <c r="AT71" s="215"/>
      <c r="AU71" s="215"/>
      <c r="AV71" s="215"/>
      <c r="AW71" s="215"/>
      <c r="AX71" s="215"/>
      <c r="AY71" s="215"/>
      <c r="AZ71" s="215"/>
      <c r="BA71" s="242" t="str">
        <f>C71</f>
        <v>Navržen systém s max. objemem 6 litrů, minimální objem splachované vody bude přenastaven na 2 litry, odpovídá hodnocení EU Water Label</v>
      </c>
      <c r="BB71" s="215"/>
      <c r="BC71" s="215"/>
      <c r="BD71" s="215"/>
      <c r="BE71" s="215"/>
      <c r="BF71" s="215"/>
      <c r="BG71" s="215"/>
      <c r="BH71" s="215"/>
    </row>
    <row r="72" spans="1:60" outlineLevel="1" x14ac:dyDescent="0.25">
      <c r="A72" s="244">
        <v>41</v>
      </c>
      <c r="B72" s="245" t="s">
        <v>861</v>
      </c>
      <c r="C72" s="256" t="s">
        <v>862</v>
      </c>
      <c r="D72" s="246" t="s">
        <v>502</v>
      </c>
      <c r="E72" s="247">
        <v>4</v>
      </c>
      <c r="F72" s="248"/>
      <c r="G72" s="249">
        <f>ROUND(E72*F72,2)</f>
        <v>0</v>
      </c>
      <c r="H72" s="248"/>
      <c r="I72" s="249">
        <f>ROUND(E72*H72,2)</f>
        <v>0</v>
      </c>
      <c r="J72" s="248"/>
      <c r="K72" s="249">
        <f>ROUND(E72*J72,2)</f>
        <v>0</v>
      </c>
      <c r="L72" s="249">
        <v>21</v>
      </c>
      <c r="M72" s="249">
        <f>G72*(1+L72/100)</f>
        <v>0</v>
      </c>
      <c r="N72" s="247">
        <v>0</v>
      </c>
      <c r="O72" s="247">
        <f>ROUND(E72*N72,2)</f>
        <v>0</v>
      </c>
      <c r="P72" s="247">
        <v>0</v>
      </c>
      <c r="Q72" s="247">
        <f>ROUND(E72*P72,2)</f>
        <v>0</v>
      </c>
      <c r="R72" s="249" t="s">
        <v>666</v>
      </c>
      <c r="S72" s="249" t="s">
        <v>235</v>
      </c>
      <c r="T72" s="250" t="s">
        <v>375</v>
      </c>
      <c r="U72" s="225">
        <v>1.77</v>
      </c>
      <c r="V72" s="225">
        <f>ROUND(E72*U72,2)</f>
        <v>7.08</v>
      </c>
      <c r="W72" s="225"/>
      <c r="X72" s="225" t="s">
        <v>236</v>
      </c>
      <c r="Y72" s="225" t="s">
        <v>237</v>
      </c>
      <c r="Z72" s="215"/>
      <c r="AA72" s="215"/>
      <c r="AB72" s="215"/>
      <c r="AC72" s="215"/>
      <c r="AD72" s="215"/>
      <c r="AE72" s="215"/>
      <c r="AF72" s="215"/>
      <c r="AG72" s="215" t="s">
        <v>775</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ht="20.399999999999999" outlineLevel="1" x14ac:dyDescent="0.25">
      <c r="A73" s="244">
        <v>42</v>
      </c>
      <c r="B73" s="245" t="s">
        <v>863</v>
      </c>
      <c r="C73" s="256" t="s">
        <v>864</v>
      </c>
      <c r="D73" s="246" t="s">
        <v>305</v>
      </c>
      <c r="E73" s="247">
        <v>4</v>
      </c>
      <c r="F73" s="248"/>
      <c r="G73" s="249">
        <f>ROUND(E73*F73,2)</f>
        <v>0</v>
      </c>
      <c r="H73" s="248"/>
      <c r="I73" s="249">
        <f>ROUND(E73*H73,2)</f>
        <v>0</v>
      </c>
      <c r="J73" s="248"/>
      <c r="K73" s="249">
        <f>ROUND(E73*J73,2)</f>
        <v>0</v>
      </c>
      <c r="L73" s="249">
        <v>21</v>
      </c>
      <c r="M73" s="249">
        <f>G73*(1+L73/100)</f>
        <v>0</v>
      </c>
      <c r="N73" s="247">
        <v>3.2000000000000003E-4</v>
      </c>
      <c r="O73" s="247">
        <f>ROUND(E73*N73,2)</f>
        <v>0</v>
      </c>
      <c r="P73" s="247">
        <v>0</v>
      </c>
      <c r="Q73" s="247">
        <f>ROUND(E73*P73,2)</f>
        <v>0</v>
      </c>
      <c r="R73" s="249" t="s">
        <v>312</v>
      </c>
      <c r="S73" s="249" t="s">
        <v>235</v>
      </c>
      <c r="T73" s="250" t="s">
        <v>375</v>
      </c>
      <c r="U73" s="225">
        <v>0</v>
      </c>
      <c r="V73" s="225">
        <f>ROUND(E73*U73,2)</f>
        <v>0</v>
      </c>
      <c r="W73" s="225"/>
      <c r="X73" s="225" t="s">
        <v>111</v>
      </c>
      <c r="Y73" s="225" t="s">
        <v>237</v>
      </c>
      <c r="Z73" s="215"/>
      <c r="AA73" s="215"/>
      <c r="AB73" s="215"/>
      <c r="AC73" s="215"/>
      <c r="AD73" s="215"/>
      <c r="AE73" s="215"/>
      <c r="AF73" s="215"/>
      <c r="AG73" s="215" t="s">
        <v>836</v>
      </c>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ht="40.799999999999997" outlineLevel="1" x14ac:dyDescent="0.25">
      <c r="A74" s="244">
        <v>43</v>
      </c>
      <c r="B74" s="245" t="s">
        <v>865</v>
      </c>
      <c r="C74" s="256" t="s">
        <v>866</v>
      </c>
      <c r="D74" s="246" t="s">
        <v>305</v>
      </c>
      <c r="E74" s="247">
        <v>4</v>
      </c>
      <c r="F74" s="248"/>
      <c r="G74" s="249">
        <f>ROUND(E74*F74,2)</f>
        <v>0</v>
      </c>
      <c r="H74" s="248"/>
      <c r="I74" s="249">
        <f>ROUND(E74*H74,2)</f>
        <v>0</v>
      </c>
      <c r="J74" s="248"/>
      <c r="K74" s="249">
        <f>ROUND(E74*J74,2)</f>
        <v>0</v>
      </c>
      <c r="L74" s="249">
        <v>21</v>
      </c>
      <c r="M74" s="249">
        <f>G74*(1+L74/100)</f>
        <v>0</v>
      </c>
      <c r="N74" s="247">
        <v>5.5999999999999995E-4</v>
      </c>
      <c r="O74" s="247">
        <f>ROUND(E74*N74,2)</f>
        <v>0</v>
      </c>
      <c r="P74" s="247">
        <v>0</v>
      </c>
      <c r="Q74" s="247">
        <f>ROUND(E74*P74,2)</f>
        <v>0</v>
      </c>
      <c r="R74" s="249" t="s">
        <v>666</v>
      </c>
      <c r="S74" s="249" t="s">
        <v>235</v>
      </c>
      <c r="T74" s="250" t="s">
        <v>375</v>
      </c>
      <c r="U74" s="225">
        <v>0.3</v>
      </c>
      <c r="V74" s="225">
        <f>ROUND(E74*U74,2)</f>
        <v>1.2</v>
      </c>
      <c r="W74" s="225"/>
      <c r="X74" s="225" t="s">
        <v>236</v>
      </c>
      <c r="Y74" s="225" t="s">
        <v>237</v>
      </c>
      <c r="Z74" s="215"/>
      <c r="AA74" s="215"/>
      <c r="AB74" s="215"/>
      <c r="AC74" s="215"/>
      <c r="AD74" s="215"/>
      <c r="AE74" s="215"/>
      <c r="AF74" s="215"/>
      <c r="AG74" s="215" t="s">
        <v>775</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outlineLevel="1" x14ac:dyDescent="0.25">
      <c r="A75" s="244">
        <v>44</v>
      </c>
      <c r="B75" s="245" t="s">
        <v>867</v>
      </c>
      <c r="C75" s="256" t="s">
        <v>868</v>
      </c>
      <c r="D75" s="246" t="s">
        <v>305</v>
      </c>
      <c r="E75" s="247">
        <v>4</v>
      </c>
      <c r="F75" s="248"/>
      <c r="G75" s="249">
        <f>ROUND(E75*F75,2)</f>
        <v>0</v>
      </c>
      <c r="H75" s="248"/>
      <c r="I75" s="249">
        <f>ROUND(E75*H75,2)</f>
        <v>0</v>
      </c>
      <c r="J75" s="248"/>
      <c r="K75" s="249">
        <f>ROUND(E75*J75,2)</f>
        <v>0</v>
      </c>
      <c r="L75" s="249">
        <v>21</v>
      </c>
      <c r="M75" s="249">
        <f>G75*(1+L75/100)</f>
        <v>0</v>
      </c>
      <c r="N75" s="247">
        <v>1.57E-3</v>
      </c>
      <c r="O75" s="247">
        <f>ROUND(E75*N75,2)</f>
        <v>0.01</v>
      </c>
      <c r="P75" s="247">
        <v>0</v>
      </c>
      <c r="Q75" s="247">
        <f>ROUND(E75*P75,2)</f>
        <v>0</v>
      </c>
      <c r="R75" s="249" t="s">
        <v>869</v>
      </c>
      <c r="S75" s="249" t="s">
        <v>235</v>
      </c>
      <c r="T75" s="250" t="s">
        <v>375</v>
      </c>
      <c r="U75" s="225">
        <v>8.7904699999999991</v>
      </c>
      <c r="V75" s="225">
        <f>ROUND(E75*U75,2)</f>
        <v>35.159999999999997</v>
      </c>
      <c r="W75" s="225"/>
      <c r="X75" s="225" t="s">
        <v>769</v>
      </c>
      <c r="Y75" s="225" t="s">
        <v>237</v>
      </c>
      <c r="Z75" s="215"/>
      <c r="AA75" s="215"/>
      <c r="AB75" s="215"/>
      <c r="AC75" s="215"/>
      <c r="AD75" s="215"/>
      <c r="AE75" s="215"/>
      <c r="AF75" s="215"/>
      <c r="AG75" s="215" t="s">
        <v>770</v>
      </c>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ht="20.399999999999999" outlineLevel="1" x14ac:dyDescent="0.25">
      <c r="A76" s="244">
        <v>45</v>
      </c>
      <c r="B76" s="245" t="s">
        <v>870</v>
      </c>
      <c r="C76" s="256" t="s">
        <v>871</v>
      </c>
      <c r="D76" s="246" t="s">
        <v>305</v>
      </c>
      <c r="E76" s="247">
        <v>1</v>
      </c>
      <c r="F76" s="248"/>
      <c r="G76" s="249">
        <f>ROUND(E76*F76,2)</f>
        <v>0</v>
      </c>
      <c r="H76" s="248"/>
      <c r="I76" s="249">
        <f>ROUND(E76*H76,2)</f>
        <v>0</v>
      </c>
      <c r="J76" s="248"/>
      <c r="K76" s="249">
        <f>ROUND(E76*J76,2)</f>
        <v>0</v>
      </c>
      <c r="L76" s="249">
        <v>21</v>
      </c>
      <c r="M76" s="249">
        <f>G76*(1+L76/100)</f>
        <v>0</v>
      </c>
      <c r="N76" s="247">
        <v>7.5000000000000002E-4</v>
      </c>
      <c r="O76" s="247">
        <f>ROUND(E76*N76,2)</f>
        <v>0</v>
      </c>
      <c r="P76" s="247">
        <v>0</v>
      </c>
      <c r="Q76" s="247">
        <f>ROUND(E76*P76,2)</f>
        <v>0</v>
      </c>
      <c r="R76" s="249" t="s">
        <v>312</v>
      </c>
      <c r="S76" s="249" t="s">
        <v>235</v>
      </c>
      <c r="T76" s="250" t="s">
        <v>375</v>
      </c>
      <c r="U76" s="225">
        <v>0</v>
      </c>
      <c r="V76" s="225">
        <f>ROUND(E76*U76,2)</f>
        <v>0</v>
      </c>
      <c r="W76" s="225"/>
      <c r="X76" s="225" t="s">
        <v>111</v>
      </c>
      <c r="Y76" s="225" t="s">
        <v>237</v>
      </c>
      <c r="Z76" s="215"/>
      <c r="AA76" s="215"/>
      <c r="AB76" s="215"/>
      <c r="AC76" s="215"/>
      <c r="AD76" s="215"/>
      <c r="AE76" s="215"/>
      <c r="AF76" s="215"/>
      <c r="AG76" s="215" t="s">
        <v>836</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ht="20.399999999999999" outlineLevel="1" x14ac:dyDescent="0.25">
      <c r="A77" s="244">
        <v>46</v>
      </c>
      <c r="B77" s="245" t="s">
        <v>872</v>
      </c>
      <c r="C77" s="256" t="s">
        <v>873</v>
      </c>
      <c r="D77" s="246" t="s">
        <v>305</v>
      </c>
      <c r="E77" s="247">
        <v>1</v>
      </c>
      <c r="F77" s="248"/>
      <c r="G77" s="249">
        <f>ROUND(E77*F77,2)</f>
        <v>0</v>
      </c>
      <c r="H77" s="248"/>
      <c r="I77" s="249">
        <f>ROUND(E77*H77,2)</f>
        <v>0</v>
      </c>
      <c r="J77" s="248"/>
      <c r="K77" s="249">
        <f>ROUND(E77*J77,2)</f>
        <v>0</v>
      </c>
      <c r="L77" s="249">
        <v>21</v>
      </c>
      <c r="M77" s="249">
        <f>G77*(1+L77/100)</f>
        <v>0</v>
      </c>
      <c r="N77" s="247">
        <v>2.7999999999999998E-4</v>
      </c>
      <c r="O77" s="247">
        <f>ROUND(E77*N77,2)</f>
        <v>0</v>
      </c>
      <c r="P77" s="247">
        <v>0</v>
      </c>
      <c r="Q77" s="247">
        <f>ROUND(E77*P77,2)</f>
        <v>0</v>
      </c>
      <c r="R77" s="249" t="s">
        <v>312</v>
      </c>
      <c r="S77" s="249" t="s">
        <v>235</v>
      </c>
      <c r="T77" s="250" t="s">
        <v>375</v>
      </c>
      <c r="U77" s="225">
        <v>0</v>
      </c>
      <c r="V77" s="225">
        <f>ROUND(E77*U77,2)</f>
        <v>0</v>
      </c>
      <c r="W77" s="225"/>
      <c r="X77" s="225" t="s">
        <v>111</v>
      </c>
      <c r="Y77" s="225" t="s">
        <v>237</v>
      </c>
      <c r="Z77" s="215"/>
      <c r="AA77" s="215"/>
      <c r="AB77" s="215"/>
      <c r="AC77" s="215"/>
      <c r="AD77" s="215"/>
      <c r="AE77" s="215"/>
      <c r="AF77" s="215"/>
      <c r="AG77" s="215" t="s">
        <v>836</v>
      </c>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ht="30.6" outlineLevel="1" x14ac:dyDescent="0.25">
      <c r="A78" s="244">
        <v>47</v>
      </c>
      <c r="B78" s="245" t="s">
        <v>874</v>
      </c>
      <c r="C78" s="256" t="s">
        <v>875</v>
      </c>
      <c r="D78" s="246" t="s">
        <v>305</v>
      </c>
      <c r="E78" s="247">
        <v>8</v>
      </c>
      <c r="F78" s="248"/>
      <c r="G78" s="249">
        <f>ROUND(E78*F78,2)</f>
        <v>0</v>
      </c>
      <c r="H78" s="248"/>
      <c r="I78" s="249">
        <f>ROUND(E78*H78,2)</f>
        <v>0</v>
      </c>
      <c r="J78" s="248"/>
      <c r="K78" s="249">
        <f>ROUND(E78*J78,2)</f>
        <v>0</v>
      </c>
      <c r="L78" s="249">
        <v>21</v>
      </c>
      <c r="M78" s="249">
        <f>G78*(1+L78/100)</f>
        <v>0</v>
      </c>
      <c r="N78" s="247">
        <v>5.0000000000000001E-4</v>
      </c>
      <c r="O78" s="247">
        <f>ROUND(E78*N78,2)</f>
        <v>0</v>
      </c>
      <c r="P78" s="247">
        <v>0</v>
      </c>
      <c r="Q78" s="247">
        <f>ROUND(E78*P78,2)</f>
        <v>0</v>
      </c>
      <c r="R78" s="249" t="s">
        <v>666</v>
      </c>
      <c r="S78" s="249" t="s">
        <v>235</v>
      </c>
      <c r="T78" s="250" t="s">
        <v>375</v>
      </c>
      <c r="U78" s="225">
        <v>0.246</v>
      </c>
      <c r="V78" s="225">
        <f>ROUND(E78*U78,2)</f>
        <v>1.97</v>
      </c>
      <c r="W78" s="225"/>
      <c r="X78" s="225" t="s">
        <v>236</v>
      </c>
      <c r="Y78" s="225" t="s">
        <v>237</v>
      </c>
      <c r="Z78" s="215"/>
      <c r="AA78" s="215"/>
      <c r="AB78" s="215"/>
      <c r="AC78" s="215"/>
      <c r="AD78" s="215"/>
      <c r="AE78" s="215"/>
      <c r="AF78" s="215"/>
      <c r="AG78" s="215" t="s">
        <v>775</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34">
        <v>48</v>
      </c>
      <c r="B79" s="235" t="s">
        <v>102</v>
      </c>
      <c r="C79" s="253" t="s">
        <v>876</v>
      </c>
      <c r="D79" s="236" t="s">
        <v>305</v>
      </c>
      <c r="E79" s="237">
        <v>4</v>
      </c>
      <c r="F79" s="238"/>
      <c r="G79" s="239">
        <f>ROUND(E79*F79,2)</f>
        <v>0</v>
      </c>
      <c r="H79" s="238"/>
      <c r="I79" s="239">
        <f>ROUND(E79*H79,2)</f>
        <v>0</v>
      </c>
      <c r="J79" s="238"/>
      <c r="K79" s="239">
        <f>ROUND(E79*J79,2)</f>
        <v>0</v>
      </c>
      <c r="L79" s="239">
        <v>21</v>
      </c>
      <c r="M79" s="239">
        <f>G79*(1+L79/100)</f>
        <v>0</v>
      </c>
      <c r="N79" s="237">
        <v>5.0000000000000001E-4</v>
      </c>
      <c r="O79" s="237">
        <f>ROUND(E79*N79,2)</f>
        <v>0</v>
      </c>
      <c r="P79" s="237">
        <v>0</v>
      </c>
      <c r="Q79" s="237">
        <f>ROUND(E79*P79,2)</f>
        <v>0</v>
      </c>
      <c r="R79" s="239"/>
      <c r="S79" s="239" t="s">
        <v>374</v>
      </c>
      <c r="T79" s="240" t="s">
        <v>375</v>
      </c>
      <c r="U79" s="225">
        <v>0.37</v>
      </c>
      <c r="V79" s="225">
        <f>ROUND(E79*U79,2)</f>
        <v>1.48</v>
      </c>
      <c r="W79" s="225"/>
      <c r="X79" s="225" t="s">
        <v>236</v>
      </c>
      <c r="Y79" s="225" t="s">
        <v>237</v>
      </c>
      <c r="Z79" s="215"/>
      <c r="AA79" s="215"/>
      <c r="AB79" s="215"/>
      <c r="AC79" s="215"/>
      <c r="AD79" s="215"/>
      <c r="AE79" s="215"/>
      <c r="AF79" s="215"/>
      <c r="AG79" s="215" t="s">
        <v>775</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2" x14ac:dyDescent="0.25">
      <c r="A80" s="222"/>
      <c r="B80" s="223"/>
      <c r="C80" s="255" t="s">
        <v>877</v>
      </c>
      <c r="D80" s="243"/>
      <c r="E80" s="243"/>
      <c r="F80" s="243"/>
      <c r="G80" s="243"/>
      <c r="H80" s="225"/>
      <c r="I80" s="225"/>
      <c r="J80" s="225"/>
      <c r="K80" s="225"/>
      <c r="L80" s="225"/>
      <c r="M80" s="225"/>
      <c r="N80" s="224"/>
      <c r="O80" s="224"/>
      <c r="P80" s="224"/>
      <c r="Q80" s="224"/>
      <c r="R80" s="225"/>
      <c r="S80" s="225"/>
      <c r="T80" s="225"/>
      <c r="U80" s="225"/>
      <c r="V80" s="225"/>
      <c r="W80" s="225"/>
      <c r="X80" s="225"/>
      <c r="Y80" s="225"/>
      <c r="Z80" s="215"/>
      <c r="AA80" s="215"/>
      <c r="AB80" s="215"/>
      <c r="AC80" s="215"/>
      <c r="AD80" s="215"/>
      <c r="AE80" s="215"/>
      <c r="AF80" s="215"/>
      <c r="AG80" s="215" t="s">
        <v>245</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outlineLevel="1" x14ac:dyDescent="0.25">
      <c r="A81" s="244">
        <v>49</v>
      </c>
      <c r="B81" s="245" t="s">
        <v>878</v>
      </c>
      <c r="C81" s="256" t="s">
        <v>879</v>
      </c>
      <c r="D81" s="246" t="s">
        <v>305</v>
      </c>
      <c r="E81" s="247">
        <v>4</v>
      </c>
      <c r="F81" s="248"/>
      <c r="G81" s="249">
        <f>ROUND(E81*F81,2)</f>
        <v>0</v>
      </c>
      <c r="H81" s="248"/>
      <c r="I81" s="249">
        <f>ROUND(E81*H81,2)</f>
        <v>0</v>
      </c>
      <c r="J81" s="248"/>
      <c r="K81" s="249">
        <f>ROUND(E81*J81,2)</f>
        <v>0</v>
      </c>
      <c r="L81" s="249">
        <v>21</v>
      </c>
      <c r="M81" s="249">
        <f>G81*(1+L81/100)</f>
        <v>0</v>
      </c>
      <c r="N81" s="247">
        <v>8.8000000000000005E-3</v>
      </c>
      <c r="O81" s="247">
        <f>ROUND(E81*N81,2)</f>
        <v>0.04</v>
      </c>
      <c r="P81" s="247">
        <v>0</v>
      </c>
      <c r="Q81" s="247">
        <f>ROUND(E81*P81,2)</f>
        <v>0</v>
      </c>
      <c r="R81" s="249" t="s">
        <v>312</v>
      </c>
      <c r="S81" s="249" t="s">
        <v>235</v>
      </c>
      <c r="T81" s="250" t="s">
        <v>375</v>
      </c>
      <c r="U81" s="225">
        <v>0</v>
      </c>
      <c r="V81" s="225">
        <f>ROUND(E81*U81,2)</f>
        <v>0</v>
      </c>
      <c r="W81" s="225"/>
      <c r="X81" s="225" t="s">
        <v>111</v>
      </c>
      <c r="Y81" s="225" t="s">
        <v>237</v>
      </c>
      <c r="Z81" s="215"/>
      <c r="AA81" s="215"/>
      <c r="AB81" s="215"/>
      <c r="AC81" s="215"/>
      <c r="AD81" s="215"/>
      <c r="AE81" s="215"/>
      <c r="AF81" s="215"/>
      <c r="AG81" s="215" t="s">
        <v>836</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outlineLevel="1" x14ac:dyDescent="0.25">
      <c r="A82" s="244">
        <v>50</v>
      </c>
      <c r="B82" s="245" t="s">
        <v>880</v>
      </c>
      <c r="C82" s="256" t="s">
        <v>881</v>
      </c>
      <c r="D82" s="246" t="s">
        <v>502</v>
      </c>
      <c r="E82" s="247">
        <v>8</v>
      </c>
      <c r="F82" s="248"/>
      <c r="G82" s="249">
        <f>ROUND(E82*F82,2)</f>
        <v>0</v>
      </c>
      <c r="H82" s="248"/>
      <c r="I82" s="249">
        <f>ROUND(E82*H82,2)</f>
        <v>0</v>
      </c>
      <c r="J82" s="248"/>
      <c r="K82" s="249">
        <f>ROUND(E82*J82,2)</f>
        <v>0</v>
      </c>
      <c r="L82" s="249">
        <v>21</v>
      </c>
      <c r="M82" s="249">
        <f>G82*(1+L82/100)</f>
        <v>0</v>
      </c>
      <c r="N82" s="247">
        <v>2.3E-3</v>
      </c>
      <c r="O82" s="247">
        <f>ROUND(E82*N82,2)</f>
        <v>0.02</v>
      </c>
      <c r="P82" s="247">
        <v>0</v>
      </c>
      <c r="Q82" s="247">
        <f>ROUND(E82*P82,2)</f>
        <v>0</v>
      </c>
      <c r="R82" s="249" t="s">
        <v>666</v>
      </c>
      <c r="S82" s="249" t="s">
        <v>235</v>
      </c>
      <c r="T82" s="250" t="s">
        <v>375</v>
      </c>
      <c r="U82" s="225">
        <v>0.38</v>
      </c>
      <c r="V82" s="225">
        <f>ROUND(E82*U82,2)</f>
        <v>3.04</v>
      </c>
      <c r="W82" s="225"/>
      <c r="X82" s="225" t="s">
        <v>236</v>
      </c>
      <c r="Y82" s="225" t="s">
        <v>237</v>
      </c>
      <c r="Z82" s="215"/>
      <c r="AA82" s="215"/>
      <c r="AB82" s="215"/>
      <c r="AC82" s="215"/>
      <c r="AD82" s="215"/>
      <c r="AE82" s="215"/>
      <c r="AF82" s="215"/>
      <c r="AG82" s="215" t="s">
        <v>775</v>
      </c>
      <c r="AH82" s="215"/>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row>
    <row r="83" spans="1:60" outlineLevel="1" x14ac:dyDescent="0.25">
      <c r="A83" s="244">
        <v>51</v>
      </c>
      <c r="B83" s="245" t="s">
        <v>882</v>
      </c>
      <c r="C83" s="256" t="s">
        <v>883</v>
      </c>
      <c r="D83" s="246" t="s">
        <v>502</v>
      </c>
      <c r="E83" s="247">
        <v>4</v>
      </c>
      <c r="F83" s="248"/>
      <c r="G83" s="249">
        <f>ROUND(E83*F83,2)</f>
        <v>0</v>
      </c>
      <c r="H83" s="248"/>
      <c r="I83" s="249">
        <f>ROUND(E83*H83,2)</f>
        <v>0</v>
      </c>
      <c r="J83" s="248"/>
      <c r="K83" s="249">
        <f>ROUND(E83*J83,2)</f>
        <v>0</v>
      </c>
      <c r="L83" s="249">
        <v>21</v>
      </c>
      <c r="M83" s="249">
        <f>G83*(1+L83/100)</f>
        <v>0</v>
      </c>
      <c r="N83" s="247">
        <v>1.8E-3</v>
      </c>
      <c r="O83" s="247">
        <f>ROUND(E83*N83,2)</f>
        <v>0.01</v>
      </c>
      <c r="P83" s="247">
        <v>0</v>
      </c>
      <c r="Q83" s="247">
        <f>ROUND(E83*P83,2)</f>
        <v>0</v>
      </c>
      <c r="R83" s="249" t="s">
        <v>666</v>
      </c>
      <c r="S83" s="249" t="s">
        <v>235</v>
      </c>
      <c r="T83" s="250" t="s">
        <v>375</v>
      </c>
      <c r="U83" s="225">
        <v>0.38</v>
      </c>
      <c r="V83" s="225">
        <f>ROUND(E83*U83,2)</f>
        <v>1.52</v>
      </c>
      <c r="W83" s="225"/>
      <c r="X83" s="225" t="s">
        <v>236</v>
      </c>
      <c r="Y83" s="225" t="s">
        <v>237</v>
      </c>
      <c r="Z83" s="215"/>
      <c r="AA83" s="215"/>
      <c r="AB83" s="215"/>
      <c r="AC83" s="215"/>
      <c r="AD83" s="215"/>
      <c r="AE83" s="215"/>
      <c r="AF83" s="215"/>
      <c r="AG83" s="215" t="s">
        <v>775</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outlineLevel="1" x14ac:dyDescent="0.25">
      <c r="A84" s="244">
        <v>52</v>
      </c>
      <c r="B84" s="245" t="s">
        <v>884</v>
      </c>
      <c r="C84" s="256" t="s">
        <v>885</v>
      </c>
      <c r="D84" s="246" t="s">
        <v>502</v>
      </c>
      <c r="E84" s="247">
        <v>8</v>
      </c>
      <c r="F84" s="248"/>
      <c r="G84" s="249">
        <f>ROUND(E84*F84,2)</f>
        <v>0</v>
      </c>
      <c r="H84" s="248"/>
      <c r="I84" s="249">
        <f>ROUND(E84*H84,2)</f>
        <v>0</v>
      </c>
      <c r="J84" s="248"/>
      <c r="K84" s="249">
        <f>ROUND(E84*J84,2)</f>
        <v>0</v>
      </c>
      <c r="L84" s="249">
        <v>21</v>
      </c>
      <c r="M84" s="249">
        <f>G84*(1+L84/100)</f>
        <v>0</v>
      </c>
      <c r="N84" s="247">
        <v>1.2999999999999999E-3</v>
      </c>
      <c r="O84" s="247">
        <f>ROUND(E84*N84,2)</f>
        <v>0.01</v>
      </c>
      <c r="P84" s="247">
        <v>0</v>
      </c>
      <c r="Q84" s="247">
        <f>ROUND(E84*P84,2)</f>
        <v>0</v>
      </c>
      <c r="R84" s="249" t="s">
        <v>666</v>
      </c>
      <c r="S84" s="249" t="s">
        <v>235</v>
      </c>
      <c r="T84" s="250" t="s">
        <v>375</v>
      </c>
      <c r="U84" s="225">
        <v>0.33</v>
      </c>
      <c r="V84" s="225">
        <f>ROUND(E84*U84,2)</f>
        <v>2.64</v>
      </c>
      <c r="W84" s="225"/>
      <c r="X84" s="225" t="s">
        <v>236</v>
      </c>
      <c r="Y84" s="225" t="s">
        <v>237</v>
      </c>
      <c r="Z84" s="215"/>
      <c r="AA84" s="215"/>
      <c r="AB84" s="215"/>
      <c r="AC84" s="215"/>
      <c r="AD84" s="215"/>
      <c r="AE84" s="215"/>
      <c r="AF84" s="215"/>
      <c r="AG84" s="215" t="s">
        <v>775</v>
      </c>
      <c r="AH84" s="215"/>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row>
    <row r="85" spans="1:60" outlineLevel="1" x14ac:dyDescent="0.25">
      <c r="A85" s="244">
        <v>53</v>
      </c>
      <c r="B85" s="245" t="s">
        <v>886</v>
      </c>
      <c r="C85" s="256" t="s">
        <v>887</v>
      </c>
      <c r="D85" s="246" t="s">
        <v>502</v>
      </c>
      <c r="E85" s="247">
        <v>4</v>
      </c>
      <c r="F85" s="248"/>
      <c r="G85" s="249">
        <f>ROUND(E85*F85,2)</f>
        <v>0</v>
      </c>
      <c r="H85" s="248"/>
      <c r="I85" s="249">
        <f>ROUND(E85*H85,2)</f>
        <v>0</v>
      </c>
      <c r="J85" s="248"/>
      <c r="K85" s="249">
        <f>ROUND(E85*J85,2)</f>
        <v>0</v>
      </c>
      <c r="L85" s="249">
        <v>21</v>
      </c>
      <c r="M85" s="249">
        <f>G85*(1+L85/100)</f>
        <v>0</v>
      </c>
      <c r="N85" s="247">
        <v>8.0000000000000002E-3</v>
      </c>
      <c r="O85" s="247">
        <f>ROUND(E85*N85,2)</f>
        <v>0.03</v>
      </c>
      <c r="P85" s="247">
        <v>0</v>
      </c>
      <c r="Q85" s="247">
        <f>ROUND(E85*P85,2)</f>
        <v>0</v>
      </c>
      <c r="R85" s="249" t="s">
        <v>666</v>
      </c>
      <c r="S85" s="249" t="s">
        <v>235</v>
      </c>
      <c r="T85" s="250" t="s">
        <v>375</v>
      </c>
      <c r="U85" s="225">
        <v>0.63</v>
      </c>
      <c r="V85" s="225">
        <f>ROUND(E85*U85,2)</f>
        <v>2.52</v>
      </c>
      <c r="W85" s="225"/>
      <c r="X85" s="225" t="s">
        <v>236</v>
      </c>
      <c r="Y85" s="225" t="s">
        <v>237</v>
      </c>
      <c r="Z85" s="215"/>
      <c r="AA85" s="215"/>
      <c r="AB85" s="215"/>
      <c r="AC85" s="215"/>
      <c r="AD85" s="215"/>
      <c r="AE85" s="215"/>
      <c r="AF85" s="215"/>
      <c r="AG85" s="215" t="s">
        <v>775</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outlineLevel="1" x14ac:dyDescent="0.25">
      <c r="A86" s="234">
        <v>54</v>
      </c>
      <c r="B86" s="235" t="s">
        <v>104</v>
      </c>
      <c r="C86" s="253" t="s">
        <v>888</v>
      </c>
      <c r="D86" s="236" t="s">
        <v>502</v>
      </c>
      <c r="E86" s="237">
        <v>1</v>
      </c>
      <c r="F86" s="238"/>
      <c r="G86" s="239">
        <f>ROUND(E86*F86,2)</f>
        <v>0</v>
      </c>
      <c r="H86" s="238"/>
      <c r="I86" s="239">
        <f>ROUND(E86*H86,2)</f>
        <v>0</v>
      </c>
      <c r="J86" s="238"/>
      <c r="K86" s="239">
        <f>ROUND(E86*J86,2)</f>
        <v>0</v>
      </c>
      <c r="L86" s="239">
        <v>21</v>
      </c>
      <c r="M86" s="239">
        <f>G86*(1+L86/100)</f>
        <v>0</v>
      </c>
      <c r="N86" s="237">
        <v>0</v>
      </c>
      <c r="O86" s="237">
        <f>ROUND(E86*N86,2)</f>
        <v>0</v>
      </c>
      <c r="P86" s="237">
        <v>0</v>
      </c>
      <c r="Q86" s="237">
        <f>ROUND(E86*P86,2)</f>
        <v>0</v>
      </c>
      <c r="R86" s="239"/>
      <c r="S86" s="239" t="s">
        <v>374</v>
      </c>
      <c r="T86" s="240" t="s">
        <v>375</v>
      </c>
      <c r="U86" s="225">
        <v>0</v>
      </c>
      <c r="V86" s="225">
        <f>ROUND(E86*U86,2)</f>
        <v>0</v>
      </c>
      <c r="W86" s="225"/>
      <c r="X86" s="225" t="s">
        <v>236</v>
      </c>
      <c r="Y86" s="225" t="s">
        <v>237</v>
      </c>
      <c r="Z86" s="215"/>
      <c r="AA86" s="215"/>
      <c r="AB86" s="215"/>
      <c r="AC86" s="215"/>
      <c r="AD86" s="215"/>
      <c r="AE86" s="215"/>
      <c r="AF86" s="215"/>
      <c r="AG86" s="215" t="s">
        <v>775</v>
      </c>
      <c r="AH86" s="215"/>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row>
    <row r="87" spans="1:60" outlineLevel="2" x14ac:dyDescent="0.25">
      <c r="A87" s="222"/>
      <c r="B87" s="223"/>
      <c r="C87" s="255" t="s">
        <v>877</v>
      </c>
      <c r="D87" s="243"/>
      <c r="E87" s="243"/>
      <c r="F87" s="243"/>
      <c r="G87" s="243"/>
      <c r="H87" s="225"/>
      <c r="I87" s="225"/>
      <c r="J87" s="225"/>
      <c r="K87" s="225"/>
      <c r="L87" s="225"/>
      <c r="M87" s="225"/>
      <c r="N87" s="224"/>
      <c r="O87" s="224"/>
      <c r="P87" s="224"/>
      <c r="Q87" s="224"/>
      <c r="R87" s="225"/>
      <c r="S87" s="225"/>
      <c r="T87" s="225"/>
      <c r="U87" s="225"/>
      <c r="V87" s="225"/>
      <c r="W87" s="225"/>
      <c r="X87" s="225"/>
      <c r="Y87" s="225"/>
      <c r="Z87" s="215"/>
      <c r="AA87" s="215"/>
      <c r="AB87" s="215"/>
      <c r="AC87" s="215"/>
      <c r="AD87" s="215"/>
      <c r="AE87" s="215"/>
      <c r="AF87" s="215"/>
      <c r="AG87" s="215" t="s">
        <v>245</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outlineLevel="1" x14ac:dyDescent="0.25">
      <c r="A88" s="234">
        <v>55</v>
      </c>
      <c r="B88" s="235" t="s">
        <v>889</v>
      </c>
      <c r="C88" s="253" t="s">
        <v>890</v>
      </c>
      <c r="D88" s="236" t="s">
        <v>282</v>
      </c>
      <c r="E88" s="237">
        <v>0.4</v>
      </c>
      <c r="F88" s="238"/>
      <c r="G88" s="239">
        <f>ROUND(E88*F88,2)</f>
        <v>0</v>
      </c>
      <c r="H88" s="238"/>
      <c r="I88" s="239">
        <f>ROUND(E88*H88,2)</f>
        <v>0</v>
      </c>
      <c r="J88" s="238"/>
      <c r="K88" s="239">
        <f>ROUND(E88*J88,2)</f>
        <v>0</v>
      </c>
      <c r="L88" s="239">
        <v>21</v>
      </c>
      <c r="M88" s="239">
        <f>G88*(1+L88/100)</f>
        <v>0</v>
      </c>
      <c r="N88" s="237">
        <v>0</v>
      </c>
      <c r="O88" s="237">
        <f>ROUND(E88*N88,2)</f>
        <v>0</v>
      </c>
      <c r="P88" s="237">
        <v>0</v>
      </c>
      <c r="Q88" s="237">
        <f>ROUND(E88*P88,2)</f>
        <v>0</v>
      </c>
      <c r="R88" s="239" t="s">
        <v>666</v>
      </c>
      <c r="S88" s="239" t="s">
        <v>235</v>
      </c>
      <c r="T88" s="240" t="s">
        <v>375</v>
      </c>
      <c r="U88" s="225">
        <v>1.573</v>
      </c>
      <c r="V88" s="225">
        <f>ROUND(E88*U88,2)</f>
        <v>0.63</v>
      </c>
      <c r="W88" s="225"/>
      <c r="X88" s="225" t="s">
        <v>236</v>
      </c>
      <c r="Y88" s="225" t="s">
        <v>237</v>
      </c>
      <c r="Z88" s="215"/>
      <c r="AA88" s="215"/>
      <c r="AB88" s="215"/>
      <c r="AC88" s="215"/>
      <c r="AD88" s="215"/>
      <c r="AE88" s="215"/>
      <c r="AF88" s="215"/>
      <c r="AG88" s="215" t="s">
        <v>775</v>
      </c>
      <c r="AH88" s="215"/>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row>
    <row r="89" spans="1:60" outlineLevel="2" x14ac:dyDescent="0.25">
      <c r="A89" s="222"/>
      <c r="B89" s="223"/>
      <c r="C89" s="254" t="s">
        <v>697</v>
      </c>
      <c r="D89" s="241"/>
      <c r="E89" s="241"/>
      <c r="F89" s="241"/>
      <c r="G89" s="241"/>
      <c r="H89" s="225"/>
      <c r="I89" s="225"/>
      <c r="J89" s="225"/>
      <c r="K89" s="225"/>
      <c r="L89" s="225"/>
      <c r="M89" s="225"/>
      <c r="N89" s="224"/>
      <c r="O89" s="224"/>
      <c r="P89" s="224"/>
      <c r="Q89" s="224"/>
      <c r="R89" s="225"/>
      <c r="S89" s="225"/>
      <c r="T89" s="225"/>
      <c r="U89" s="225"/>
      <c r="V89" s="225"/>
      <c r="W89" s="225"/>
      <c r="X89" s="225"/>
      <c r="Y89" s="225"/>
      <c r="Z89" s="215"/>
      <c r="AA89" s="215"/>
      <c r="AB89" s="215"/>
      <c r="AC89" s="215"/>
      <c r="AD89" s="215"/>
      <c r="AE89" s="215"/>
      <c r="AF89" s="215"/>
      <c r="AG89" s="215" t="s">
        <v>240</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x14ac:dyDescent="0.25">
      <c r="A90" s="227" t="s">
        <v>229</v>
      </c>
      <c r="B90" s="228" t="s">
        <v>198</v>
      </c>
      <c r="C90" s="252" t="s">
        <v>199</v>
      </c>
      <c r="D90" s="229"/>
      <c r="E90" s="230"/>
      <c r="F90" s="231"/>
      <c r="G90" s="231">
        <f>SUMIF(AG91:AG92,"&lt;&gt;NOR",G91:G92)</f>
        <v>0</v>
      </c>
      <c r="H90" s="231"/>
      <c r="I90" s="231">
        <f>SUM(I91:I92)</f>
        <v>0</v>
      </c>
      <c r="J90" s="231"/>
      <c r="K90" s="231">
        <f>SUM(K91:K92)</f>
        <v>0</v>
      </c>
      <c r="L90" s="231"/>
      <c r="M90" s="231">
        <f>SUM(M91:M92)</f>
        <v>0</v>
      </c>
      <c r="N90" s="230"/>
      <c r="O90" s="230">
        <f>SUM(O91:O92)</f>
        <v>0</v>
      </c>
      <c r="P90" s="230"/>
      <c r="Q90" s="230">
        <f>SUM(Q91:Q92)</f>
        <v>0</v>
      </c>
      <c r="R90" s="231"/>
      <c r="S90" s="231"/>
      <c r="T90" s="232"/>
      <c r="U90" s="226"/>
      <c r="V90" s="226">
        <f>SUM(V91:V92)</f>
        <v>32.82</v>
      </c>
      <c r="W90" s="226"/>
      <c r="X90" s="226"/>
      <c r="Y90" s="226"/>
      <c r="AG90" t="s">
        <v>230</v>
      </c>
    </row>
    <row r="91" spans="1:60" outlineLevel="1" x14ac:dyDescent="0.25">
      <c r="A91" s="244">
        <v>56</v>
      </c>
      <c r="B91" s="245" t="s">
        <v>254</v>
      </c>
      <c r="C91" s="256" t="s">
        <v>255</v>
      </c>
      <c r="D91" s="246" t="s">
        <v>233</v>
      </c>
      <c r="E91" s="247">
        <v>49.495939999999997</v>
      </c>
      <c r="F91" s="248"/>
      <c r="G91" s="249">
        <f>ROUND(E91*F91,2)</f>
        <v>0</v>
      </c>
      <c r="H91" s="248"/>
      <c r="I91" s="249">
        <f>ROUND(E91*H91,2)</f>
        <v>0</v>
      </c>
      <c r="J91" s="248"/>
      <c r="K91" s="249">
        <f>ROUND(E91*J91,2)</f>
        <v>0</v>
      </c>
      <c r="L91" s="249">
        <v>21</v>
      </c>
      <c r="M91" s="249">
        <f>G91*(1+L91/100)</f>
        <v>0</v>
      </c>
      <c r="N91" s="247">
        <v>0</v>
      </c>
      <c r="O91" s="247">
        <f>ROUND(E91*N91,2)</f>
        <v>0</v>
      </c>
      <c r="P91" s="247">
        <v>0</v>
      </c>
      <c r="Q91" s="247">
        <f>ROUND(E91*P91,2)</f>
        <v>0</v>
      </c>
      <c r="R91" s="249"/>
      <c r="S91" s="249" t="s">
        <v>235</v>
      </c>
      <c r="T91" s="250" t="s">
        <v>375</v>
      </c>
      <c r="U91" s="225">
        <v>0.66300000000000003</v>
      </c>
      <c r="V91" s="225">
        <f>ROUND(E91*U91,2)</f>
        <v>32.82</v>
      </c>
      <c r="W91" s="225"/>
      <c r="X91" s="225" t="s">
        <v>236</v>
      </c>
      <c r="Y91" s="225" t="s">
        <v>237</v>
      </c>
      <c r="Z91" s="215"/>
      <c r="AA91" s="215"/>
      <c r="AB91" s="215"/>
      <c r="AC91" s="215"/>
      <c r="AD91" s="215"/>
      <c r="AE91" s="215"/>
      <c r="AF91" s="215"/>
      <c r="AG91" s="215" t="s">
        <v>775</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outlineLevel="1" x14ac:dyDescent="0.25">
      <c r="A92" s="234">
        <v>57</v>
      </c>
      <c r="B92" s="235" t="s">
        <v>891</v>
      </c>
      <c r="C92" s="253" t="s">
        <v>892</v>
      </c>
      <c r="D92" s="236" t="s">
        <v>233</v>
      </c>
      <c r="E92" s="237">
        <v>1484.8782000000001</v>
      </c>
      <c r="F92" s="238"/>
      <c r="G92" s="239">
        <f>ROUND(E92*F92,2)</f>
        <v>0</v>
      </c>
      <c r="H92" s="238"/>
      <c r="I92" s="239">
        <f>ROUND(E92*H92,2)</f>
        <v>0</v>
      </c>
      <c r="J92" s="238"/>
      <c r="K92" s="239">
        <f>ROUND(E92*J92,2)</f>
        <v>0</v>
      </c>
      <c r="L92" s="239">
        <v>21</v>
      </c>
      <c r="M92" s="239">
        <f>G92*(1+L92/100)</f>
        <v>0</v>
      </c>
      <c r="N92" s="237">
        <v>0</v>
      </c>
      <c r="O92" s="237">
        <f>ROUND(E92*N92,2)</f>
        <v>0</v>
      </c>
      <c r="P92" s="237">
        <v>0</v>
      </c>
      <c r="Q92" s="237">
        <f>ROUND(E92*P92,2)</f>
        <v>0</v>
      </c>
      <c r="R92" s="239"/>
      <c r="S92" s="239" t="s">
        <v>235</v>
      </c>
      <c r="T92" s="240" t="s">
        <v>375</v>
      </c>
      <c r="U92" s="225">
        <v>0</v>
      </c>
      <c r="V92" s="225">
        <f>ROUND(E92*U92,2)</f>
        <v>0</v>
      </c>
      <c r="W92" s="225"/>
      <c r="X92" s="225" t="s">
        <v>236</v>
      </c>
      <c r="Y92" s="225" t="s">
        <v>237</v>
      </c>
      <c r="Z92" s="215"/>
      <c r="AA92" s="215"/>
      <c r="AB92" s="215"/>
      <c r="AC92" s="215"/>
      <c r="AD92" s="215"/>
      <c r="AE92" s="215"/>
      <c r="AF92" s="215"/>
      <c r="AG92" s="215" t="s">
        <v>775</v>
      </c>
      <c r="AH92" s="215"/>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row>
    <row r="93" spans="1:60" x14ac:dyDescent="0.25">
      <c r="A93" s="3"/>
      <c r="B93" s="4"/>
      <c r="C93" s="258"/>
      <c r="D93" s="6"/>
      <c r="E93" s="3"/>
      <c r="F93" s="3"/>
      <c r="G93" s="3"/>
      <c r="H93" s="3"/>
      <c r="I93" s="3"/>
      <c r="J93" s="3"/>
      <c r="K93" s="3"/>
      <c r="L93" s="3"/>
      <c r="M93" s="3"/>
      <c r="N93" s="3"/>
      <c r="O93" s="3"/>
      <c r="P93" s="3"/>
      <c r="Q93" s="3"/>
      <c r="R93" s="3"/>
      <c r="S93" s="3"/>
      <c r="T93" s="3"/>
      <c r="U93" s="3"/>
      <c r="V93" s="3"/>
      <c r="W93" s="3"/>
      <c r="X93" s="3"/>
      <c r="Y93" s="3"/>
      <c r="AE93">
        <v>12</v>
      </c>
      <c r="AF93">
        <v>21</v>
      </c>
      <c r="AG93" t="s">
        <v>215</v>
      </c>
    </row>
    <row r="94" spans="1:60" x14ac:dyDescent="0.25">
      <c r="A94" s="218"/>
      <c r="B94" s="219" t="s">
        <v>29</v>
      </c>
      <c r="C94" s="259"/>
      <c r="D94" s="220"/>
      <c r="E94" s="221"/>
      <c r="F94" s="221"/>
      <c r="G94" s="233">
        <f>G8+G14+G17+G20+G25+G35+G37+G64+G90</f>
        <v>0</v>
      </c>
      <c r="H94" s="3"/>
      <c r="I94" s="3"/>
      <c r="J94" s="3"/>
      <c r="K94" s="3"/>
      <c r="L94" s="3"/>
      <c r="M94" s="3"/>
      <c r="N94" s="3"/>
      <c r="O94" s="3"/>
      <c r="P94" s="3"/>
      <c r="Q94" s="3"/>
      <c r="R94" s="3"/>
      <c r="S94" s="3"/>
      <c r="T94" s="3"/>
      <c r="U94" s="3"/>
      <c r="V94" s="3"/>
      <c r="W94" s="3"/>
      <c r="X94" s="3"/>
      <c r="Y94" s="3"/>
      <c r="AE94">
        <f>SUMIF(L7:L92,AE93,G7:G92)</f>
        <v>0</v>
      </c>
      <c r="AF94">
        <f>SUMIF(L7:L92,AF93,G7:G92)</f>
        <v>0</v>
      </c>
      <c r="AG94" t="s">
        <v>764</v>
      </c>
    </row>
    <row r="95" spans="1:60" x14ac:dyDescent="0.25">
      <c r="C95" s="260"/>
      <c r="D95" s="10"/>
      <c r="AG95" t="s">
        <v>765</v>
      </c>
    </row>
    <row r="96" spans="1:60"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41Jj9NPUDz5ESZfOq9vv5BnOSbrRKJI8lWyi0bt6G22klcFcxVa0gBNquU2WrWI9nMf3a6QOA2v8Jxm2zXuN0Q==" saltValue="vg7w0OojcEA7qIdPPhm/0Q==" spinCount="100000" sheet="1" formatRows="0"/>
  <mergeCells count="23">
    <mergeCell ref="C63:G63"/>
    <mergeCell ref="C71:G71"/>
    <mergeCell ref="C80:G80"/>
    <mergeCell ref="C87:G87"/>
    <mergeCell ref="C89:G89"/>
    <mergeCell ref="C45:G45"/>
    <mergeCell ref="C47:G47"/>
    <mergeCell ref="C49:G49"/>
    <mergeCell ref="C51:G51"/>
    <mergeCell ref="C53:G53"/>
    <mergeCell ref="C55:G55"/>
    <mergeCell ref="C19:G19"/>
    <mergeCell ref="C23:G23"/>
    <mergeCell ref="C29:G29"/>
    <mergeCell ref="C39:G39"/>
    <mergeCell ref="C41:G41"/>
    <mergeCell ref="C43:G43"/>
    <mergeCell ref="A1:G1"/>
    <mergeCell ref="C2:G2"/>
    <mergeCell ref="C3:G3"/>
    <mergeCell ref="C4:G4"/>
    <mergeCell ref="C12:G12"/>
    <mergeCell ref="C16:G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ACEA0-66C8-421E-AF33-34B4B06D564B}">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200" t="s">
        <v>202</v>
      </c>
      <c r="B1" s="200"/>
      <c r="C1" s="200"/>
      <c r="D1" s="200"/>
      <c r="E1" s="200"/>
      <c r="F1" s="200"/>
      <c r="G1" s="200"/>
      <c r="AG1" t="s">
        <v>203</v>
      </c>
    </row>
    <row r="2" spans="1:60" ht="25.05" customHeight="1" x14ac:dyDescent="0.25">
      <c r="A2" s="201" t="s">
        <v>7</v>
      </c>
      <c r="B2" s="49" t="s">
        <v>43</v>
      </c>
      <c r="C2" s="204" t="s">
        <v>44</v>
      </c>
      <c r="D2" s="202"/>
      <c r="E2" s="202"/>
      <c r="F2" s="202"/>
      <c r="G2" s="203"/>
      <c r="AG2" t="s">
        <v>204</v>
      </c>
    </row>
    <row r="3" spans="1:60" ht="25.05" customHeight="1" x14ac:dyDescent="0.25">
      <c r="A3" s="201" t="s">
        <v>8</v>
      </c>
      <c r="B3" s="49" t="s">
        <v>47</v>
      </c>
      <c r="C3" s="204" t="s">
        <v>48</v>
      </c>
      <c r="D3" s="202"/>
      <c r="E3" s="202"/>
      <c r="F3" s="202"/>
      <c r="G3" s="203"/>
      <c r="AC3" s="179" t="s">
        <v>204</v>
      </c>
      <c r="AG3" t="s">
        <v>205</v>
      </c>
    </row>
    <row r="4" spans="1:60" ht="25.05" customHeight="1" x14ac:dyDescent="0.25">
      <c r="A4" s="205" t="s">
        <v>9</v>
      </c>
      <c r="B4" s="206" t="s">
        <v>53</v>
      </c>
      <c r="C4" s="207" t="s">
        <v>54</v>
      </c>
      <c r="D4" s="208"/>
      <c r="E4" s="208"/>
      <c r="F4" s="208"/>
      <c r="G4" s="209"/>
      <c r="AG4" t="s">
        <v>206</v>
      </c>
    </row>
    <row r="5" spans="1:60" x14ac:dyDescent="0.25">
      <c r="D5" s="10"/>
    </row>
    <row r="6" spans="1:60" ht="39.6" x14ac:dyDescent="0.25">
      <c r="A6" s="211" t="s">
        <v>207</v>
      </c>
      <c r="B6" s="213" t="s">
        <v>208</v>
      </c>
      <c r="C6" s="213" t="s">
        <v>209</v>
      </c>
      <c r="D6" s="212" t="s">
        <v>210</v>
      </c>
      <c r="E6" s="211" t="s">
        <v>211</v>
      </c>
      <c r="F6" s="210" t="s">
        <v>212</v>
      </c>
      <c r="G6" s="211" t="s">
        <v>29</v>
      </c>
      <c r="H6" s="214" t="s">
        <v>30</v>
      </c>
      <c r="I6" s="214" t="s">
        <v>213</v>
      </c>
      <c r="J6" s="214" t="s">
        <v>31</v>
      </c>
      <c r="K6" s="214" t="s">
        <v>214</v>
      </c>
      <c r="L6" s="214" t="s">
        <v>215</v>
      </c>
      <c r="M6" s="214" t="s">
        <v>216</v>
      </c>
      <c r="N6" s="214" t="s">
        <v>217</v>
      </c>
      <c r="O6" s="214" t="s">
        <v>218</v>
      </c>
      <c r="P6" s="214" t="s">
        <v>219</v>
      </c>
      <c r="Q6" s="214" t="s">
        <v>220</v>
      </c>
      <c r="R6" s="214" t="s">
        <v>221</v>
      </c>
      <c r="S6" s="214" t="s">
        <v>222</v>
      </c>
      <c r="T6" s="214" t="s">
        <v>223</v>
      </c>
      <c r="U6" s="214" t="s">
        <v>224</v>
      </c>
      <c r="V6" s="214" t="s">
        <v>225</v>
      </c>
      <c r="W6" s="214" t="s">
        <v>226</v>
      </c>
      <c r="X6" s="214" t="s">
        <v>227</v>
      </c>
      <c r="Y6" s="214" t="s">
        <v>228</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229</v>
      </c>
      <c r="B8" s="228" t="s">
        <v>102</v>
      </c>
      <c r="C8" s="252" t="s">
        <v>103</v>
      </c>
      <c r="D8" s="229"/>
      <c r="E8" s="230"/>
      <c r="F8" s="231"/>
      <c r="G8" s="231">
        <f>SUMIF(AG9:AG12,"&lt;&gt;NOR",G9:G12)</f>
        <v>0</v>
      </c>
      <c r="H8" s="231"/>
      <c r="I8" s="231">
        <f>SUM(I9:I12)</f>
        <v>0</v>
      </c>
      <c r="J8" s="231"/>
      <c r="K8" s="231">
        <f>SUM(K9:K12)</f>
        <v>0</v>
      </c>
      <c r="L8" s="231"/>
      <c r="M8" s="231">
        <f>SUM(M9:M12)</f>
        <v>0</v>
      </c>
      <c r="N8" s="230"/>
      <c r="O8" s="230">
        <f>SUM(O9:O12)</f>
        <v>0</v>
      </c>
      <c r="P8" s="230"/>
      <c r="Q8" s="230">
        <f>SUM(Q9:Q12)</f>
        <v>0</v>
      </c>
      <c r="R8" s="231"/>
      <c r="S8" s="231"/>
      <c r="T8" s="232"/>
      <c r="U8" s="226"/>
      <c r="V8" s="226">
        <f>SUM(V9:V12)</f>
        <v>1.38</v>
      </c>
      <c r="W8" s="226"/>
      <c r="X8" s="226"/>
      <c r="Y8" s="226"/>
      <c r="AG8" t="s">
        <v>230</v>
      </c>
    </row>
    <row r="9" spans="1:60" ht="20.399999999999999" outlineLevel="1" x14ac:dyDescent="0.25">
      <c r="A9" s="244">
        <v>1</v>
      </c>
      <c r="B9" s="245" t="s">
        <v>766</v>
      </c>
      <c r="C9" s="256" t="s">
        <v>767</v>
      </c>
      <c r="D9" s="246" t="s">
        <v>233</v>
      </c>
      <c r="E9" s="247">
        <v>1.575</v>
      </c>
      <c r="F9" s="248"/>
      <c r="G9" s="249">
        <f>ROUND(E9*F9,2)</f>
        <v>0</v>
      </c>
      <c r="H9" s="248"/>
      <c r="I9" s="249">
        <f>ROUND(E9*H9,2)</f>
        <v>0</v>
      </c>
      <c r="J9" s="248"/>
      <c r="K9" s="249">
        <f>ROUND(E9*J9,2)</f>
        <v>0</v>
      </c>
      <c r="L9" s="249">
        <v>21</v>
      </c>
      <c r="M9" s="249">
        <f>G9*(1+L9/100)</f>
        <v>0</v>
      </c>
      <c r="N9" s="247">
        <v>0</v>
      </c>
      <c r="O9" s="247">
        <f>ROUND(E9*N9,2)</f>
        <v>0</v>
      </c>
      <c r="P9" s="247">
        <v>0</v>
      </c>
      <c r="Q9" s="247">
        <f>ROUND(E9*P9,2)</f>
        <v>0</v>
      </c>
      <c r="R9" s="249" t="s">
        <v>768</v>
      </c>
      <c r="S9" s="249" t="s">
        <v>235</v>
      </c>
      <c r="T9" s="250" t="s">
        <v>375</v>
      </c>
      <c r="U9" s="225">
        <v>0.79630000000000001</v>
      </c>
      <c r="V9" s="225">
        <f>ROUND(E9*U9,2)</f>
        <v>1.25</v>
      </c>
      <c r="W9" s="225"/>
      <c r="X9" s="225" t="s">
        <v>769</v>
      </c>
      <c r="Y9" s="225" t="s">
        <v>237</v>
      </c>
      <c r="Z9" s="215"/>
      <c r="AA9" s="215"/>
      <c r="AB9" s="215"/>
      <c r="AC9" s="215"/>
      <c r="AD9" s="215"/>
      <c r="AE9" s="215"/>
      <c r="AF9" s="215"/>
      <c r="AG9" s="215" t="s">
        <v>770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5">
      <c r="A10" s="234">
        <v>2</v>
      </c>
      <c r="B10" s="235" t="s">
        <v>773</v>
      </c>
      <c r="C10" s="253" t="s">
        <v>774</v>
      </c>
      <c r="D10" s="236" t="s">
        <v>233</v>
      </c>
      <c r="E10" s="237">
        <v>0.63</v>
      </c>
      <c r="F10" s="238"/>
      <c r="G10" s="239">
        <f>ROUND(E10*F10,2)</f>
        <v>0</v>
      </c>
      <c r="H10" s="238"/>
      <c r="I10" s="239">
        <f>ROUND(E10*H10,2)</f>
        <v>0</v>
      </c>
      <c r="J10" s="238"/>
      <c r="K10" s="239">
        <f>ROUND(E10*J10,2)</f>
        <v>0</v>
      </c>
      <c r="L10" s="239">
        <v>21</v>
      </c>
      <c r="M10" s="239">
        <f>G10*(1+L10/100)</f>
        <v>0</v>
      </c>
      <c r="N10" s="237">
        <v>0</v>
      </c>
      <c r="O10" s="237">
        <f>ROUND(E10*N10,2)</f>
        <v>0</v>
      </c>
      <c r="P10" s="237">
        <v>0</v>
      </c>
      <c r="Q10" s="237">
        <f>ROUND(E10*P10,2)</f>
        <v>0</v>
      </c>
      <c r="R10" s="239" t="s">
        <v>234</v>
      </c>
      <c r="S10" s="239" t="s">
        <v>235</v>
      </c>
      <c r="T10" s="240" t="s">
        <v>375</v>
      </c>
      <c r="U10" s="225">
        <v>0.20200000000000001</v>
      </c>
      <c r="V10" s="225">
        <f>ROUND(E10*U10,2)</f>
        <v>0.13</v>
      </c>
      <c r="W10" s="225"/>
      <c r="X10" s="225" t="s">
        <v>236</v>
      </c>
      <c r="Y10" s="225" t="s">
        <v>237</v>
      </c>
      <c r="Z10" s="215"/>
      <c r="AA10" s="215"/>
      <c r="AB10" s="215"/>
      <c r="AC10" s="215"/>
      <c r="AD10" s="215"/>
      <c r="AE10" s="215"/>
      <c r="AF10" s="215"/>
      <c r="AG10" s="215" t="s">
        <v>775</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5">
      <c r="A11" s="222"/>
      <c r="B11" s="223"/>
      <c r="C11" s="254" t="s">
        <v>776</v>
      </c>
      <c r="D11" s="241"/>
      <c r="E11" s="241"/>
      <c r="F11" s="241"/>
      <c r="G11" s="241"/>
      <c r="H11" s="225"/>
      <c r="I11" s="225"/>
      <c r="J11" s="225"/>
      <c r="K11" s="225"/>
      <c r="L11" s="225"/>
      <c r="M11" s="225"/>
      <c r="N11" s="224"/>
      <c r="O11" s="224"/>
      <c r="P11" s="224"/>
      <c r="Q11" s="224"/>
      <c r="R11" s="225"/>
      <c r="S11" s="225"/>
      <c r="T11" s="225"/>
      <c r="U11" s="225"/>
      <c r="V11" s="225"/>
      <c r="W11" s="225"/>
      <c r="X11" s="225"/>
      <c r="Y11" s="225"/>
      <c r="Z11" s="215"/>
      <c r="AA11" s="215"/>
      <c r="AB11" s="215"/>
      <c r="AC11" s="215"/>
      <c r="AD11" s="215"/>
      <c r="AE11" s="215"/>
      <c r="AF11" s="215"/>
      <c r="AG11" s="215" t="s">
        <v>240</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5">
      <c r="A12" s="244">
        <v>3</v>
      </c>
      <c r="B12" s="245" t="s">
        <v>777</v>
      </c>
      <c r="C12" s="256" t="s">
        <v>778</v>
      </c>
      <c r="D12" s="246" t="s">
        <v>233</v>
      </c>
      <c r="E12" s="247">
        <v>1.2284999999999999</v>
      </c>
      <c r="F12" s="248"/>
      <c r="G12" s="249">
        <f>ROUND(E12*F12,2)</f>
        <v>0</v>
      </c>
      <c r="H12" s="248"/>
      <c r="I12" s="249">
        <f>ROUND(E12*H12,2)</f>
        <v>0</v>
      </c>
      <c r="J12" s="248"/>
      <c r="K12" s="249">
        <f>ROUND(E12*J12,2)</f>
        <v>0</v>
      </c>
      <c r="L12" s="249">
        <v>21</v>
      </c>
      <c r="M12" s="249">
        <f>G12*(1+L12/100)</f>
        <v>0</v>
      </c>
      <c r="N12" s="247">
        <v>0</v>
      </c>
      <c r="O12" s="247">
        <f>ROUND(E12*N12,2)</f>
        <v>0</v>
      </c>
      <c r="P12" s="247">
        <v>0</v>
      </c>
      <c r="Q12" s="247">
        <f>ROUND(E12*P12,2)</f>
        <v>0</v>
      </c>
      <c r="R12" s="249" t="s">
        <v>234</v>
      </c>
      <c r="S12" s="249" t="s">
        <v>235</v>
      </c>
      <c r="T12" s="250" t="s">
        <v>375</v>
      </c>
      <c r="U12" s="225">
        <v>0</v>
      </c>
      <c r="V12" s="225">
        <f>ROUND(E12*U12,2)</f>
        <v>0</v>
      </c>
      <c r="W12" s="225"/>
      <c r="X12" s="225" t="s">
        <v>236</v>
      </c>
      <c r="Y12" s="225" t="s">
        <v>237</v>
      </c>
      <c r="Z12" s="215"/>
      <c r="AA12" s="215"/>
      <c r="AB12" s="215"/>
      <c r="AC12" s="215"/>
      <c r="AD12" s="215"/>
      <c r="AE12" s="215"/>
      <c r="AF12" s="215"/>
      <c r="AG12" s="215" t="s">
        <v>775</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x14ac:dyDescent="0.25">
      <c r="A13" s="227" t="s">
        <v>229</v>
      </c>
      <c r="B13" s="228" t="s">
        <v>120</v>
      </c>
      <c r="C13" s="252" t="s">
        <v>109</v>
      </c>
      <c r="D13" s="229"/>
      <c r="E13" s="230"/>
      <c r="F13" s="231"/>
      <c r="G13" s="231">
        <f>SUMIF(AG14:AG15,"&lt;&gt;NOR",G14:G15)</f>
        <v>0</v>
      </c>
      <c r="H13" s="231"/>
      <c r="I13" s="231">
        <f>SUM(I14:I15)</f>
        <v>0</v>
      </c>
      <c r="J13" s="231"/>
      <c r="K13" s="231">
        <f>SUM(K14:K15)</f>
        <v>0</v>
      </c>
      <c r="L13" s="231"/>
      <c r="M13" s="231">
        <f>SUM(M14:M15)</f>
        <v>0</v>
      </c>
      <c r="N13" s="230"/>
      <c r="O13" s="230">
        <f>SUM(O14:O15)</f>
        <v>1.79</v>
      </c>
      <c r="P13" s="230"/>
      <c r="Q13" s="230">
        <f>SUM(Q14:Q15)</f>
        <v>0</v>
      </c>
      <c r="R13" s="231"/>
      <c r="S13" s="231"/>
      <c r="T13" s="232"/>
      <c r="U13" s="226"/>
      <c r="V13" s="226">
        <f>SUM(V14:V15)</f>
        <v>1.6</v>
      </c>
      <c r="W13" s="226"/>
      <c r="X13" s="226"/>
      <c r="Y13" s="226"/>
      <c r="AG13" t="s">
        <v>230</v>
      </c>
    </row>
    <row r="14" spans="1:60" outlineLevel="1" x14ac:dyDescent="0.25">
      <c r="A14" s="234">
        <v>4</v>
      </c>
      <c r="B14" s="235" t="s">
        <v>779</v>
      </c>
      <c r="C14" s="253" t="s">
        <v>780</v>
      </c>
      <c r="D14" s="236" t="s">
        <v>233</v>
      </c>
      <c r="E14" s="237">
        <v>0.94499999999999995</v>
      </c>
      <c r="F14" s="238"/>
      <c r="G14" s="239">
        <f>ROUND(E14*F14,2)</f>
        <v>0</v>
      </c>
      <c r="H14" s="238"/>
      <c r="I14" s="239">
        <f>ROUND(E14*H14,2)</f>
        <v>0</v>
      </c>
      <c r="J14" s="238"/>
      <c r="K14" s="239">
        <f>ROUND(E14*J14,2)</f>
        <v>0</v>
      </c>
      <c r="L14" s="239">
        <v>21</v>
      </c>
      <c r="M14" s="239">
        <f>G14*(1+L14/100)</f>
        <v>0</v>
      </c>
      <c r="N14" s="237">
        <v>1.8907700000000001</v>
      </c>
      <c r="O14" s="237">
        <f>ROUND(E14*N14,2)</f>
        <v>1.79</v>
      </c>
      <c r="P14" s="237">
        <v>0</v>
      </c>
      <c r="Q14" s="237">
        <f>ROUND(E14*P14,2)</f>
        <v>0</v>
      </c>
      <c r="R14" s="239" t="s">
        <v>323</v>
      </c>
      <c r="S14" s="239" t="s">
        <v>235</v>
      </c>
      <c r="T14" s="240" t="s">
        <v>375</v>
      </c>
      <c r="U14" s="225">
        <v>1.6950000000000001</v>
      </c>
      <c r="V14" s="225">
        <f>ROUND(E14*U14,2)</f>
        <v>1.6</v>
      </c>
      <c r="W14" s="225"/>
      <c r="X14" s="225" t="s">
        <v>236</v>
      </c>
      <c r="Y14" s="225" t="s">
        <v>237</v>
      </c>
      <c r="Z14" s="215"/>
      <c r="AA14" s="215"/>
      <c r="AB14" s="215"/>
      <c r="AC14" s="215"/>
      <c r="AD14" s="215"/>
      <c r="AE14" s="215"/>
      <c r="AF14" s="215"/>
      <c r="AG14" s="215" t="s">
        <v>775</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4" t="s">
        <v>781</v>
      </c>
      <c r="D15" s="241"/>
      <c r="E15" s="241"/>
      <c r="F15" s="241"/>
      <c r="G15" s="241"/>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240</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x14ac:dyDescent="0.25">
      <c r="A16" s="227" t="s">
        <v>229</v>
      </c>
      <c r="B16" s="228" t="s">
        <v>124</v>
      </c>
      <c r="C16" s="252" t="s">
        <v>125</v>
      </c>
      <c r="D16" s="229"/>
      <c r="E16" s="230"/>
      <c r="F16" s="231"/>
      <c r="G16" s="231">
        <f>SUMIF(AG17:AG18,"&lt;&gt;NOR",G17:G18)</f>
        <v>0</v>
      </c>
      <c r="H16" s="231"/>
      <c r="I16" s="231">
        <f>SUM(I17:I18)</f>
        <v>0</v>
      </c>
      <c r="J16" s="231"/>
      <c r="K16" s="231">
        <f>SUM(K17:K18)</f>
        <v>0</v>
      </c>
      <c r="L16" s="231"/>
      <c r="M16" s="231">
        <f>SUM(M17:M18)</f>
        <v>0</v>
      </c>
      <c r="N16" s="230"/>
      <c r="O16" s="230">
        <f>SUM(O17:O18)</f>
        <v>0.6</v>
      </c>
      <c r="P16" s="230"/>
      <c r="Q16" s="230">
        <f>SUM(Q17:Q18)</f>
        <v>0</v>
      </c>
      <c r="R16" s="231"/>
      <c r="S16" s="231"/>
      <c r="T16" s="232"/>
      <c r="U16" s="226"/>
      <c r="V16" s="226">
        <f>SUM(V17:V18)</f>
        <v>3.93</v>
      </c>
      <c r="W16" s="226"/>
      <c r="X16" s="226"/>
      <c r="Y16" s="226"/>
      <c r="AG16" t="s">
        <v>230</v>
      </c>
    </row>
    <row r="17" spans="1:60" outlineLevel="1" x14ac:dyDescent="0.25">
      <c r="A17" s="234">
        <v>5</v>
      </c>
      <c r="B17" s="235" t="s">
        <v>782</v>
      </c>
      <c r="C17" s="253" t="s">
        <v>783</v>
      </c>
      <c r="D17" s="236" t="s">
        <v>273</v>
      </c>
      <c r="E17" s="237">
        <v>5.6185999999999998</v>
      </c>
      <c r="F17" s="238"/>
      <c r="G17" s="239">
        <f>ROUND(E17*F17,2)</f>
        <v>0</v>
      </c>
      <c r="H17" s="238"/>
      <c r="I17" s="239">
        <f>ROUND(E17*H17,2)</f>
        <v>0</v>
      </c>
      <c r="J17" s="238"/>
      <c r="K17" s="239">
        <f>ROUND(E17*J17,2)</f>
        <v>0</v>
      </c>
      <c r="L17" s="239">
        <v>21</v>
      </c>
      <c r="M17" s="239">
        <f>G17*(1+L17/100)</f>
        <v>0</v>
      </c>
      <c r="N17" s="237">
        <v>0.10712000000000001</v>
      </c>
      <c r="O17" s="237">
        <f>ROUND(E17*N17,2)</f>
        <v>0.6</v>
      </c>
      <c r="P17" s="237">
        <v>0</v>
      </c>
      <c r="Q17" s="237">
        <f>ROUND(E17*P17,2)</f>
        <v>0</v>
      </c>
      <c r="R17" s="239" t="s">
        <v>343</v>
      </c>
      <c r="S17" s="239" t="s">
        <v>235</v>
      </c>
      <c r="T17" s="240" t="s">
        <v>375</v>
      </c>
      <c r="U17" s="225">
        <v>0.69998000000000005</v>
      </c>
      <c r="V17" s="225">
        <f>ROUND(E17*U17,2)</f>
        <v>3.93</v>
      </c>
      <c r="W17" s="225"/>
      <c r="X17" s="225" t="s">
        <v>236</v>
      </c>
      <c r="Y17" s="225" t="s">
        <v>237</v>
      </c>
      <c r="Z17" s="215"/>
      <c r="AA17" s="215"/>
      <c r="AB17" s="215"/>
      <c r="AC17" s="215"/>
      <c r="AD17" s="215"/>
      <c r="AE17" s="215"/>
      <c r="AF17" s="215"/>
      <c r="AG17" s="215" t="s">
        <v>775</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2" x14ac:dyDescent="0.25">
      <c r="A18" s="222"/>
      <c r="B18" s="223"/>
      <c r="C18" s="254" t="s">
        <v>784</v>
      </c>
      <c r="D18" s="241"/>
      <c r="E18" s="241"/>
      <c r="F18" s="241"/>
      <c r="G18" s="241"/>
      <c r="H18" s="225"/>
      <c r="I18" s="225"/>
      <c r="J18" s="225"/>
      <c r="K18" s="225"/>
      <c r="L18" s="225"/>
      <c r="M18" s="225"/>
      <c r="N18" s="224"/>
      <c r="O18" s="224"/>
      <c r="P18" s="224"/>
      <c r="Q18" s="224"/>
      <c r="R18" s="225"/>
      <c r="S18" s="225"/>
      <c r="T18" s="225"/>
      <c r="U18" s="225"/>
      <c r="V18" s="225"/>
      <c r="W18" s="225"/>
      <c r="X18" s="225"/>
      <c r="Y18" s="225"/>
      <c r="Z18" s="215"/>
      <c r="AA18" s="215"/>
      <c r="AB18" s="215"/>
      <c r="AC18" s="215"/>
      <c r="AD18" s="215"/>
      <c r="AE18" s="215"/>
      <c r="AF18" s="215"/>
      <c r="AG18" s="215" t="s">
        <v>240</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x14ac:dyDescent="0.25">
      <c r="A19" s="227" t="s">
        <v>229</v>
      </c>
      <c r="B19" s="228" t="s">
        <v>133</v>
      </c>
      <c r="C19" s="252" t="s">
        <v>134</v>
      </c>
      <c r="D19" s="229"/>
      <c r="E19" s="230"/>
      <c r="F19" s="231"/>
      <c r="G19" s="231">
        <f>SUMIF(AG20:AG23,"&lt;&gt;NOR",G20:G23)</f>
        <v>0</v>
      </c>
      <c r="H19" s="231"/>
      <c r="I19" s="231">
        <f>SUM(I20:I23)</f>
        <v>0</v>
      </c>
      <c r="J19" s="231"/>
      <c r="K19" s="231">
        <f>SUM(K20:K23)</f>
        <v>0</v>
      </c>
      <c r="L19" s="231"/>
      <c r="M19" s="231">
        <f>SUM(M20:M23)</f>
        <v>0</v>
      </c>
      <c r="N19" s="230"/>
      <c r="O19" s="230">
        <f>SUM(O20:O23)</f>
        <v>0</v>
      </c>
      <c r="P19" s="230"/>
      <c r="Q19" s="230">
        <f>SUM(Q20:Q23)</f>
        <v>0</v>
      </c>
      <c r="R19" s="231"/>
      <c r="S19" s="231"/>
      <c r="T19" s="232"/>
      <c r="U19" s="226"/>
      <c r="V19" s="226">
        <f>SUM(V20:V23)</f>
        <v>0.51</v>
      </c>
      <c r="W19" s="226"/>
      <c r="X19" s="226"/>
      <c r="Y19" s="226"/>
      <c r="AG19" t="s">
        <v>230</v>
      </c>
    </row>
    <row r="20" spans="1:60" ht="20.399999999999999" outlineLevel="1" x14ac:dyDescent="0.25">
      <c r="A20" s="234">
        <v>6</v>
      </c>
      <c r="B20" s="235" t="s">
        <v>893</v>
      </c>
      <c r="C20" s="253" t="s">
        <v>894</v>
      </c>
      <c r="D20" s="236" t="s">
        <v>311</v>
      </c>
      <c r="E20" s="237">
        <v>6.5</v>
      </c>
      <c r="F20" s="238"/>
      <c r="G20" s="239">
        <f>ROUND(E20*F20,2)</f>
        <v>0</v>
      </c>
      <c r="H20" s="238"/>
      <c r="I20" s="239">
        <f>ROUND(E20*H20,2)</f>
        <v>0</v>
      </c>
      <c r="J20" s="238"/>
      <c r="K20" s="239">
        <f>ROUND(E20*J20,2)</f>
        <v>0</v>
      </c>
      <c r="L20" s="239">
        <v>21</v>
      </c>
      <c r="M20" s="239">
        <f>G20*(1+L20/100)</f>
        <v>0</v>
      </c>
      <c r="N20" s="237">
        <v>0</v>
      </c>
      <c r="O20" s="237">
        <f>ROUND(E20*N20,2)</f>
        <v>0</v>
      </c>
      <c r="P20" s="237">
        <v>0</v>
      </c>
      <c r="Q20" s="237">
        <f>ROUND(E20*P20,2)</f>
        <v>0</v>
      </c>
      <c r="R20" s="239" t="s">
        <v>323</v>
      </c>
      <c r="S20" s="239" t="s">
        <v>235</v>
      </c>
      <c r="T20" s="240" t="s">
        <v>375</v>
      </c>
      <c r="U20" s="225">
        <v>3.4000000000000002E-2</v>
      </c>
      <c r="V20" s="225">
        <f>ROUND(E20*U20,2)</f>
        <v>0.22</v>
      </c>
      <c r="W20" s="225"/>
      <c r="X20" s="225" t="s">
        <v>236</v>
      </c>
      <c r="Y20" s="225" t="s">
        <v>237</v>
      </c>
      <c r="Z20" s="215"/>
      <c r="AA20" s="215"/>
      <c r="AB20" s="215"/>
      <c r="AC20" s="215"/>
      <c r="AD20" s="215"/>
      <c r="AE20" s="215"/>
      <c r="AF20" s="215"/>
      <c r="AG20" s="215" t="s">
        <v>775</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2" x14ac:dyDescent="0.25">
      <c r="A21" s="222"/>
      <c r="B21" s="223"/>
      <c r="C21" s="254" t="s">
        <v>781</v>
      </c>
      <c r="D21" s="241"/>
      <c r="E21" s="241"/>
      <c r="F21" s="241"/>
      <c r="G21" s="241"/>
      <c r="H21" s="225"/>
      <c r="I21" s="225"/>
      <c r="J21" s="225"/>
      <c r="K21" s="225"/>
      <c r="L21" s="225"/>
      <c r="M21" s="225"/>
      <c r="N21" s="224"/>
      <c r="O21" s="224"/>
      <c r="P21" s="224"/>
      <c r="Q21" s="224"/>
      <c r="R21" s="225"/>
      <c r="S21" s="225"/>
      <c r="T21" s="225"/>
      <c r="U21" s="225"/>
      <c r="V21" s="225"/>
      <c r="W21" s="225"/>
      <c r="X21" s="225"/>
      <c r="Y21" s="225"/>
      <c r="Z21" s="215"/>
      <c r="AA21" s="215"/>
      <c r="AB21" s="215"/>
      <c r="AC21" s="215"/>
      <c r="AD21" s="215"/>
      <c r="AE21" s="215"/>
      <c r="AF21" s="215"/>
      <c r="AG21" s="215" t="s">
        <v>240</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7</v>
      </c>
      <c r="B22" s="245" t="s">
        <v>895</v>
      </c>
      <c r="C22" s="256" t="s">
        <v>896</v>
      </c>
      <c r="D22" s="246" t="s">
        <v>311</v>
      </c>
      <c r="E22" s="247">
        <v>3.5</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323</v>
      </c>
      <c r="S22" s="249" t="s">
        <v>235</v>
      </c>
      <c r="T22" s="250" t="s">
        <v>375</v>
      </c>
      <c r="U22" s="225">
        <v>2.5999999999999999E-2</v>
      </c>
      <c r="V22" s="225">
        <f>ROUND(E22*U22,2)</f>
        <v>0.09</v>
      </c>
      <c r="W22" s="225"/>
      <c r="X22" s="225" t="s">
        <v>236</v>
      </c>
      <c r="Y22" s="225" t="s">
        <v>237</v>
      </c>
      <c r="Z22" s="215"/>
      <c r="AA22" s="215"/>
      <c r="AB22" s="215"/>
      <c r="AC22" s="215"/>
      <c r="AD22" s="215"/>
      <c r="AE22" s="215"/>
      <c r="AF22" s="215"/>
      <c r="AG22" s="215" t="s">
        <v>775</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1" x14ac:dyDescent="0.25">
      <c r="A23" s="244">
        <v>8</v>
      </c>
      <c r="B23" s="245" t="s">
        <v>897</v>
      </c>
      <c r="C23" s="256" t="s">
        <v>898</v>
      </c>
      <c r="D23" s="246" t="s">
        <v>311</v>
      </c>
      <c r="E23" s="247">
        <v>6</v>
      </c>
      <c r="F23" s="248"/>
      <c r="G23" s="249">
        <f>ROUND(E23*F23,2)</f>
        <v>0</v>
      </c>
      <c r="H23" s="248"/>
      <c r="I23" s="249">
        <f>ROUND(E23*H23,2)</f>
        <v>0</v>
      </c>
      <c r="J23" s="248"/>
      <c r="K23" s="249">
        <f>ROUND(E23*J23,2)</f>
        <v>0</v>
      </c>
      <c r="L23" s="249">
        <v>21</v>
      </c>
      <c r="M23" s="249">
        <f>G23*(1+L23/100)</f>
        <v>0</v>
      </c>
      <c r="N23" s="247">
        <v>8.0000000000000007E-5</v>
      </c>
      <c r="O23" s="247">
        <f>ROUND(E23*N23,2)</f>
        <v>0</v>
      </c>
      <c r="P23" s="247">
        <v>0</v>
      </c>
      <c r="Q23" s="247">
        <f>ROUND(E23*P23,2)</f>
        <v>0</v>
      </c>
      <c r="R23" s="249" t="s">
        <v>323</v>
      </c>
      <c r="S23" s="249" t="s">
        <v>235</v>
      </c>
      <c r="T23" s="250" t="s">
        <v>375</v>
      </c>
      <c r="U23" s="225">
        <v>3.4000000000000002E-2</v>
      </c>
      <c r="V23" s="225">
        <f>ROUND(E23*U23,2)</f>
        <v>0.2</v>
      </c>
      <c r="W23" s="225"/>
      <c r="X23" s="225" t="s">
        <v>236</v>
      </c>
      <c r="Y23" s="225" t="s">
        <v>237</v>
      </c>
      <c r="Z23" s="215"/>
      <c r="AA23" s="215"/>
      <c r="AB23" s="215"/>
      <c r="AC23" s="215"/>
      <c r="AD23" s="215"/>
      <c r="AE23" s="215"/>
      <c r="AF23" s="215"/>
      <c r="AG23" s="215" t="s">
        <v>775</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x14ac:dyDescent="0.25">
      <c r="A24" s="227" t="s">
        <v>229</v>
      </c>
      <c r="B24" s="228" t="s">
        <v>141</v>
      </c>
      <c r="C24" s="252" t="s">
        <v>142</v>
      </c>
      <c r="D24" s="229"/>
      <c r="E24" s="230"/>
      <c r="F24" s="231"/>
      <c r="G24" s="231">
        <f>SUMIF(AG25:AG35,"&lt;&gt;NOR",G25:G35)</f>
        <v>0</v>
      </c>
      <c r="H24" s="231"/>
      <c r="I24" s="231">
        <f>SUM(I25:I35)</f>
        <v>0</v>
      </c>
      <c r="J24" s="231"/>
      <c r="K24" s="231">
        <f>SUM(K25:K35)</f>
        <v>0</v>
      </c>
      <c r="L24" s="231"/>
      <c r="M24" s="231">
        <f>SUM(M25:M35)</f>
        <v>0</v>
      </c>
      <c r="N24" s="230"/>
      <c r="O24" s="230">
        <f>SUM(O25:O35)</f>
        <v>0.02</v>
      </c>
      <c r="P24" s="230"/>
      <c r="Q24" s="230">
        <f>SUM(Q25:Q35)</f>
        <v>0.58000000000000007</v>
      </c>
      <c r="R24" s="231"/>
      <c r="S24" s="231"/>
      <c r="T24" s="232"/>
      <c r="U24" s="226"/>
      <c r="V24" s="226">
        <f>SUM(V25:V35)</f>
        <v>16.779999999999998</v>
      </c>
      <c r="W24" s="226"/>
      <c r="X24" s="226"/>
      <c r="Y24" s="226"/>
      <c r="AG24" t="s">
        <v>230</v>
      </c>
    </row>
    <row r="25" spans="1:60" outlineLevel="1" x14ac:dyDescent="0.25">
      <c r="A25" s="244">
        <v>9</v>
      </c>
      <c r="B25" s="245" t="s">
        <v>792</v>
      </c>
      <c r="C25" s="256" t="s">
        <v>793</v>
      </c>
      <c r="D25" s="246" t="s">
        <v>311</v>
      </c>
      <c r="E25" s="247">
        <v>13.6</v>
      </c>
      <c r="F25" s="248"/>
      <c r="G25" s="249">
        <f>ROUND(E25*F25,2)</f>
        <v>0</v>
      </c>
      <c r="H25" s="248"/>
      <c r="I25" s="249">
        <f>ROUND(E25*H25,2)</f>
        <v>0</v>
      </c>
      <c r="J25" s="248"/>
      <c r="K25" s="249">
        <f>ROUND(E25*J25,2)</f>
        <v>0</v>
      </c>
      <c r="L25" s="249">
        <v>21</v>
      </c>
      <c r="M25" s="249">
        <f>G25*(1+L25/100)</f>
        <v>0</v>
      </c>
      <c r="N25" s="247">
        <v>4.8999999999999998E-4</v>
      </c>
      <c r="O25" s="247">
        <f>ROUND(E25*N25,2)</f>
        <v>0.01</v>
      </c>
      <c r="P25" s="247">
        <v>8.9999999999999993E-3</v>
      </c>
      <c r="Q25" s="247">
        <f>ROUND(E25*P25,2)</f>
        <v>0.12</v>
      </c>
      <c r="R25" s="249" t="s">
        <v>794</v>
      </c>
      <c r="S25" s="249" t="s">
        <v>235</v>
      </c>
      <c r="T25" s="250" t="s">
        <v>375</v>
      </c>
      <c r="U25" s="225">
        <v>0.247</v>
      </c>
      <c r="V25" s="225">
        <f>ROUND(E25*U25,2)</f>
        <v>3.36</v>
      </c>
      <c r="W25" s="225"/>
      <c r="X25" s="225" t="s">
        <v>236</v>
      </c>
      <c r="Y25" s="225" t="s">
        <v>237</v>
      </c>
      <c r="Z25" s="215"/>
      <c r="AA25" s="215"/>
      <c r="AB25" s="215"/>
      <c r="AC25" s="215"/>
      <c r="AD25" s="215"/>
      <c r="AE25" s="215"/>
      <c r="AF25" s="215"/>
      <c r="AG25" s="215" t="s">
        <v>775</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4">
        <v>10</v>
      </c>
      <c r="B26" s="245" t="s">
        <v>899</v>
      </c>
      <c r="C26" s="256" t="s">
        <v>900</v>
      </c>
      <c r="D26" s="246" t="s">
        <v>311</v>
      </c>
      <c r="E26" s="247">
        <v>29.2</v>
      </c>
      <c r="F26" s="248"/>
      <c r="G26" s="249">
        <f>ROUND(E26*F26,2)</f>
        <v>0</v>
      </c>
      <c r="H26" s="248"/>
      <c r="I26" s="249">
        <f>ROUND(E26*H26,2)</f>
        <v>0</v>
      </c>
      <c r="J26" s="248"/>
      <c r="K26" s="249">
        <f>ROUND(E26*J26,2)</f>
        <v>0</v>
      </c>
      <c r="L26" s="249">
        <v>21</v>
      </c>
      <c r="M26" s="249">
        <f>G26*(1+L26/100)</f>
        <v>0</v>
      </c>
      <c r="N26" s="247">
        <v>4.8999999999999998E-4</v>
      </c>
      <c r="O26" s="247">
        <f>ROUND(E26*N26,2)</f>
        <v>0.01</v>
      </c>
      <c r="P26" s="247">
        <v>1.2999999999999999E-2</v>
      </c>
      <c r="Q26" s="247">
        <f>ROUND(E26*P26,2)</f>
        <v>0.38</v>
      </c>
      <c r="R26" s="249" t="s">
        <v>794</v>
      </c>
      <c r="S26" s="249" t="s">
        <v>235</v>
      </c>
      <c r="T26" s="250" t="s">
        <v>375</v>
      </c>
      <c r="U26" s="225">
        <v>0.30099999999999999</v>
      </c>
      <c r="V26" s="225">
        <f>ROUND(E26*U26,2)</f>
        <v>8.7899999999999991</v>
      </c>
      <c r="W26" s="225"/>
      <c r="X26" s="225" t="s">
        <v>236</v>
      </c>
      <c r="Y26" s="225" t="s">
        <v>237</v>
      </c>
      <c r="Z26" s="215"/>
      <c r="AA26" s="215"/>
      <c r="AB26" s="215"/>
      <c r="AC26" s="215"/>
      <c r="AD26" s="215"/>
      <c r="AE26" s="215"/>
      <c r="AF26" s="215"/>
      <c r="AG26" s="215" t="s">
        <v>775</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ht="20.399999999999999" outlineLevel="1" x14ac:dyDescent="0.25">
      <c r="A27" s="234">
        <v>11</v>
      </c>
      <c r="B27" s="235" t="s">
        <v>901</v>
      </c>
      <c r="C27" s="253" t="s">
        <v>902</v>
      </c>
      <c r="D27" s="236" t="s">
        <v>305</v>
      </c>
      <c r="E27" s="237">
        <v>4</v>
      </c>
      <c r="F27" s="238"/>
      <c r="G27" s="239">
        <f>ROUND(E27*F27,2)</f>
        <v>0</v>
      </c>
      <c r="H27" s="238"/>
      <c r="I27" s="239">
        <f>ROUND(E27*H27,2)</f>
        <v>0</v>
      </c>
      <c r="J27" s="238"/>
      <c r="K27" s="239">
        <f>ROUND(E27*J27,2)</f>
        <v>0</v>
      </c>
      <c r="L27" s="239">
        <v>21</v>
      </c>
      <c r="M27" s="239">
        <f>G27*(1+L27/100)</f>
        <v>0</v>
      </c>
      <c r="N27" s="237">
        <v>0</v>
      </c>
      <c r="O27" s="237">
        <f>ROUND(E27*N27,2)</f>
        <v>0</v>
      </c>
      <c r="P27" s="237">
        <v>8.0000000000000002E-3</v>
      </c>
      <c r="Q27" s="237">
        <f>ROUND(E27*P27,2)</f>
        <v>0.03</v>
      </c>
      <c r="R27" s="239" t="s">
        <v>794</v>
      </c>
      <c r="S27" s="239" t="s">
        <v>235</v>
      </c>
      <c r="T27" s="240" t="s">
        <v>375</v>
      </c>
      <c r="U27" s="225">
        <v>0.24299999999999999</v>
      </c>
      <c r="V27" s="225">
        <f>ROUND(E27*U27,2)</f>
        <v>0.97</v>
      </c>
      <c r="W27" s="225"/>
      <c r="X27" s="225" t="s">
        <v>236</v>
      </c>
      <c r="Y27" s="225" t="s">
        <v>237</v>
      </c>
      <c r="Z27" s="215"/>
      <c r="AA27" s="215"/>
      <c r="AB27" s="215"/>
      <c r="AC27" s="215"/>
      <c r="AD27" s="215"/>
      <c r="AE27" s="215"/>
      <c r="AF27" s="215"/>
      <c r="AG27" s="215" t="s">
        <v>775</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2" x14ac:dyDescent="0.25">
      <c r="A28" s="222"/>
      <c r="B28" s="223"/>
      <c r="C28" s="254" t="s">
        <v>799</v>
      </c>
      <c r="D28" s="241"/>
      <c r="E28" s="241"/>
      <c r="F28" s="241"/>
      <c r="G28" s="241"/>
      <c r="H28" s="225"/>
      <c r="I28" s="225"/>
      <c r="J28" s="225"/>
      <c r="K28" s="225"/>
      <c r="L28" s="225"/>
      <c r="M28" s="225"/>
      <c r="N28" s="224"/>
      <c r="O28" s="224"/>
      <c r="P28" s="224"/>
      <c r="Q28" s="224"/>
      <c r="R28" s="225"/>
      <c r="S28" s="225"/>
      <c r="T28" s="225"/>
      <c r="U28" s="225"/>
      <c r="V28" s="225"/>
      <c r="W28" s="225"/>
      <c r="X28" s="225"/>
      <c r="Y28" s="225"/>
      <c r="Z28" s="215"/>
      <c r="AA28" s="215"/>
      <c r="AB28" s="215"/>
      <c r="AC28" s="215"/>
      <c r="AD28" s="215"/>
      <c r="AE28" s="215"/>
      <c r="AF28" s="215"/>
      <c r="AG28" s="215" t="s">
        <v>240</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ht="20.399999999999999" outlineLevel="1" x14ac:dyDescent="0.25">
      <c r="A29" s="234">
        <v>12</v>
      </c>
      <c r="B29" s="235" t="s">
        <v>797</v>
      </c>
      <c r="C29" s="253" t="s">
        <v>798</v>
      </c>
      <c r="D29" s="236" t="s">
        <v>305</v>
      </c>
      <c r="E29" s="237">
        <v>12</v>
      </c>
      <c r="F29" s="238"/>
      <c r="G29" s="239">
        <f>ROUND(E29*F29,2)</f>
        <v>0</v>
      </c>
      <c r="H29" s="238"/>
      <c r="I29" s="239">
        <f>ROUND(E29*H29,2)</f>
        <v>0</v>
      </c>
      <c r="J29" s="238"/>
      <c r="K29" s="239">
        <f>ROUND(E29*J29,2)</f>
        <v>0</v>
      </c>
      <c r="L29" s="239">
        <v>21</v>
      </c>
      <c r="M29" s="239">
        <f>G29*(1+L29/100)</f>
        <v>0</v>
      </c>
      <c r="N29" s="237">
        <v>0</v>
      </c>
      <c r="O29" s="237">
        <f>ROUND(E29*N29,2)</f>
        <v>0</v>
      </c>
      <c r="P29" s="237">
        <v>4.0000000000000001E-3</v>
      </c>
      <c r="Q29" s="237">
        <f>ROUND(E29*P29,2)</f>
        <v>0.05</v>
      </c>
      <c r="R29" s="239" t="s">
        <v>794</v>
      </c>
      <c r="S29" s="239" t="s">
        <v>235</v>
      </c>
      <c r="T29" s="240" t="s">
        <v>375</v>
      </c>
      <c r="U29" s="225">
        <v>0.16</v>
      </c>
      <c r="V29" s="225">
        <f>ROUND(E29*U29,2)</f>
        <v>1.92</v>
      </c>
      <c r="W29" s="225"/>
      <c r="X29" s="225" t="s">
        <v>236</v>
      </c>
      <c r="Y29" s="225" t="s">
        <v>237</v>
      </c>
      <c r="Z29" s="215"/>
      <c r="AA29" s="215"/>
      <c r="AB29" s="215"/>
      <c r="AC29" s="215"/>
      <c r="AD29" s="215"/>
      <c r="AE29" s="215"/>
      <c r="AF29" s="215"/>
      <c r="AG29" s="215" t="s">
        <v>775</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799</v>
      </c>
      <c r="D30" s="241"/>
      <c r="E30" s="241"/>
      <c r="F30" s="241"/>
      <c r="G30" s="241"/>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240</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44">
        <v>13</v>
      </c>
      <c r="B31" s="245" t="s">
        <v>800</v>
      </c>
      <c r="C31" s="256" t="s">
        <v>801</v>
      </c>
      <c r="D31" s="246" t="s">
        <v>282</v>
      </c>
      <c r="E31" s="247">
        <v>0.7</v>
      </c>
      <c r="F31" s="248"/>
      <c r="G31" s="249">
        <f>ROUND(E31*F31,2)</f>
        <v>0</v>
      </c>
      <c r="H31" s="248"/>
      <c r="I31" s="249">
        <f>ROUND(E31*H31,2)</f>
        <v>0</v>
      </c>
      <c r="J31" s="248"/>
      <c r="K31" s="249">
        <f>ROUND(E31*J31,2)</f>
        <v>0</v>
      </c>
      <c r="L31" s="249">
        <v>21</v>
      </c>
      <c r="M31" s="249">
        <f>G31*(1+L31/100)</f>
        <v>0</v>
      </c>
      <c r="N31" s="247">
        <v>0</v>
      </c>
      <c r="O31" s="247">
        <f>ROUND(E31*N31,2)</f>
        <v>0</v>
      </c>
      <c r="P31" s="247">
        <v>0</v>
      </c>
      <c r="Q31" s="247">
        <f>ROUND(E31*P31,2)</f>
        <v>0</v>
      </c>
      <c r="R31" s="249" t="s">
        <v>794</v>
      </c>
      <c r="S31" s="249" t="s">
        <v>235</v>
      </c>
      <c r="T31" s="250" t="s">
        <v>375</v>
      </c>
      <c r="U31" s="225">
        <v>0.94199999999999995</v>
      </c>
      <c r="V31" s="225">
        <f>ROUND(E31*U31,2)</f>
        <v>0.66</v>
      </c>
      <c r="W31" s="225"/>
      <c r="X31" s="225" t="s">
        <v>236</v>
      </c>
      <c r="Y31" s="225" t="s">
        <v>237</v>
      </c>
      <c r="Z31" s="215"/>
      <c r="AA31" s="215"/>
      <c r="AB31" s="215"/>
      <c r="AC31" s="215"/>
      <c r="AD31" s="215"/>
      <c r="AE31" s="215"/>
      <c r="AF31" s="215"/>
      <c r="AG31" s="215" t="s">
        <v>775</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1" x14ac:dyDescent="0.25">
      <c r="A32" s="244">
        <v>14</v>
      </c>
      <c r="B32" s="245" t="s">
        <v>802</v>
      </c>
      <c r="C32" s="256" t="s">
        <v>803</v>
      </c>
      <c r="D32" s="246" t="s">
        <v>282</v>
      </c>
      <c r="E32" s="247">
        <v>7</v>
      </c>
      <c r="F32" s="248"/>
      <c r="G32" s="249">
        <f>ROUND(E32*F32,2)</f>
        <v>0</v>
      </c>
      <c r="H32" s="248"/>
      <c r="I32" s="249">
        <f>ROUND(E32*H32,2)</f>
        <v>0</v>
      </c>
      <c r="J32" s="248"/>
      <c r="K32" s="249">
        <f>ROUND(E32*J32,2)</f>
        <v>0</v>
      </c>
      <c r="L32" s="249">
        <v>21</v>
      </c>
      <c r="M32" s="249">
        <f>G32*(1+L32/100)</f>
        <v>0</v>
      </c>
      <c r="N32" s="247">
        <v>0</v>
      </c>
      <c r="O32" s="247">
        <f>ROUND(E32*N32,2)</f>
        <v>0</v>
      </c>
      <c r="P32" s="247">
        <v>0</v>
      </c>
      <c r="Q32" s="247">
        <f>ROUND(E32*P32,2)</f>
        <v>0</v>
      </c>
      <c r="R32" s="249" t="s">
        <v>794</v>
      </c>
      <c r="S32" s="249" t="s">
        <v>235</v>
      </c>
      <c r="T32" s="250" t="s">
        <v>375</v>
      </c>
      <c r="U32" s="225">
        <v>0.105</v>
      </c>
      <c r="V32" s="225">
        <f>ROUND(E32*U32,2)</f>
        <v>0.74</v>
      </c>
      <c r="W32" s="225"/>
      <c r="X32" s="225" t="s">
        <v>236</v>
      </c>
      <c r="Y32" s="225" t="s">
        <v>237</v>
      </c>
      <c r="Z32" s="215"/>
      <c r="AA32" s="215"/>
      <c r="AB32" s="215"/>
      <c r="AC32" s="215"/>
      <c r="AD32" s="215"/>
      <c r="AE32" s="215"/>
      <c r="AF32" s="215"/>
      <c r="AG32" s="215" t="s">
        <v>775</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4">
        <v>15</v>
      </c>
      <c r="B33" s="245" t="s">
        <v>804</v>
      </c>
      <c r="C33" s="256" t="s">
        <v>805</v>
      </c>
      <c r="D33" s="246" t="s">
        <v>282</v>
      </c>
      <c r="E33" s="247">
        <v>0.7</v>
      </c>
      <c r="F33" s="248"/>
      <c r="G33" s="249">
        <f>ROUND(E33*F33,2)</f>
        <v>0</v>
      </c>
      <c r="H33" s="248"/>
      <c r="I33" s="249">
        <f>ROUND(E33*H33,2)</f>
        <v>0</v>
      </c>
      <c r="J33" s="248"/>
      <c r="K33" s="249">
        <f>ROUND(E33*J33,2)</f>
        <v>0</v>
      </c>
      <c r="L33" s="249">
        <v>21</v>
      </c>
      <c r="M33" s="249">
        <f>G33*(1+L33/100)</f>
        <v>0</v>
      </c>
      <c r="N33" s="247">
        <v>0</v>
      </c>
      <c r="O33" s="247">
        <f>ROUND(E33*N33,2)</f>
        <v>0</v>
      </c>
      <c r="P33" s="247">
        <v>0</v>
      </c>
      <c r="Q33" s="247">
        <f>ROUND(E33*P33,2)</f>
        <v>0</v>
      </c>
      <c r="R33" s="249" t="s">
        <v>794</v>
      </c>
      <c r="S33" s="249" t="s">
        <v>235</v>
      </c>
      <c r="T33" s="250" t="s">
        <v>375</v>
      </c>
      <c r="U33" s="225">
        <v>0.49</v>
      </c>
      <c r="V33" s="225">
        <f>ROUND(E33*U33,2)</f>
        <v>0.34</v>
      </c>
      <c r="W33" s="225"/>
      <c r="X33" s="225" t="s">
        <v>236</v>
      </c>
      <c r="Y33" s="225" t="s">
        <v>237</v>
      </c>
      <c r="Z33" s="215"/>
      <c r="AA33" s="215"/>
      <c r="AB33" s="215"/>
      <c r="AC33" s="215"/>
      <c r="AD33" s="215"/>
      <c r="AE33" s="215"/>
      <c r="AF33" s="215"/>
      <c r="AG33" s="215" t="s">
        <v>775</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16</v>
      </c>
      <c r="B34" s="245" t="s">
        <v>806</v>
      </c>
      <c r="C34" s="256" t="s">
        <v>807</v>
      </c>
      <c r="D34" s="246" t="s">
        <v>282</v>
      </c>
      <c r="E34" s="247">
        <v>27.3</v>
      </c>
      <c r="F34" s="248"/>
      <c r="G34" s="249">
        <f>ROUND(E34*F34,2)</f>
        <v>0</v>
      </c>
      <c r="H34" s="248"/>
      <c r="I34" s="249">
        <f>ROUND(E34*H34,2)</f>
        <v>0</v>
      </c>
      <c r="J34" s="248"/>
      <c r="K34" s="249">
        <f>ROUND(E34*J34,2)</f>
        <v>0</v>
      </c>
      <c r="L34" s="249">
        <v>21</v>
      </c>
      <c r="M34" s="249">
        <f>G34*(1+L34/100)</f>
        <v>0</v>
      </c>
      <c r="N34" s="247">
        <v>0</v>
      </c>
      <c r="O34" s="247">
        <f>ROUND(E34*N34,2)</f>
        <v>0</v>
      </c>
      <c r="P34" s="247">
        <v>0</v>
      </c>
      <c r="Q34" s="247">
        <f>ROUND(E34*P34,2)</f>
        <v>0</v>
      </c>
      <c r="R34" s="249" t="s">
        <v>794</v>
      </c>
      <c r="S34" s="249" t="s">
        <v>235</v>
      </c>
      <c r="T34" s="250" t="s">
        <v>375</v>
      </c>
      <c r="U34" s="225">
        <v>0</v>
      </c>
      <c r="V34" s="225">
        <f>ROUND(E34*U34,2)</f>
        <v>0</v>
      </c>
      <c r="W34" s="225"/>
      <c r="X34" s="225" t="s">
        <v>236</v>
      </c>
      <c r="Y34" s="225" t="s">
        <v>237</v>
      </c>
      <c r="Z34" s="215"/>
      <c r="AA34" s="215"/>
      <c r="AB34" s="215"/>
      <c r="AC34" s="215"/>
      <c r="AD34" s="215"/>
      <c r="AE34" s="215"/>
      <c r="AF34" s="215"/>
      <c r="AG34" s="215" t="s">
        <v>775</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4">
        <v>17</v>
      </c>
      <c r="B35" s="245" t="s">
        <v>808</v>
      </c>
      <c r="C35" s="256" t="s">
        <v>809</v>
      </c>
      <c r="D35" s="246" t="s">
        <v>282</v>
      </c>
      <c r="E35" s="247">
        <v>0.7</v>
      </c>
      <c r="F35" s="248"/>
      <c r="G35" s="249">
        <f>ROUND(E35*F35,2)</f>
        <v>0</v>
      </c>
      <c r="H35" s="248"/>
      <c r="I35" s="249">
        <f>ROUND(E35*H35,2)</f>
        <v>0</v>
      </c>
      <c r="J35" s="248"/>
      <c r="K35" s="249">
        <f>ROUND(E35*J35,2)</f>
        <v>0</v>
      </c>
      <c r="L35" s="249">
        <v>21</v>
      </c>
      <c r="M35" s="249">
        <f>G35*(1+L35/100)</f>
        <v>0</v>
      </c>
      <c r="N35" s="247">
        <v>0</v>
      </c>
      <c r="O35" s="247">
        <f>ROUND(E35*N35,2)</f>
        <v>0</v>
      </c>
      <c r="P35" s="247">
        <v>0</v>
      </c>
      <c r="Q35" s="247">
        <f>ROUND(E35*P35,2)</f>
        <v>0</v>
      </c>
      <c r="R35" s="249" t="s">
        <v>794</v>
      </c>
      <c r="S35" s="249" t="s">
        <v>235</v>
      </c>
      <c r="T35" s="250" t="s">
        <v>375</v>
      </c>
      <c r="U35" s="225">
        <v>0</v>
      </c>
      <c r="V35" s="225">
        <f>ROUND(E35*U35,2)</f>
        <v>0</v>
      </c>
      <c r="W35" s="225"/>
      <c r="X35" s="225" t="s">
        <v>236</v>
      </c>
      <c r="Y35" s="225" t="s">
        <v>237</v>
      </c>
      <c r="Z35" s="215"/>
      <c r="AA35" s="215"/>
      <c r="AB35" s="215"/>
      <c r="AC35" s="215"/>
      <c r="AD35" s="215"/>
      <c r="AE35" s="215"/>
      <c r="AF35" s="215"/>
      <c r="AG35" s="215" t="s">
        <v>775</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x14ac:dyDescent="0.25">
      <c r="A36" s="227" t="s">
        <v>229</v>
      </c>
      <c r="B36" s="228" t="s">
        <v>151</v>
      </c>
      <c r="C36" s="252" t="s">
        <v>152</v>
      </c>
      <c r="D36" s="229"/>
      <c r="E36" s="230"/>
      <c r="F36" s="231"/>
      <c r="G36" s="231">
        <f>SUMIF(AG37:AG59,"&lt;&gt;NOR",G37:G59)</f>
        <v>0</v>
      </c>
      <c r="H36" s="231"/>
      <c r="I36" s="231">
        <f>SUM(I37:I59)</f>
        <v>0</v>
      </c>
      <c r="J36" s="231"/>
      <c r="K36" s="231">
        <f>SUM(K37:K59)</f>
        <v>0</v>
      </c>
      <c r="L36" s="231"/>
      <c r="M36" s="231">
        <f>SUM(M37:M59)</f>
        <v>0</v>
      </c>
      <c r="N36" s="230"/>
      <c r="O36" s="230">
        <f>SUM(O37:O59)</f>
        <v>0.14000000000000001</v>
      </c>
      <c r="P36" s="230"/>
      <c r="Q36" s="230">
        <f>SUM(Q37:Q59)</f>
        <v>0</v>
      </c>
      <c r="R36" s="231"/>
      <c r="S36" s="231"/>
      <c r="T36" s="232"/>
      <c r="U36" s="226"/>
      <c r="V36" s="226">
        <f>SUM(V37:V59)</f>
        <v>121.82</v>
      </c>
      <c r="W36" s="226"/>
      <c r="X36" s="226"/>
      <c r="Y36" s="226"/>
      <c r="AG36" t="s">
        <v>230</v>
      </c>
    </row>
    <row r="37" spans="1:60" outlineLevel="1" x14ac:dyDescent="0.25">
      <c r="A37" s="244">
        <v>18</v>
      </c>
      <c r="B37" s="245" t="s">
        <v>903</v>
      </c>
      <c r="C37" s="256" t="s">
        <v>904</v>
      </c>
      <c r="D37" s="246" t="s">
        <v>311</v>
      </c>
      <c r="E37" s="247">
        <v>6.5</v>
      </c>
      <c r="F37" s="248"/>
      <c r="G37" s="249">
        <f>ROUND(E37*F37,2)</f>
        <v>0</v>
      </c>
      <c r="H37" s="248"/>
      <c r="I37" s="249">
        <f>ROUND(E37*H37,2)</f>
        <v>0</v>
      </c>
      <c r="J37" s="248"/>
      <c r="K37" s="249">
        <f>ROUND(E37*J37,2)</f>
        <v>0</v>
      </c>
      <c r="L37" s="249">
        <v>21</v>
      </c>
      <c r="M37" s="249">
        <f>G37*(1+L37/100)</f>
        <v>0</v>
      </c>
      <c r="N37" s="247">
        <v>2.7E-4</v>
      </c>
      <c r="O37" s="247">
        <f>ROUND(E37*N37,2)</f>
        <v>0</v>
      </c>
      <c r="P37" s="247">
        <v>0</v>
      </c>
      <c r="Q37" s="247">
        <f>ROUND(E37*P37,2)</f>
        <v>0</v>
      </c>
      <c r="R37" s="249"/>
      <c r="S37" s="249" t="s">
        <v>374</v>
      </c>
      <c r="T37" s="250" t="s">
        <v>375</v>
      </c>
      <c r="U37" s="225">
        <v>0</v>
      </c>
      <c r="V37" s="225">
        <f>ROUND(E37*U37,2)</f>
        <v>0</v>
      </c>
      <c r="W37" s="225"/>
      <c r="X37" s="225" t="s">
        <v>111</v>
      </c>
      <c r="Y37" s="225" t="s">
        <v>237</v>
      </c>
      <c r="Z37" s="215"/>
      <c r="AA37" s="215"/>
      <c r="AB37" s="215"/>
      <c r="AC37" s="215"/>
      <c r="AD37" s="215"/>
      <c r="AE37" s="215"/>
      <c r="AF37" s="215"/>
      <c r="AG37" s="215" t="s">
        <v>836</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1" x14ac:dyDescent="0.25">
      <c r="A38" s="244">
        <v>19</v>
      </c>
      <c r="B38" s="245" t="s">
        <v>905</v>
      </c>
      <c r="C38" s="256" t="s">
        <v>906</v>
      </c>
      <c r="D38" s="246" t="s">
        <v>311</v>
      </c>
      <c r="E38" s="247">
        <v>6.1</v>
      </c>
      <c r="F38" s="248"/>
      <c r="G38" s="249">
        <f>ROUND(E38*F38,2)</f>
        <v>0</v>
      </c>
      <c r="H38" s="248"/>
      <c r="I38" s="249">
        <f>ROUND(E38*H38,2)</f>
        <v>0</v>
      </c>
      <c r="J38" s="248"/>
      <c r="K38" s="249">
        <f>ROUND(E38*J38,2)</f>
        <v>0</v>
      </c>
      <c r="L38" s="249">
        <v>21</v>
      </c>
      <c r="M38" s="249">
        <f>G38*(1+L38/100)</f>
        <v>0</v>
      </c>
      <c r="N38" s="247">
        <v>4.4999999999999999E-4</v>
      </c>
      <c r="O38" s="247">
        <f>ROUND(E38*N38,2)</f>
        <v>0</v>
      </c>
      <c r="P38" s="247">
        <v>0</v>
      </c>
      <c r="Q38" s="247">
        <f>ROUND(E38*P38,2)</f>
        <v>0</v>
      </c>
      <c r="R38" s="249" t="s">
        <v>312</v>
      </c>
      <c r="S38" s="249" t="s">
        <v>235</v>
      </c>
      <c r="T38" s="250" t="s">
        <v>375</v>
      </c>
      <c r="U38" s="225">
        <v>0</v>
      </c>
      <c r="V38" s="225">
        <f>ROUND(E38*U38,2)</f>
        <v>0</v>
      </c>
      <c r="W38" s="225"/>
      <c r="X38" s="225" t="s">
        <v>111</v>
      </c>
      <c r="Y38" s="225" t="s">
        <v>237</v>
      </c>
      <c r="Z38" s="215"/>
      <c r="AA38" s="215"/>
      <c r="AB38" s="215"/>
      <c r="AC38" s="215"/>
      <c r="AD38" s="215"/>
      <c r="AE38" s="215"/>
      <c r="AF38" s="215"/>
      <c r="AG38" s="215" t="s">
        <v>836</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ht="20.399999999999999" outlineLevel="1" x14ac:dyDescent="0.25">
      <c r="A39" s="244">
        <v>20</v>
      </c>
      <c r="B39" s="245" t="s">
        <v>907</v>
      </c>
      <c r="C39" s="256" t="s">
        <v>908</v>
      </c>
      <c r="D39" s="246" t="s">
        <v>311</v>
      </c>
      <c r="E39" s="247">
        <v>97.68</v>
      </c>
      <c r="F39" s="248"/>
      <c r="G39" s="249">
        <f>ROUND(E39*F39,2)</f>
        <v>0</v>
      </c>
      <c r="H39" s="248"/>
      <c r="I39" s="249">
        <f>ROUND(E39*H39,2)</f>
        <v>0</v>
      </c>
      <c r="J39" s="248"/>
      <c r="K39" s="249">
        <f>ROUND(E39*J39,2)</f>
        <v>0</v>
      </c>
      <c r="L39" s="249">
        <v>21</v>
      </c>
      <c r="M39" s="249">
        <f>G39*(1+L39/100)</f>
        <v>0</v>
      </c>
      <c r="N39" s="247">
        <v>1.4999999999999999E-4</v>
      </c>
      <c r="O39" s="247">
        <f>ROUND(E39*N39,2)</f>
        <v>0.01</v>
      </c>
      <c r="P39" s="247">
        <v>0</v>
      </c>
      <c r="Q39" s="247">
        <f>ROUND(E39*P39,2)</f>
        <v>0</v>
      </c>
      <c r="R39" s="249" t="s">
        <v>312</v>
      </c>
      <c r="S39" s="249" t="s">
        <v>235</v>
      </c>
      <c r="T39" s="250" t="s">
        <v>375</v>
      </c>
      <c r="U39" s="225">
        <v>0</v>
      </c>
      <c r="V39" s="225">
        <f>ROUND(E39*U39,2)</f>
        <v>0</v>
      </c>
      <c r="W39" s="225"/>
      <c r="X39" s="225" t="s">
        <v>111</v>
      </c>
      <c r="Y39" s="225" t="s">
        <v>237</v>
      </c>
      <c r="Z39" s="215"/>
      <c r="AA39" s="215"/>
      <c r="AB39" s="215"/>
      <c r="AC39" s="215"/>
      <c r="AD39" s="215"/>
      <c r="AE39" s="215"/>
      <c r="AF39" s="215"/>
      <c r="AG39" s="215" t="s">
        <v>836</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5">
      <c r="A40" s="244">
        <v>21</v>
      </c>
      <c r="B40" s="245" t="s">
        <v>909</v>
      </c>
      <c r="C40" s="256" t="s">
        <v>910</v>
      </c>
      <c r="D40" s="246" t="s">
        <v>311</v>
      </c>
      <c r="E40" s="247">
        <v>97.68</v>
      </c>
      <c r="F40" s="248"/>
      <c r="G40" s="249">
        <f>ROUND(E40*F40,2)</f>
        <v>0</v>
      </c>
      <c r="H40" s="248"/>
      <c r="I40" s="249">
        <f>ROUND(E40*H40,2)</f>
        <v>0</v>
      </c>
      <c r="J40" s="248"/>
      <c r="K40" s="249">
        <f>ROUND(E40*J40,2)</f>
        <v>0</v>
      </c>
      <c r="L40" s="249">
        <v>21</v>
      </c>
      <c r="M40" s="249">
        <f>G40*(1+L40/100)</f>
        <v>0</v>
      </c>
      <c r="N40" s="247">
        <v>2.7999999999999998E-4</v>
      </c>
      <c r="O40" s="247">
        <f>ROUND(E40*N40,2)</f>
        <v>0.03</v>
      </c>
      <c r="P40" s="247">
        <v>0</v>
      </c>
      <c r="Q40" s="247">
        <f>ROUND(E40*P40,2)</f>
        <v>0</v>
      </c>
      <c r="R40" s="249" t="s">
        <v>666</v>
      </c>
      <c r="S40" s="249" t="s">
        <v>235</v>
      </c>
      <c r="T40" s="250" t="s">
        <v>375</v>
      </c>
      <c r="U40" s="225">
        <v>0.36516999999999999</v>
      </c>
      <c r="V40" s="225">
        <f>ROUND(E40*U40,2)</f>
        <v>35.67</v>
      </c>
      <c r="W40" s="225"/>
      <c r="X40" s="225" t="s">
        <v>236</v>
      </c>
      <c r="Y40" s="225" t="s">
        <v>237</v>
      </c>
      <c r="Z40" s="215"/>
      <c r="AA40" s="215"/>
      <c r="AB40" s="215"/>
      <c r="AC40" s="215"/>
      <c r="AD40" s="215"/>
      <c r="AE40" s="215"/>
      <c r="AF40" s="215"/>
      <c r="AG40" s="215" t="s">
        <v>775</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ht="20.399999999999999" outlineLevel="1" x14ac:dyDescent="0.25">
      <c r="A41" s="244">
        <v>22</v>
      </c>
      <c r="B41" s="245" t="s">
        <v>911</v>
      </c>
      <c r="C41" s="256" t="s">
        <v>912</v>
      </c>
      <c r="D41" s="246" t="s">
        <v>311</v>
      </c>
      <c r="E41" s="247">
        <v>5.04</v>
      </c>
      <c r="F41" s="248"/>
      <c r="G41" s="249">
        <f>ROUND(E41*F41,2)</f>
        <v>0</v>
      </c>
      <c r="H41" s="248"/>
      <c r="I41" s="249">
        <f>ROUND(E41*H41,2)</f>
        <v>0</v>
      </c>
      <c r="J41" s="248"/>
      <c r="K41" s="249">
        <f>ROUND(E41*J41,2)</f>
        <v>0</v>
      </c>
      <c r="L41" s="249">
        <v>21</v>
      </c>
      <c r="M41" s="249">
        <f>G41*(1+L41/100)</f>
        <v>0</v>
      </c>
      <c r="N41" s="247">
        <v>2.3000000000000001E-4</v>
      </c>
      <c r="O41" s="247">
        <f>ROUND(E41*N41,2)</f>
        <v>0</v>
      </c>
      <c r="P41" s="247">
        <v>0</v>
      </c>
      <c r="Q41" s="247">
        <f>ROUND(E41*P41,2)</f>
        <v>0</v>
      </c>
      <c r="R41" s="249" t="s">
        <v>312</v>
      </c>
      <c r="S41" s="249" t="s">
        <v>235</v>
      </c>
      <c r="T41" s="250" t="s">
        <v>375</v>
      </c>
      <c r="U41" s="225">
        <v>0</v>
      </c>
      <c r="V41" s="225">
        <f>ROUND(E41*U41,2)</f>
        <v>0</v>
      </c>
      <c r="W41" s="225"/>
      <c r="X41" s="225" t="s">
        <v>111</v>
      </c>
      <c r="Y41" s="225" t="s">
        <v>237</v>
      </c>
      <c r="Z41" s="215"/>
      <c r="AA41" s="215"/>
      <c r="AB41" s="215"/>
      <c r="AC41" s="215"/>
      <c r="AD41" s="215"/>
      <c r="AE41" s="215"/>
      <c r="AF41" s="215"/>
      <c r="AG41" s="215" t="s">
        <v>836</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1" x14ac:dyDescent="0.25">
      <c r="A42" s="244">
        <v>23</v>
      </c>
      <c r="B42" s="245" t="s">
        <v>913</v>
      </c>
      <c r="C42" s="256" t="s">
        <v>914</v>
      </c>
      <c r="D42" s="246" t="s">
        <v>311</v>
      </c>
      <c r="E42" s="247">
        <v>5.04</v>
      </c>
      <c r="F42" s="248"/>
      <c r="G42" s="249">
        <f>ROUND(E42*F42,2)</f>
        <v>0</v>
      </c>
      <c r="H42" s="248"/>
      <c r="I42" s="249">
        <f>ROUND(E42*H42,2)</f>
        <v>0</v>
      </c>
      <c r="J42" s="248"/>
      <c r="K42" s="249">
        <f>ROUND(E42*J42,2)</f>
        <v>0</v>
      </c>
      <c r="L42" s="249">
        <v>21</v>
      </c>
      <c r="M42" s="249">
        <f>G42*(1+L42/100)</f>
        <v>0</v>
      </c>
      <c r="N42" s="247">
        <v>2.7999999999999998E-4</v>
      </c>
      <c r="O42" s="247">
        <f>ROUND(E42*N42,2)</f>
        <v>0</v>
      </c>
      <c r="P42" s="247">
        <v>0</v>
      </c>
      <c r="Q42" s="247">
        <f>ROUND(E42*P42,2)</f>
        <v>0</v>
      </c>
      <c r="R42" s="249" t="s">
        <v>666</v>
      </c>
      <c r="S42" s="249" t="s">
        <v>235</v>
      </c>
      <c r="T42" s="250" t="s">
        <v>375</v>
      </c>
      <c r="U42" s="225">
        <v>0.40018999999999999</v>
      </c>
      <c r="V42" s="225">
        <f>ROUND(E42*U42,2)</f>
        <v>2.02</v>
      </c>
      <c r="W42" s="225"/>
      <c r="X42" s="225" t="s">
        <v>236</v>
      </c>
      <c r="Y42" s="225" t="s">
        <v>237</v>
      </c>
      <c r="Z42" s="215"/>
      <c r="AA42" s="215"/>
      <c r="AB42" s="215"/>
      <c r="AC42" s="215"/>
      <c r="AD42" s="215"/>
      <c r="AE42" s="215"/>
      <c r="AF42" s="215"/>
      <c r="AG42" s="215" t="s">
        <v>775</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ht="20.399999999999999" outlineLevel="1" x14ac:dyDescent="0.25">
      <c r="A43" s="244">
        <v>24</v>
      </c>
      <c r="B43" s="245" t="s">
        <v>915</v>
      </c>
      <c r="C43" s="256" t="s">
        <v>916</v>
      </c>
      <c r="D43" s="246" t="s">
        <v>311</v>
      </c>
      <c r="E43" s="247">
        <v>9.6</v>
      </c>
      <c r="F43" s="248"/>
      <c r="G43" s="249">
        <f>ROUND(E43*F43,2)</f>
        <v>0</v>
      </c>
      <c r="H43" s="248"/>
      <c r="I43" s="249">
        <f>ROUND(E43*H43,2)</f>
        <v>0</v>
      </c>
      <c r="J43" s="248"/>
      <c r="K43" s="249">
        <f>ROUND(E43*J43,2)</f>
        <v>0</v>
      </c>
      <c r="L43" s="249">
        <v>21</v>
      </c>
      <c r="M43" s="249">
        <f>G43*(1+L43/100)</f>
        <v>0</v>
      </c>
      <c r="N43" s="247">
        <v>3.6000000000000002E-4</v>
      </c>
      <c r="O43" s="247">
        <f>ROUND(E43*N43,2)</f>
        <v>0</v>
      </c>
      <c r="P43" s="247">
        <v>0</v>
      </c>
      <c r="Q43" s="247">
        <f>ROUND(E43*P43,2)</f>
        <v>0</v>
      </c>
      <c r="R43" s="249" t="s">
        <v>312</v>
      </c>
      <c r="S43" s="249" t="s">
        <v>235</v>
      </c>
      <c r="T43" s="250" t="s">
        <v>375</v>
      </c>
      <c r="U43" s="225">
        <v>0</v>
      </c>
      <c r="V43" s="225">
        <f>ROUND(E43*U43,2)</f>
        <v>0</v>
      </c>
      <c r="W43" s="225"/>
      <c r="X43" s="225" t="s">
        <v>111</v>
      </c>
      <c r="Y43" s="225" t="s">
        <v>237</v>
      </c>
      <c r="Z43" s="215"/>
      <c r="AA43" s="215"/>
      <c r="AB43" s="215"/>
      <c r="AC43" s="215"/>
      <c r="AD43" s="215"/>
      <c r="AE43" s="215"/>
      <c r="AF43" s="215"/>
      <c r="AG43" s="215" t="s">
        <v>836</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4">
        <v>25</v>
      </c>
      <c r="B44" s="245" t="s">
        <v>917</v>
      </c>
      <c r="C44" s="256" t="s">
        <v>918</v>
      </c>
      <c r="D44" s="246" t="s">
        <v>311</v>
      </c>
      <c r="E44" s="247">
        <v>9.6</v>
      </c>
      <c r="F44" s="248"/>
      <c r="G44" s="249">
        <f>ROUND(E44*F44,2)</f>
        <v>0</v>
      </c>
      <c r="H44" s="248"/>
      <c r="I44" s="249">
        <f>ROUND(E44*H44,2)</f>
        <v>0</v>
      </c>
      <c r="J44" s="248"/>
      <c r="K44" s="249">
        <f>ROUND(E44*J44,2)</f>
        <v>0</v>
      </c>
      <c r="L44" s="249">
        <v>21</v>
      </c>
      <c r="M44" s="249">
        <f>G44*(1+L44/100)</f>
        <v>0</v>
      </c>
      <c r="N44" s="247">
        <v>2.7999999999999998E-4</v>
      </c>
      <c r="O44" s="247">
        <f>ROUND(E44*N44,2)</f>
        <v>0</v>
      </c>
      <c r="P44" s="247">
        <v>0</v>
      </c>
      <c r="Q44" s="247">
        <f>ROUND(E44*P44,2)</f>
        <v>0</v>
      </c>
      <c r="R44" s="249" t="s">
        <v>666</v>
      </c>
      <c r="S44" s="249" t="s">
        <v>235</v>
      </c>
      <c r="T44" s="250" t="s">
        <v>375</v>
      </c>
      <c r="U44" s="225">
        <v>0.47626000000000002</v>
      </c>
      <c r="V44" s="225">
        <f>ROUND(E44*U44,2)</f>
        <v>4.57</v>
      </c>
      <c r="W44" s="225"/>
      <c r="X44" s="225" t="s">
        <v>236</v>
      </c>
      <c r="Y44" s="225" t="s">
        <v>237</v>
      </c>
      <c r="Z44" s="215"/>
      <c r="AA44" s="215"/>
      <c r="AB44" s="215"/>
      <c r="AC44" s="215"/>
      <c r="AD44" s="215"/>
      <c r="AE44" s="215"/>
      <c r="AF44" s="215"/>
      <c r="AG44" s="215" t="s">
        <v>775</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ht="20.399999999999999" outlineLevel="1" x14ac:dyDescent="0.25">
      <c r="A45" s="244">
        <v>26</v>
      </c>
      <c r="B45" s="245" t="s">
        <v>919</v>
      </c>
      <c r="C45" s="256" t="s">
        <v>920</v>
      </c>
      <c r="D45" s="246" t="s">
        <v>311</v>
      </c>
      <c r="E45" s="247">
        <v>97.68</v>
      </c>
      <c r="F45" s="248"/>
      <c r="G45" s="249">
        <f>ROUND(E45*F45,2)</f>
        <v>0</v>
      </c>
      <c r="H45" s="248"/>
      <c r="I45" s="249">
        <f>ROUND(E45*H45,2)</f>
        <v>0</v>
      </c>
      <c r="J45" s="248"/>
      <c r="K45" s="249">
        <f>ROUND(E45*J45,2)</f>
        <v>0</v>
      </c>
      <c r="L45" s="249">
        <v>21</v>
      </c>
      <c r="M45" s="249">
        <f>G45*(1+L45/100)</f>
        <v>0</v>
      </c>
      <c r="N45" s="247">
        <v>4.0000000000000003E-5</v>
      </c>
      <c r="O45" s="247">
        <f>ROUND(E45*N45,2)</f>
        <v>0</v>
      </c>
      <c r="P45" s="247">
        <v>0</v>
      </c>
      <c r="Q45" s="247">
        <f>ROUND(E45*P45,2)</f>
        <v>0</v>
      </c>
      <c r="R45" s="249" t="s">
        <v>666</v>
      </c>
      <c r="S45" s="249" t="s">
        <v>235</v>
      </c>
      <c r="T45" s="250" t="s">
        <v>375</v>
      </c>
      <c r="U45" s="225">
        <v>0.129</v>
      </c>
      <c r="V45" s="225">
        <f>ROUND(E45*U45,2)</f>
        <v>12.6</v>
      </c>
      <c r="W45" s="225"/>
      <c r="X45" s="225" t="s">
        <v>236</v>
      </c>
      <c r="Y45" s="225" t="s">
        <v>237</v>
      </c>
      <c r="Z45" s="215"/>
      <c r="AA45" s="215"/>
      <c r="AB45" s="215"/>
      <c r="AC45" s="215"/>
      <c r="AD45" s="215"/>
      <c r="AE45" s="215"/>
      <c r="AF45" s="215"/>
      <c r="AG45" s="215" t="s">
        <v>775</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ht="20.399999999999999" outlineLevel="1" x14ac:dyDescent="0.25">
      <c r="A46" s="244">
        <v>27</v>
      </c>
      <c r="B46" s="245" t="s">
        <v>921</v>
      </c>
      <c r="C46" s="256" t="s">
        <v>922</v>
      </c>
      <c r="D46" s="246" t="s">
        <v>311</v>
      </c>
      <c r="E46" s="247">
        <v>5.04</v>
      </c>
      <c r="F46" s="248"/>
      <c r="G46" s="249">
        <f>ROUND(E46*F46,2)</f>
        <v>0</v>
      </c>
      <c r="H46" s="248"/>
      <c r="I46" s="249">
        <f>ROUND(E46*H46,2)</f>
        <v>0</v>
      </c>
      <c r="J46" s="248"/>
      <c r="K46" s="249">
        <f>ROUND(E46*J46,2)</f>
        <v>0</v>
      </c>
      <c r="L46" s="249">
        <v>21</v>
      </c>
      <c r="M46" s="249">
        <f>G46*(1+L46/100)</f>
        <v>0</v>
      </c>
      <c r="N46" s="247">
        <v>6.0000000000000002E-5</v>
      </c>
      <c r="O46" s="247">
        <f>ROUND(E46*N46,2)</f>
        <v>0</v>
      </c>
      <c r="P46" s="247">
        <v>0</v>
      </c>
      <c r="Q46" s="247">
        <f>ROUND(E46*P46,2)</f>
        <v>0</v>
      </c>
      <c r="R46" s="249" t="s">
        <v>666</v>
      </c>
      <c r="S46" s="249" t="s">
        <v>235</v>
      </c>
      <c r="T46" s="250" t="s">
        <v>375</v>
      </c>
      <c r="U46" s="225">
        <v>0.129</v>
      </c>
      <c r="V46" s="225">
        <f>ROUND(E46*U46,2)</f>
        <v>0.65</v>
      </c>
      <c r="W46" s="225"/>
      <c r="X46" s="225" t="s">
        <v>236</v>
      </c>
      <c r="Y46" s="225" t="s">
        <v>237</v>
      </c>
      <c r="Z46" s="215"/>
      <c r="AA46" s="215"/>
      <c r="AB46" s="215"/>
      <c r="AC46" s="215"/>
      <c r="AD46" s="215"/>
      <c r="AE46" s="215"/>
      <c r="AF46" s="215"/>
      <c r="AG46" s="215" t="s">
        <v>775</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ht="20.399999999999999" outlineLevel="1" x14ac:dyDescent="0.25">
      <c r="A47" s="244">
        <v>28</v>
      </c>
      <c r="B47" s="245" t="s">
        <v>923</v>
      </c>
      <c r="C47" s="256" t="s">
        <v>924</v>
      </c>
      <c r="D47" s="246" t="s">
        <v>311</v>
      </c>
      <c r="E47" s="247">
        <v>9.6</v>
      </c>
      <c r="F47" s="248"/>
      <c r="G47" s="249">
        <f>ROUND(E47*F47,2)</f>
        <v>0</v>
      </c>
      <c r="H47" s="248"/>
      <c r="I47" s="249">
        <f>ROUND(E47*H47,2)</f>
        <v>0</v>
      </c>
      <c r="J47" s="248"/>
      <c r="K47" s="249">
        <f>ROUND(E47*J47,2)</f>
        <v>0</v>
      </c>
      <c r="L47" s="249">
        <v>21</v>
      </c>
      <c r="M47" s="249">
        <f>G47*(1+L47/100)</f>
        <v>0</v>
      </c>
      <c r="N47" s="247">
        <v>6.0000000000000002E-5</v>
      </c>
      <c r="O47" s="247">
        <f>ROUND(E47*N47,2)</f>
        <v>0</v>
      </c>
      <c r="P47" s="247">
        <v>0</v>
      </c>
      <c r="Q47" s="247">
        <f>ROUND(E47*P47,2)</f>
        <v>0</v>
      </c>
      <c r="R47" s="249" t="s">
        <v>666</v>
      </c>
      <c r="S47" s="249" t="s">
        <v>235</v>
      </c>
      <c r="T47" s="250" t="s">
        <v>375</v>
      </c>
      <c r="U47" s="225">
        <v>0.14199999999999999</v>
      </c>
      <c r="V47" s="225">
        <f>ROUND(E47*U47,2)</f>
        <v>1.36</v>
      </c>
      <c r="W47" s="225"/>
      <c r="X47" s="225" t="s">
        <v>236</v>
      </c>
      <c r="Y47" s="225" t="s">
        <v>237</v>
      </c>
      <c r="Z47" s="215"/>
      <c r="AA47" s="215"/>
      <c r="AB47" s="215"/>
      <c r="AC47" s="215"/>
      <c r="AD47" s="215"/>
      <c r="AE47" s="215"/>
      <c r="AF47" s="215"/>
      <c r="AG47" s="215" t="s">
        <v>775</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5">
      <c r="A48" s="244">
        <v>29</v>
      </c>
      <c r="B48" s="245" t="s">
        <v>925</v>
      </c>
      <c r="C48" s="256" t="s">
        <v>926</v>
      </c>
      <c r="D48" s="246" t="s">
        <v>305</v>
      </c>
      <c r="E48" s="247">
        <v>113</v>
      </c>
      <c r="F48" s="248"/>
      <c r="G48" s="249">
        <f>ROUND(E48*F48,2)</f>
        <v>0</v>
      </c>
      <c r="H48" s="248"/>
      <c r="I48" s="249">
        <f>ROUND(E48*H48,2)</f>
        <v>0</v>
      </c>
      <c r="J48" s="248"/>
      <c r="K48" s="249">
        <f>ROUND(E48*J48,2)</f>
        <v>0</v>
      </c>
      <c r="L48" s="249">
        <v>21</v>
      </c>
      <c r="M48" s="249">
        <f>G48*(1+L48/100)</f>
        <v>0</v>
      </c>
      <c r="N48" s="247">
        <v>0</v>
      </c>
      <c r="O48" s="247">
        <f>ROUND(E48*N48,2)</f>
        <v>0</v>
      </c>
      <c r="P48" s="247">
        <v>0</v>
      </c>
      <c r="Q48" s="247">
        <f>ROUND(E48*P48,2)</f>
        <v>0</v>
      </c>
      <c r="R48" s="249" t="s">
        <v>666</v>
      </c>
      <c r="S48" s="249" t="s">
        <v>235</v>
      </c>
      <c r="T48" s="250" t="s">
        <v>375</v>
      </c>
      <c r="U48" s="225">
        <v>0.05</v>
      </c>
      <c r="V48" s="225">
        <f>ROUND(E48*U48,2)</f>
        <v>5.65</v>
      </c>
      <c r="W48" s="225"/>
      <c r="X48" s="225" t="s">
        <v>236</v>
      </c>
      <c r="Y48" s="225" t="s">
        <v>237</v>
      </c>
      <c r="Z48" s="215"/>
      <c r="AA48" s="215"/>
      <c r="AB48" s="215"/>
      <c r="AC48" s="215"/>
      <c r="AD48" s="215"/>
      <c r="AE48" s="215"/>
      <c r="AF48" s="215"/>
      <c r="AG48" s="215" t="s">
        <v>775</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1" x14ac:dyDescent="0.25">
      <c r="A49" s="244">
        <v>30</v>
      </c>
      <c r="B49" s="245" t="s">
        <v>927</v>
      </c>
      <c r="C49" s="256" t="s">
        <v>928</v>
      </c>
      <c r="D49" s="246" t="s">
        <v>305</v>
      </c>
      <c r="E49" s="247">
        <v>102.72</v>
      </c>
      <c r="F49" s="248"/>
      <c r="G49" s="249">
        <f>ROUND(E49*F49,2)</f>
        <v>0</v>
      </c>
      <c r="H49" s="248"/>
      <c r="I49" s="249">
        <f>ROUND(E49*H49,2)</f>
        <v>0</v>
      </c>
      <c r="J49" s="248"/>
      <c r="K49" s="249">
        <f>ROUND(E49*J49,2)</f>
        <v>0</v>
      </c>
      <c r="L49" s="249">
        <v>21</v>
      </c>
      <c r="M49" s="249">
        <f>G49*(1+L49/100)</f>
        <v>0</v>
      </c>
      <c r="N49" s="247">
        <v>0</v>
      </c>
      <c r="O49" s="247">
        <f>ROUND(E49*N49,2)</f>
        <v>0</v>
      </c>
      <c r="P49" s="247">
        <v>0</v>
      </c>
      <c r="Q49" s="247">
        <f>ROUND(E49*P49,2)</f>
        <v>0</v>
      </c>
      <c r="R49" s="249" t="s">
        <v>666</v>
      </c>
      <c r="S49" s="249" t="s">
        <v>235</v>
      </c>
      <c r="T49" s="250" t="s">
        <v>375</v>
      </c>
      <c r="U49" s="225">
        <v>0.11600000000000001</v>
      </c>
      <c r="V49" s="225">
        <f>ROUND(E49*U49,2)</f>
        <v>11.92</v>
      </c>
      <c r="W49" s="225"/>
      <c r="X49" s="225" t="s">
        <v>236</v>
      </c>
      <c r="Y49" s="225" t="s">
        <v>237</v>
      </c>
      <c r="Z49" s="215"/>
      <c r="AA49" s="215"/>
      <c r="AB49" s="215"/>
      <c r="AC49" s="215"/>
      <c r="AD49" s="215"/>
      <c r="AE49" s="215"/>
      <c r="AF49" s="215"/>
      <c r="AG49" s="215" t="s">
        <v>775</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1" x14ac:dyDescent="0.25">
      <c r="A50" s="244">
        <v>31</v>
      </c>
      <c r="B50" s="245" t="s">
        <v>929</v>
      </c>
      <c r="C50" s="256" t="s">
        <v>926</v>
      </c>
      <c r="D50" s="246" t="s">
        <v>305</v>
      </c>
      <c r="E50" s="247">
        <v>9.6</v>
      </c>
      <c r="F50" s="248"/>
      <c r="G50" s="249">
        <f>ROUND(E50*F50,2)</f>
        <v>0</v>
      </c>
      <c r="H50" s="248"/>
      <c r="I50" s="249">
        <f>ROUND(E50*H50,2)</f>
        <v>0</v>
      </c>
      <c r="J50" s="248"/>
      <c r="K50" s="249">
        <f>ROUND(E50*J50,2)</f>
        <v>0</v>
      </c>
      <c r="L50" s="249">
        <v>21</v>
      </c>
      <c r="M50" s="249">
        <f>G50*(1+L50/100)</f>
        <v>0</v>
      </c>
      <c r="N50" s="247">
        <v>0</v>
      </c>
      <c r="O50" s="247">
        <f>ROUND(E50*N50,2)</f>
        <v>0</v>
      </c>
      <c r="P50" s="247">
        <v>0</v>
      </c>
      <c r="Q50" s="247">
        <f>ROUND(E50*P50,2)</f>
        <v>0</v>
      </c>
      <c r="R50" s="249" t="s">
        <v>666</v>
      </c>
      <c r="S50" s="249" t="s">
        <v>235</v>
      </c>
      <c r="T50" s="250" t="s">
        <v>375</v>
      </c>
      <c r="U50" s="225">
        <v>0.14000000000000001</v>
      </c>
      <c r="V50" s="225">
        <f>ROUND(E50*U50,2)</f>
        <v>1.34</v>
      </c>
      <c r="W50" s="225"/>
      <c r="X50" s="225" t="s">
        <v>236</v>
      </c>
      <c r="Y50" s="225" t="s">
        <v>237</v>
      </c>
      <c r="Z50" s="215"/>
      <c r="AA50" s="215"/>
      <c r="AB50" s="215"/>
      <c r="AC50" s="215"/>
      <c r="AD50" s="215"/>
      <c r="AE50" s="215"/>
      <c r="AF50" s="215"/>
      <c r="AG50" s="215" t="s">
        <v>775</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ht="20.399999999999999" outlineLevel="1" x14ac:dyDescent="0.25">
      <c r="A51" s="234">
        <v>32</v>
      </c>
      <c r="B51" s="235" t="s">
        <v>930</v>
      </c>
      <c r="C51" s="253" t="s">
        <v>931</v>
      </c>
      <c r="D51" s="236" t="s">
        <v>311</v>
      </c>
      <c r="E51" s="237">
        <v>69.900000000000006</v>
      </c>
      <c r="F51" s="238"/>
      <c r="G51" s="239">
        <f>ROUND(E51*F51,2)</f>
        <v>0</v>
      </c>
      <c r="H51" s="238"/>
      <c r="I51" s="239">
        <f>ROUND(E51*H51,2)</f>
        <v>0</v>
      </c>
      <c r="J51" s="238"/>
      <c r="K51" s="239">
        <f>ROUND(E51*J51,2)</f>
        <v>0</v>
      </c>
      <c r="L51" s="239">
        <v>21</v>
      </c>
      <c r="M51" s="239">
        <f>G51*(1+L51/100)</f>
        <v>0</v>
      </c>
      <c r="N51" s="237">
        <v>5.6999999999999998E-4</v>
      </c>
      <c r="O51" s="237">
        <f>ROUND(E51*N51,2)</f>
        <v>0.04</v>
      </c>
      <c r="P51" s="237">
        <v>0</v>
      </c>
      <c r="Q51" s="237">
        <f>ROUND(E51*P51,2)</f>
        <v>0</v>
      </c>
      <c r="R51" s="239" t="s">
        <v>666</v>
      </c>
      <c r="S51" s="239" t="s">
        <v>235</v>
      </c>
      <c r="T51" s="240" t="s">
        <v>375</v>
      </c>
      <c r="U51" s="225">
        <v>0.24782999999999999</v>
      </c>
      <c r="V51" s="225">
        <f>ROUND(E51*U51,2)</f>
        <v>17.32</v>
      </c>
      <c r="W51" s="225"/>
      <c r="X51" s="225" t="s">
        <v>236</v>
      </c>
      <c r="Y51" s="225" t="s">
        <v>237</v>
      </c>
      <c r="Z51" s="215"/>
      <c r="AA51" s="215"/>
      <c r="AB51" s="215"/>
      <c r="AC51" s="215"/>
      <c r="AD51" s="215"/>
      <c r="AE51" s="215"/>
      <c r="AF51" s="215"/>
      <c r="AG51" s="215" t="s">
        <v>775</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2" x14ac:dyDescent="0.25">
      <c r="A52" s="222"/>
      <c r="B52" s="223"/>
      <c r="C52" s="254" t="s">
        <v>932</v>
      </c>
      <c r="D52" s="241"/>
      <c r="E52" s="241"/>
      <c r="F52" s="241"/>
      <c r="G52" s="241"/>
      <c r="H52" s="225"/>
      <c r="I52" s="225"/>
      <c r="J52" s="225"/>
      <c r="K52" s="225"/>
      <c r="L52" s="225"/>
      <c r="M52" s="225"/>
      <c r="N52" s="224"/>
      <c r="O52" s="224"/>
      <c r="P52" s="224"/>
      <c r="Q52" s="224"/>
      <c r="R52" s="225"/>
      <c r="S52" s="225"/>
      <c r="T52" s="225"/>
      <c r="U52" s="225"/>
      <c r="V52" s="225"/>
      <c r="W52" s="225"/>
      <c r="X52" s="225"/>
      <c r="Y52" s="225"/>
      <c r="Z52" s="215"/>
      <c r="AA52" s="215"/>
      <c r="AB52" s="215"/>
      <c r="AC52" s="215"/>
      <c r="AD52" s="215"/>
      <c r="AE52" s="215"/>
      <c r="AF52" s="215"/>
      <c r="AG52" s="215" t="s">
        <v>240</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ht="20.399999999999999" outlineLevel="1" x14ac:dyDescent="0.25">
      <c r="A53" s="234">
        <v>33</v>
      </c>
      <c r="B53" s="235" t="s">
        <v>933</v>
      </c>
      <c r="C53" s="253" t="s">
        <v>934</v>
      </c>
      <c r="D53" s="236" t="s">
        <v>311</v>
      </c>
      <c r="E53" s="237">
        <v>42</v>
      </c>
      <c r="F53" s="238"/>
      <c r="G53" s="239">
        <f>ROUND(E53*F53,2)</f>
        <v>0</v>
      </c>
      <c r="H53" s="238"/>
      <c r="I53" s="239">
        <f>ROUND(E53*H53,2)</f>
        <v>0</v>
      </c>
      <c r="J53" s="238"/>
      <c r="K53" s="239">
        <f>ROUND(E53*J53,2)</f>
        <v>0</v>
      </c>
      <c r="L53" s="239">
        <v>21</v>
      </c>
      <c r="M53" s="239">
        <f>G53*(1+L53/100)</f>
        <v>0</v>
      </c>
      <c r="N53" s="237">
        <v>8.3000000000000001E-4</v>
      </c>
      <c r="O53" s="237">
        <f>ROUND(E53*N53,2)</f>
        <v>0.03</v>
      </c>
      <c r="P53" s="237">
        <v>0</v>
      </c>
      <c r="Q53" s="237">
        <f>ROUND(E53*P53,2)</f>
        <v>0</v>
      </c>
      <c r="R53" s="239" t="s">
        <v>666</v>
      </c>
      <c r="S53" s="239" t="s">
        <v>235</v>
      </c>
      <c r="T53" s="240" t="s">
        <v>375</v>
      </c>
      <c r="U53" s="225">
        <v>0.27017000000000002</v>
      </c>
      <c r="V53" s="225">
        <f>ROUND(E53*U53,2)</f>
        <v>11.35</v>
      </c>
      <c r="W53" s="225"/>
      <c r="X53" s="225" t="s">
        <v>236</v>
      </c>
      <c r="Y53" s="225" t="s">
        <v>237</v>
      </c>
      <c r="Z53" s="215"/>
      <c r="AA53" s="215"/>
      <c r="AB53" s="215"/>
      <c r="AC53" s="215"/>
      <c r="AD53" s="215"/>
      <c r="AE53" s="215"/>
      <c r="AF53" s="215"/>
      <c r="AG53" s="215" t="s">
        <v>775</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2" x14ac:dyDescent="0.25">
      <c r="A54" s="222"/>
      <c r="B54" s="223"/>
      <c r="C54" s="254" t="s">
        <v>932</v>
      </c>
      <c r="D54" s="241"/>
      <c r="E54" s="241"/>
      <c r="F54" s="241"/>
      <c r="G54" s="241"/>
      <c r="H54" s="225"/>
      <c r="I54" s="225"/>
      <c r="J54" s="225"/>
      <c r="K54" s="225"/>
      <c r="L54" s="225"/>
      <c r="M54" s="225"/>
      <c r="N54" s="224"/>
      <c r="O54" s="224"/>
      <c r="P54" s="224"/>
      <c r="Q54" s="224"/>
      <c r="R54" s="225"/>
      <c r="S54" s="225"/>
      <c r="T54" s="225"/>
      <c r="U54" s="225"/>
      <c r="V54" s="225"/>
      <c r="W54" s="225"/>
      <c r="X54" s="225"/>
      <c r="Y54" s="225"/>
      <c r="Z54" s="215"/>
      <c r="AA54" s="215"/>
      <c r="AB54" s="215"/>
      <c r="AC54" s="215"/>
      <c r="AD54" s="215"/>
      <c r="AE54" s="215"/>
      <c r="AF54" s="215"/>
      <c r="AG54" s="215" t="s">
        <v>240</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ht="20.399999999999999" outlineLevel="1" x14ac:dyDescent="0.25">
      <c r="A55" s="234">
        <v>34</v>
      </c>
      <c r="B55" s="235" t="s">
        <v>935</v>
      </c>
      <c r="C55" s="253" t="s">
        <v>936</v>
      </c>
      <c r="D55" s="236" t="s">
        <v>311</v>
      </c>
      <c r="E55" s="237">
        <v>30</v>
      </c>
      <c r="F55" s="238"/>
      <c r="G55" s="239">
        <f>ROUND(E55*F55,2)</f>
        <v>0</v>
      </c>
      <c r="H55" s="238"/>
      <c r="I55" s="239">
        <f>ROUND(E55*H55,2)</f>
        <v>0</v>
      </c>
      <c r="J55" s="238"/>
      <c r="K55" s="239">
        <f>ROUND(E55*J55,2)</f>
        <v>0</v>
      </c>
      <c r="L55" s="239">
        <v>21</v>
      </c>
      <c r="M55" s="239">
        <f>G55*(1+L55/100)</f>
        <v>0</v>
      </c>
      <c r="N55" s="237">
        <v>9.8999999999999999E-4</v>
      </c>
      <c r="O55" s="237">
        <f>ROUND(E55*N55,2)</f>
        <v>0.03</v>
      </c>
      <c r="P55" s="237">
        <v>0</v>
      </c>
      <c r="Q55" s="237">
        <f>ROUND(E55*P55,2)</f>
        <v>0</v>
      </c>
      <c r="R55" s="239" t="s">
        <v>666</v>
      </c>
      <c r="S55" s="239" t="s">
        <v>235</v>
      </c>
      <c r="T55" s="240" t="s">
        <v>375</v>
      </c>
      <c r="U55" s="225">
        <v>0.29019</v>
      </c>
      <c r="V55" s="225">
        <f>ROUND(E55*U55,2)</f>
        <v>8.7100000000000009</v>
      </c>
      <c r="W55" s="225"/>
      <c r="X55" s="225" t="s">
        <v>236</v>
      </c>
      <c r="Y55" s="225" t="s">
        <v>237</v>
      </c>
      <c r="Z55" s="215"/>
      <c r="AA55" s="215"/>
      <c r="AB55" s="215"/>
      <c r="AC55" s="215"/>
      <c r="AD55" s="215"/>
      <c r="AE55" s="215"/>
      <c r="AF55" s="215"/>
      <c r="AG55" s="215" t="s">
        <v>775</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2" x14ac:dyDescent="0.25">
      <c r="A56" s="222"/>
      <c r="B56" s="223"/>
      <c r="C56" s="254" t="s">
        <v>932</v>
      </c>
      <c r="D56" s="241"/>
      <c r="E56" s="241"/>
      <c r="F56" s="241"/>
      <c r="G56" s="241"/>
      <c r="H56" s="225"/>
      <c r="I56" s="225"/>
      <c r="J56" s="225"/>
      <c r="K56" s="225"/>
      <c r="L56" s="225"/>
      <c r="M56" s="225"/>
      <c r="N56" s="224"/>
      <c r="O56" s="224"/>
      <c r="P56" s="224"/>
      <c r="Q56" s="224"/>
      <c r="R56" s="225"/>
      <c r="S56" s="225"/>
      <c r="T56" s="225"/>
      <c r="U56" s="225"/>
      <c r="V56" s="225"/>
      <c r="W56" s="225"/>
      <c r="X56" s="225"/>
      <c r="Y56" s="225"/>
      <c r="Z56" s="215"/>
      <c r="AA56" s="215"/>
      <c r="AB56" s="215"/>
      <c r="AC56" s="215"/>
      <c r="AD56" s="215"/>
      <c r="AE56" s="215"/>
      <c r="AF56" s="215"/>
      <c r="AG56" s="215" t="s">
        <v>240</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35</v>
      </c>
      <c r="B57" s="245" t="s">
        <v>937</v>
      </c>
      <c r="C57" s="256" t="s">
        <v>938</v>
      </c>
      <c r="D57" s="246" t="s">
        <v>311</v>
      </c>
      <c r="E57" s="247">
        <v>260.72000000000003</v>
      </c>
      <c r="F57" s="248"/>
      <c r="G57" s="249">
        <f>ROUND(E57*F57,2)</f>
        <v>0</v>
      </c>
      <c r="H57" s="248"/>
      <c r="I57" s="249">
        <f>ROUND(E57*H57,2)</f>
        <v>0</v>
      </c>
      <c r="J57" s="248"/>
      <c r="K57" s="249">
        <f>ROUND(E57*J57,2)</f>
        <v>0</v>
      </c>
      <c r="L57" s="249">
        <v>21</v>
      </c>
      <c r="M57" s="249">
        <f>G57*(1+L57/100)</f>
        <v>0</v>
      </c>
      <c r="N57" s="247">
        <v>0</v>
      </c>
      <c r="O57" s="247">
        <f>ROUND(E57*N57,2)</f>
        <v>0</v>
      </c>
      <c r="P57" s="247">
        <v>0</v>
      </c>
      <c r="Q57" s="247">
        <f>ROUND(E57*P57,2)</f>
        <v>0</v>
      </c>
      <c r="R57" s="249" t="s">
        <v>666</v>
      </c>
      <c r="S57" s="249" t="s">
        <v>235</v>
      </c>
      <c r="T57" s="250" t="s">
        <v>375</v>
      </c>
      <c r="U57" s="225">
        <v>2.9000000000000001E-2</v>
      </c>
      <c r="V57" s="225">
        <f>ROUND(E57*U57,2)</f>
        <v>7.56</v>
      </c>
      <c r="W57" s="225"/>
      <c r="X57" s="225" t="s">
        <v>236</v>
      </c>
      <c r="Y57" s="225" t="s">
        <v>237</v>
      </c>
      <c r="Z57" s="215"/>
      <c r="AA57" s="215"/>
      <c r="AB57" s="215"/>
      <c r="AC57" s="215"/>
      <c r="AD57" s="215"/>
      <c r="AE57" s="215"/>
      <c r="AF57" s="215"/>
      <c r="AG57" s="215" t="s">
        <v>775</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1" x14ac:dyDescent="0.25">
      <c r="A58" s="234">
        <v>36</v>
      </c>
      <c r="B58" s="235" t="s">
        <v>939</v>
      </c>
      <c r="C58" s="253" t="s">
        <v>940</v>
      </c>
      <c r="D58" s="236" t="s">
        <v>282</v>
      </c>
      <c r="E58" s="237">
        <v>0.8</v>
      </c>
      <c r="F58" s="238"/>
      <c r="G58" s="239">
        <f>ROUND(E58*F58,2)</f>
        <v>0</v>
      </c>
      <c r="H58" s="238"/>
      <c r="I58" s="239">
        <f>ROUND(E58*H58,2)</f>
        <v>0</v>
      </c>
      <c r="J58" s="238"/>
      <c r="K58" s="239">
        <f>ROUND(E58*J58,2)</f>
        <v>0</v>
      </c>
      <c r="L58" s="239">
        <v>21</v>
      </c>
      <c r="M58" s="239">
        <f>G58*(1+L58/100)</f>
        <v>0</v>
      </c>
      <c r="N58" s="237">
        <v>0</v>
      </c>
      <c r="O58" s="237">
        <f>ROUND(E58*N58,2)</f>
        <v>0</v>
      </c>
      <c r="P58" s="237">
        <v>0</v>
      </c>
      <c r="Q58" s="237">
        <f>ROUND(E58*P58,2)</f>
        <v>0</v>
      </c>
      <c r="R58" s="239" t="s">
        <v>666</v>
      </c>
      <c r="S58" s="239" t="s">
        <v>235</v>
      </c>
      <c r="T58" s="240" t="s">
        <v>375</v>
      </c>
      <c r="U58" s="225">
        <v>1.3740000000000001</v>
      </c>
      <c r="V58" s="225">
        <f>ROUND(E58*U58,2)</f>
        <v>1.1000000000000001</v>
      </c>
      <c r="W58" s="225"/>
      <c r="X58" s="225" t="s">
        <v>236</v>
      </c>
      <c r="Y58" s="225" t="s">
        <v>237</v>
      </c>
      <c r="Z58" s="215"/>
      <c r="AA58" s="215"/>
      <c r="AB58" s="215"/>
      <c r="AC58" s="215"/>
      <c r="AD58" s="215"/>
      <c r="AE58" s="215"/>
      <c r="AF58" s="215"/>
      <c r="AG58" s="215" t="s">
        <v>775</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2" x14ac:dyDescent="0.25">
      <c r="A59" s="222"/>
      <c r="B59" s="223"/>
      <c r="C59" s="254" t="s">
        <v>697</v>
      </c>
      <c r="D59" s="241"/>
      <c r="E59" s="241"/>
      <c r="F59" s="241"/>
      <c r="G59" s="241"/>
      <c r="H59" s="225"/>
      <c r="I59" s="225"/>
      <c r="J59" s="225"/>
      <c r="K59" s="225"/>
      <c r="L59" s="225"/>
      <c r="M59" s="225"/>
      <c r="N59" s="224"/>
      <c r="O59" s="224"/>
      <c r="P59" s="224"/>
      <c r="Q59" s="224"/>
      <c r="R59" s="225"/>
      <c r="S59" s="225"/>
      <c r="T59" s="225"/>
      <c r="U59" s="225"/>
      <c r="V59" s="225"/>
      <c r="W59" s="225"/>
      <c r="X59" s="225"/>
      <c r="Y59" s="225"/>
      <c r="Z59" s="215"/>
      <c r="AA59" s="215"/>
      <c r="AB59" s="215"/>
      <c r="AC59" s="215"/>
      <c r="AD59" s="215"/>
      <c r="AE59" s="215"/>
      <c r="AF59" s="215"/>
      <c r="AG59" s="215" t="s">
        <v>240</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x14ac:dyDescent="0.25">
      <c r="A60" s="227" t="s">
        <v>229</v>
      </c>
      <c r="B60" s="228" t="s">
        <v>153</v>
      </c>
      <c r="C60" s="252" t="s">
        <v>154</v>
      </c>
      <c r="D60" s="229"/>
      <c r="E60" s="230"/>
      <c r="F60" s="231"/>
      <c r="G60" s="231">
        <f>SUMIF(AG61:AG71,"&lt;&gt;NOR",G61:G71)</f>
        <v>0</v>
      </c>
      <c r="H60" s="231"/>
      <c r="I60" s="231">
        <f>SUM(I61:I71)</f>
        <v>0</v>
      </c>
      <c r="J60" s="231"/>
      <c r="K60" s="231">
        <f>SUM(K61:K71)</f>
        <v>0</v>
      </c>
      <c r="L60" s="231"/>
      <c r="M60" s="231">
        <f>SUM(M61:M71)</f>
        <v>0</v>
      </c>
      <c r="N60" s="230"/>
      <c r="O60" s="230">
        <f>SUM(O61:O71)</f>
        <v>0.11</v>
      </c>
      <c r="P60" s="230"/>
      <c r="Q60" s="230">
        <f>SUM(Q61:Q71)</f>
        <v>0</v>
      </c>
      <c r="R60" s="231"/>
      <c r="S60" s="231"/>
      <c r="T60" s="232"/>
      <c r="U60" s="226"/>
      <c r="V60" s="226">
        <f>SUM(V61:V71)</f>
        <v>0</v>
      </c>
      <c r="W60" s="226"/>
      <c r="X60" s="226"/>
      <c r="Y60" s="226"/>
      <c r="AG60" t="s">
        <v>230</v>
      </c>
    </row>
    <row r="61" spans="1:60" ht="30.6" outlineLevel="1" x14ac:dyDescent="0.25">
      <c r="A61" s="244">
        <v>37</v>
      </c>
      <c r="B61" s="245" t="s">
        <v>941</v>
      </c>
      <c r="C61" s="256" t="s">
        <v>942</v>
      </c>
      <c r="D61" s="246" t="s">
        <v>305</v>
      </c>
      <c r="E61" s="247">
        <v>1</v>
      </c>
      <c r="F61" s="248"/>
      <c r="G61" s="249">
        <f>ROUND(E61*F61,2)</f>
        <v>0</v>
      </c>
      <c r="H61" s="248"/>
      <c r="I61" s="249">
        <f>ROUND(E61*H61,2)</f>
        <v>0</v>
      </c>
      <c r="J61" s="248"/>
      <c r="K61" s="249">
        <f>ROUND(E61*J61,2)</f>
        <v>0</v>
      </c>
      <c r="L61" s="249">
        <v>21</v>
      </c>
      <c r="M61" s="249">
        <f>G61*(1+L61/100)</f>
        <v>0</v>
      </c>
      <c r="N61" s="247">
        <v>0.111</v>
      </c>
      <c r="O61" s="247">
        <f>ROUND(E61*N61,2)</f>
        <v>0.11</v>
      </c>
      <c r="P61" s="247">
        <v>0</v>
      </c>
      <c r="Q61" s="247">
        <f>ROUND(E61*P61,2)</f>
        <v>0</v>
      </c>
      <c r="R61" s="249" t="s">
        <v>312</v>
      </c>
      <c r="S61" s="249" t="s">
        <v>235</v>
      </c>
      <c r="T61" s="250" t="s">
        <v>375</v>
      </c>
      <c r="U61" s="225">
        <v>0</v>
      </c>
      <c r="V61" s="225">
        <f>ROUND(E61*U61,2)</f>
        <v>0</v>
      </c>
      <c r="W61" s="225"/>
      <c r="X61" s="225" t="s">
        <v>111</v>
      </c>
      <c r="Y61" s="225" t="s">
        <v>237</v>
      </c>
      <c r="Z61" s="215"/>
      <c r="AA61" s="215"/>
      <c r="AB61" s="215"/>
      <c r="AC61" s="215"/>
      <c r="AD61" s="215"/>
      <c r="AE61" s="215"/>
      <c r="AF61" s="215"/>
      <c r="AG61" s="215" t="s">
        <v>836</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34">
        <v>38</v>
      </c>
      <c r="B62" s="235" t="s">
        <v>102</v>
      </c>
      <c r="C62" s="253" t="s">
        <v>943</v>
      </c>
      <c r="D62" s="236" t="s">
        <v>305</v>
      </c>
      <c r="E62" s="237">
        <v>1</v>
      </c>
      <c r="F62" s="238"/>
      <c r="G62" s="239">
        <f>ROUND(E62*F62,2)</f>
        <v>0</v>
      </c>
      <c r="H62" s="238"/>
      <c r="I62" s="239">
        <f>ROUND(E62*H62,2)</f>
        <v>0</v>
      </c>
      <c r="J62" s="238"/>
      <c r="K62" s="239">
        <f>ROUND(E62*J62,2)</f>
        <v>0</v>
      </c>
      <c r="L62" s="239">
        <v>21</v>
      </c>
      <c r="M62" s="239">
        <f>G62*(1+L62/100)</f>
        <v>0</v>
      </c>
      <c r="N62" s="237">
        <v>0</v>
      </c>
      <c r="O62" s="237">
        <f>ROUND(E62*N62,2)</f>
        <v>0</v>
      </c>
      <c r="P62" s="237">
        <v>0</v>
      </c>
      <c r="Q62" s="237">
        <f>ROUND(E62*P62,2)</f>
        <v>0</v>
      </c>
      <c r="R62" s="239"/>
      <c r="S62" s="239" t="s">
        <v>374</v>
      </c>
      <c r="T62" s="240" t="s">
        <v>375</v>
      </c>
      <c r="U62" s="225">
        <v>0</v>
      </c>
      <c r="V62" s="225">
        <f>ROUND(E62*U62,2)</f>
        <v>0</v>
      </c>
      <c r="W62" s="225"/>
      <c r="X62" s="225" t="s">
        <v>236</v>
      </c>
      <c r="Y62" s="225" t="s">
        <v>237</v>
      </c>
      <c r="Z62" s="215"/>
      <c r="AA62" s="215"/>
      <c r="AB62" s="215"/>
      <c r="AC62" s="215"/>
      <c r="AD62" s="215"/>
      <c r="AE62" s="215"/>
      <c r="AF62" s="215"/>
      <c r="AG62" s="215" t="s">
        <v>775</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2" x14ac:dyDescent="0.25">
      <c r="A63" s="222"/>
      <c r="B63" s="223"/>
      <c r="C63" s="255" t="s">
        <v>877</v>
      </c>
      <c r="D63" s="243"/>
      <c r="E63" s="243"/>
      <c r="F63" s="243"/>
      <c r="G63" s="243"/>
      <c r="H63" s="225"/>
      <c r="I63" s="225"/>
      <c r="J63" s="225"/>
      <c r="K63" s="225"/>
      <c r="L63" s="225"/>
      <c r="M63" s="225"/>
      <c r="N63" s="224"/>
      <c r="O63" s="224"/>
      <c r="P63" s="224"/>
      <c r="Q63" s="224"/>
      <c r="R63" s="225"/>
      <c r="S63" s="225"/>
      <c r="T63" s="225"/>
      <c r="U63" s="225"/>
      <c r="V63" s="225"/>
      <c r="W63" s="225"/>
      <c r="X63" s="225"/>
      <c r="Y63" s="225"/>
      <c r="Z63" s="215"/>
      <c r="AA63" s="215"/>
      <c r="AB63" s="215"/>
      <c r="AC63" s="215"/>
      <c r="AD63" s="215"/>
      <c r="AE63" s="215"/>
      <c r="AF63" s="215"/>
      <c r="AG63" s="215" t="s">
        <v>245</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outlineLevel="1" x14ac:dyDescent="0.25">
      <c r="A64" s="234">
        <v>39</v>
      </c>
      <c r="B64" s="235" t="s">
        <v>104</v>
      </c>
      <c r="C64" s="253" t="s">
        <v>944</v>
      </c>
      <c r="D64" s="236" t="s">
        <v>305</v>
      </c>
      <c r="E64" s="237">
        <v>1</v>
      </c>
      <c r="F64" s="238"/>
      <c r="G64" s="239">
        <f>ROUND(E64*F64,2)</f>
        <v>0</v>
      </c>
      <c r="H64" s="238"/>
      <c r="I64" s="239">
        <f>ROUND(E64*H64,2)</f>
        <v>0</v>
      </c>
      <c r="J64" s="238"/>
      <c r="K64" s="239">
        <f>ROUND(E64*J64,2)</f>
        <v>0</v>
      </c>
      <c r="L64" s="239">
        <v>21</v>
      </c>
      <c r="M64" s="239">
        <f>G64*(1+L64/100)</f>
        <v>0</v>
      </c>
      <c r="N64" s="237">
        <v>0</v>
      </c>
      <c r="O64" s="237">
        <f>ROUND(E64*N64,2)</f>
        <v>0</v>
      </c>
      <c r="P64" s="237">
        <v>0</v>
      </c>
      <c r="Q64" s="237">
        <f>ROUND(E64*P64,2)</f>
        <v>0</v>
      </c>
      <c r="R64" s="239"/>
      <c r="S64" s="239" t="s">
        <v>374</v>
      </c>
      <c r="T64" s="240" t="s">
        <v>375</v>
      </c>
      <c r="U64" s="225">
        <v>0</v>
      </c>
      <c r="V64" s="225">
        <f>ROUND(E64*U64,2)</f>
        <v>0</v>
      </c>
      <c r="W64" s="225"/>
      <c r="X64" s="225" t="s">
        <v>236</v>
      </c>
      <c r="Y64" s="225" t="s">
        <v>237</v>
      </c>
      <c r="Z64" s="215"/>
      <c r="AA64" s="215"/>
      <c r="AB64" s="215"/>
      <c r="AC64" s="215"/>
      <c r="AD64" s="215"/>
      <c r="AE64" s="215"/>
      <c r="AF64" s="215"/>
      <c r="AG64" s="215" t="s">
        <v>775</v>
      </c>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outlineLevel="2" x14ac:dyDescent="0.25">
      <c r="A65" s="222"/>
      <c r="B65" s="223"/>
      <c r="C65" s="255" t="s">
        <v>877</v>
      </c>
      <c r="D65" s="243"/>
      <c r="E65" s="243"/>
      <c r="F65" s="243"/>
      <c r="G65" s="243"/>
      <c r="H65" s="225"/>
      <c r="I65" s="225"/>
      <c r="J65" s="225"/>
      <c r="K65" s="225"/>
      <c r="L65" s="225"/>
      <c r="M65" s="225"/>
      <c r="N65" s="224"/>
      <c r="O65" s="224"/>
      <c r="P65" s="224"/>
      <c r="Q65" s="224"/>
      <c r="R65" s="225"/>
      <c r="S65" s="225"/>
      <c r="T65" s="225"/>
      <c r="U65" s="225"/>
      <c r="V65" s="225"/>
      <c r="W65" s="225"/>
      <c r="X65" s="225"/>
      <c r="Y65" s="225"/>
      <c r="Z65" s="215"/>
      <c r="AA65" s="215"/>
      <c r="AB65" s="215"/>
      <c r="AC65" s="215"/>
      <c r="AD65" s="215"/>
      <c r="AE65" s="215"/>
      <c r="AF65" s="215"/>
      <c r="AG65" s="215" t="s">
        <v>245</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1" x14ac:dyDescent="0.25">
      <c r="A66" s="234">
        <v>40</v>
      </c>
      <c r="B66" s="235" t="s">
        <v>114</v>
      </c>
      <c r="C66" s="253" t="s">
        <v>945</v>
      </c>
      <c r="D66" s="236" t="s">
        <v>305</v>
      </c>
      <c r="E66" s="237">
        <v>1</v>
      </c>
      <c r="F66" s="238"/>
      <c r="G66" s="239">
        <f>ROUND(E66*F66,2)</f>
        <v>0</v>
      </c>
      <c r="H66" s="238"/>
      <c r="I66" s="239">
        <f>ROUND(E66*H66,2)</f>
        <v>0</v>
      </c>
      <c r="J66" s="238"/>
      <c r="K66" s="239">
        <f>ROUND(E66*J66,2)</f>
        <v>0</v>
      </c>
      <c r="L66" s="239">
        <v>21</v>
      </c>
      <c r="M66" s="239">
        <f>G66*(1+L66/100)</f>
        <v>0</v>
      </c>
      <c r="N66" s="237">
        <v>0</v>
      </c>
      <c r="O66" s="237">
        <f>ROUND(E66*N66,2)</f>
        <v>0</v>
      </c>
      <c r="P66" s="237">
        <v>0</v>
      </c>
      <c r="Q66" s="237">
        <f>ROUND(E66*P66,2)</f>
        <v>0</v>
      </c>
      <c r="R66" s="239"/>
      <c r="S66" s="239" t="s">
        <v>374</v>
      </c>
      <c r="T66" s="240" t="s">
        <v>375</v>
      </c>
      <c r="U66" s="225">
        <v>0</v>
      </c>
      <c r="V66" s="225">
        <f>ROUND(E66*U66,2)</f>
        <v>0</v>
      </c>
      <c r="W66" s="225"/>
      <c r="X66" s="225" t="s">
        <v>236</v>
      </c>
      <c r="Y66" s="225" t="s">
        <v>237</v>
      </c>
      <c r="Z66" s="215"/>
      <c r="AA66" s="215"/>
      <c r="AB66" s="215"/>
      <c r="AC66" s="215"/>
      <c r="AD66" s="215"/>
      <c r="AE66" s="215"/>
      <c r="AF66" s="215"/>
      <c r="AG66" s="215" t="s">
        <v>775</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2" x14ac:dyDescent="0.25">
      <c r="A67" s="222"/>
      <c r="B67" s="223"/>
      <c r="C67" s="255" t="s">
        <v>877</v>
      </c>
      <c r="D67" s="243"/>
      <c r="E67" s="243"/>
      <c r="F67" s="243"/>
      <c r="G67" s="243"/>
      <c r="H67" s="225"/>
      <c r="I67" s="225"/>
      <c r="J67" s="225"/>
      <c r="K67" s="225"/>
      <c r="L67" s="225"/>
      <c r="M67" s="225"/>
      <c r="N67" s="224"/>
      <c r="O67" s="224"/>
      <c r="P67" s="224"/>
      <c r="Q67" s="224"/>
      <c r="R67" s="225"/>
      <c r="S67" s="225"/>
      <c r="T67" s="225"/>
      <c r="U67" s="225"/>
      <c r="V67" s="225"/>
      <c r="W67" s="225"/>
      <c r="X67" s="225"/>
      <c r="Y67" s="225"/>
      <c r="Z67" s="215"/>
      <c r="AA67" s="215"/>
      <c r="AB67" s="215"/>
      <c r="AC67" s="215"/>
      <c r="AD67" s="215"/>
      <c r="AE67" s="215"/>
      <c r="AF67" s="215"/>
      <c r="AG67" s="215" t="s">
        <v>245</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outlineLevel="1" x14ac:dyDescent="0.25">
      <c r="A68" s="234">
        <v>41</v>
      </c>
      <c r="B68" s="235" t="s">
        <v>120</v>
      </c>
      <c r="C68" s="253" t="s">
        <v>946</v>
      </c>
      <c r="D68" s="236" t="s">
        <v>305</v>
      </c>
      <c r="E68" s="237">
        <v>1</v>
      </c>
      <c r="F68" s="238"/>
      <c r="G68" s="239">
        <f>ROUND(E68*F68,2)</f>
        <v>0</v>
      </c>
      <c r="H68" s="238"/>
      <c r="I68" s="239">
        <f>ROUND(E68*H68,2)</f>
        <v>0</v>
      </c>
      <c r="J68" s="238"/>
      <c r="K68" s="239">
        <f>ROUND(E68*J68,2)</f>
        <v>0</v>
      </c>
      <c r="L68" s="239">
        <v>21</v>
      </c>
      <c r="M68" s="239">
        <f>G68*(1+L68/100)</f>
        <v>0</v>
      </c>
      <c r="N68" s="237">
        <v>3.5000000000000001E-3</v>
      </c>
      <c r="O68" s="237">
        <f>ROUND(E68*N68,2)</f>
        <v>0</v>
      </c>
      <c r="P68" s="237">
        <v>0</v>
      </c>
      <c r="Q68" s="237">
        <f>ROUND(E68*P68,2)</f>
        <v>0</v>
      </c>
      <c r="R68" s="239"/>
      <c r="S68" s="239" t="s">
        <v>374</v>
      </c>
      <c r="T68" s="240" t="s">
        <v>375</v>
      </c>
      <c r="U68" s="225">
        <v>0</v>
      </c>
      <c r="V68" s="225">
        <f>ROUND(E68*U68,2)</f>
        <v>0</v>
      </c>
      <c r="W68" s="225"/>
      <c r="X68" s="225" t="s">
        <v>111</v>
      </c>
      <c r="Y68" s="225" t="s">
        <v>237</v>
      </c>
      <c r="Z68" s="215"/>
      <c r="AA68" s="215"/>
      <c r="AB68" s="215"/>
      <c r="AC68" s="215"/>
      <c r="AD68" s="215"/>
      <c r="AE68" s="215"/>
      <c r="AF68" s="215"/>
      <c r="AG68" s="215" t="s">
        <v>836</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outlineLevel="2" x14ac:dyDescent="0.25">
      <c r="A69" s="222"/>
      <c r="B69" s="223"/>
      <c r="C69" s="255" t="s">
        <v>877</v>
      </c>
      <c r="D69" s="243"/>
      <c r="E69" s="243"/>
      <c r="F69" s="243"/>
      <c r="G69" s="243"/>
      <c r="H69" s="225"/>
      <c r="I69" s="225"/>
      <c r="J69" s="225"/>
      <c r="K69" s="225"/>
      <c r="L69" s="225"/>
      <c r="M69" s="225"/>
      <c r="N69" s="224"/>
      <c r="O69" s="224"/>
      <c r="P69" s="224"/>
      <c r="Q69" s="224"/>
      <c r="R69" s="225"/>
      <c r="S69" s="225"/>
      <c r="T69" s="225"/>
      <c r="U69" s="225"/>
      <c r="V69" s="225"/>
      <c r="W69" s="225"/>
      <c r="X69" s="225"/>
      <c r="Y69" s="225"/>
      <c r="Z69" s="215"/>
      <c r="AA69" s="215"/>
      <c r="AB69" s="215"/>
      <c r="AC69" s="215"/>
      <c r="AD69" s="215"/>
      <c r="AE69" s="215"/>
      <c r="AF69" s="215"/>
      <c r="AG69" s="215" t="s">
        <v>245</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1" x14ac:dyDescent="0.25">
      <c r="A70" s="234">
        <v>42</v>
      </c>
      <c r="B70" s="235" t="s">
        <v>121</v>
      </c>
      <c r="C70" s="253" t="s">
        <v>947</v>
      </c>
      <c r="D70" s="236" t="s">
        <v>502</v>
      </c>
      <c r="E70" s="237">
        <v>1</v>
      </c>
      <c r="F70" s="238"/>
      <c r="G70" s="239">
        <f>ROUND(E70*F70,2)</f>
        <v>0</v>
      </c>
      <c r="H70" s="238"/>
      <c r="I70" s="239">
        <f>ROUND(E70*H70,2)</f>
        <v>0</v>
      </c>
      <c r="J70" s="238"/>
      <c r="K70" s="239">
        <f>ROUND(E70*J70,2)</f>
        <v>0</v>
      </c>
      <c r="L70" s="239">
        <v>21</v>
      </c>
      <c r="M70" s="239">
        <f>G70*(1+L70/100)</f>
        <v>0</v>
      </c>
      <c r="N70" s="237">
        <v>0</v>
      </c>
      <c r="O70" s="237">
        <f>ROUND(E70*N70,2)</f>
        <v>0</v>
      </c>
      <c r="P70" s="237">
        <v>0</v>
      </c>
      <c r="Q70" s="237">
        <f>ROUND(E70*P70,2)</f>
        <v>0</v>
      </c>
      <c r="R70" s="239"/>
      <c r="S70" s="239" t="s">
        <v>374</v>
      </c>
      <c r="T70" s="240" t="s">
        <v>375</v>
      </c>
      <c r="U70" s="225">
        <v>0</v>
      </c>
      <c r="V70" s="225">
        <f>ROUND(E70*U70,2)</f>
        <v>0</v>
      </c>
      <c r="W70" s="225"/>
      <c r="X70" s="225" t="s">
        <v>236</v>
      </c>
      <c r="Y70" s="225" t="s">
        <v>237</v>
      </c>
      <c r="Z70" s="215"/>
      <c r="AA70" s="215"/>
      <c r="AB70" s="215"/>
      <c r="AC70" s="215"/>
      <c r="AD70" s="215"/>
      <c r="AE70" s="215"/>
      <c r="AF70" s="215"/>
      <c r="AG70" s="215" t="s">
        <v>775</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2" x14ac:dyDescent="0.25">
      <c r="A71" s="222"/>
      <c r="B71" s="223"/>
      <c r="C71" s="255" t="s">
        <v>877</v>
      </c>
      <c r="D71" s="243"/>
      <c r="E71" s="243"/>
      <c r="F71" s="243"/>
      <c r="G71" s="243"/>
      <c r="H71" s="225"/>
      <c r="I71" s="225"/>
      <c r="J71" s="225"/>
      <c r="K71" s="225"/>
      <c r="L71" s="225"/>
      <c r="M71" s="225"/>
      <c r="N71" s="224"/>
      <c r="O71" s="224"/>
      <c r="P71" s="224"/>
      <c r="Q71" s="224"/>
      <c r="R71" s="225"/>
      <c r="S71" s="225"/>
      <c r="T71" s="225"/>
      <c r="U71" s="225"/>
      <c r="V71" s="225"/>
      <c r="W71" s="225"/>
      <c r="X71" s="225"/>
      <c r="Y71" s="225"/>
      <c r="Z71" s="215"/>
      <c r="AA71" s="215"/>
      <c r="AB71" s="215"/>
      <c r="AC71" s="215"/>
      <c r="AD71" s="215"/>
      <c r="AE71" s="215"/>
      <c r="AF71" s="215"/>
      <c r="AG71" s="215" t="s">
        <v>245</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x14ac:dyDescent="0.25">
      <c r="A72" s="227" t="s">
        <v>229</v>
      </c>
      <c r="B72" s="228" t="s">
        <v>155</v>
      </c>
      <c r="C72" s="252" t="s">
        <v>156</v>
      </c>
      <c r="D72" s="229"/>
      <c r="E72" s="230"/>
      <c r="F72" s="231"/>
      <c r="G72" s="231">
        <f>SUMIF(AG73:AG82,"&lt;&gt;NOR",G73:G82)</f>
        <v>0</v>
      </c>
      <c r="H72" s="231"/>
      <c r="I72" s="231">
        <f>SUM(I73:I82)</f>
        <v>0</v>
      </c>
      <c r="J72" s="231"/>
      <c r="K72" s="231">
        <f>SUM(K73:K82)</f>
        <v>0</v>
      </c>
      <c r="L72" s="231"/>
      <c r="M72" s="231">
        <f>SUM(M73:M82)</f>
        <v>0</v>
      </c>
      <c r="N72" s="230"/>
      <c r="O72" s="230">
        <f>SUM(O73:O82)</f>
        <v>0.02</v>
      </c>
      <c r="P72" s="230"/>
      <c r="Q72" s="230">
        <f>SUM(Q73:Q82)</f>
        <v>0</v>
      </c>
      <c r="R72" s="231"/>
      <c r="S72" s="231"/>
      <c r="T72" s="232"/>
      <c r="U72" s="226"/>
      <c r="V72" s="226">
        <f>SUM(V73:V82)</f>
        <v>9.6800000000000015</v>
      </c>
      <c r="W72" s="226"/>
      <c r="X72" s="226"/>
      <c r="Y72" s="226"/>
      <c r="AG72" t="s">
        <v>230</v>
      </c>
    </row>
    <row r="73" spans="1:60" ht="20.399999999999999" outlineLevel="1" x14ac:dyDescent="0.25">
      <c r="A73" s="234">
        <v>43</v>
      </c>
      <c r="B73" s="235" t="s">
        <v>948</v>
      </c>
      <c r="C73" s="253" t="s">
        <v>949</v>
      </c>
      <c r="D73" s="236" t="s">
        <v>305</v>
      </c>
      <c r="E73" s="237">
        <v>4</v>
      </c>
      <c r="F73" s="238"/>
      <c r="G73" s="239">
        <f>ROUND(E73*F73,2)</f>
        <v>0</v>
      </c>
      <c r="H73" s="238"/>
      <c r="I73" s="239">
        <f>ROUND(E73*H73,2)</f>
        <v>0</v>
      </c>
      <c r="J73" s="238"/>
      <c r="K73" s="239">
        <f>ROUND(E73*J73,2)</f>
        <v>0</v>
      </c>
      <c r="L73" s="239">
        <v>21</v>
      </c>
      <c r="M73" s="239">
        <f>G73*(1+L73/100)</f>
        <v>0</v>
      </c>
      <c r="N73" s="237">
        <v>1.9E-3</v>
      </c>
      <c r="O73" s="237">
        <f>ROUND(E73*N73,2)</f>
        <v>0.01</v>
      </c>
      <c r="P73" s="237">
        <v>0</v>
      </c>
      <c r="Q73" s="237">
        <f>ROUND(E73*P73,2)</f>
        <v>0</v>
      </c>
      <c r="R73" s="239" t="s">
        <v>666</v>
      </c>
      <c r="S73" s="239" t="s">
        <v>235</v>
      </c>
      <c r="T73" s="240" t="s">
        <v>375</v>
      </c>
      <c r="U73" s="225">
        <v>0.48499999999999999</v>
      </c>
      <c r="V73" s="225">
        <f>ROUND(E73*U73,2)</f>
        <v>1.94</v>
      </c>
      <c r="W73" s="225"/>
      <c r="X73" s="225" t="s">
        <v>236</v>
      </c>
      <c r="Y73" s="225" t="s">
        <v>237</v>
      </c>
      <c r="Z73" s="215"/>
      <c r="AA73" s="215"/>
      <c r="AB73" s="215"/>
      <c r="AC73" s="215"/>
      <c r="AD73" s="215"/>
      <c r="AE73" s="215"/>
      <c r="AF73" s="215"/>
      <c r="AG73" s="215" t="s">
        <v>775</v>
      </c>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outlineLevel="2" x14ac:dyDescent="0.25">
      <c r="A74" s="222"/>
      <c r="B74" s="223"/>
      <c r="C74" s="255" t="s">
        <v>950</v>
      </c>
      <c r="D74" s="243"/>
      <c r="E74" s="243"/>
      <c r="F74" s="243"/>
      <c r="G74" s="243"/>
      <c r="H74" s="225"/>
      <c r="I74" s="225"/>
      <c r="J74" s="225"/>
      <c r="K74" s="225"/>
      <c r="L74" s="225"/>
      <c r="M74" s="225"/>
      <c r="N74" s="224"/>
      <c r="O74" s="224"/>
      <c r="P74" s="224"/>
      <c r="Q74" s="224"/>
      <c r="R74" s="225"/>
      <c r="S74" s="225"/>
      <c r="T74" s="225"/>
      <c r="U74" s="225"/>
      <c r="V74" s="225"/>
      <c r="W74" s="225"/>
      <c r="X74" s="225"/>
      <c r="Y74" s="225"/>
      <c r="Z74" s="215"/>
      <c r="AA74" s="215"/>
      <c r="AB74" s="215"/>
      <c r="AC74" s="215"/>
      <c r="AD74" s="215"/>
      <c r="AE74" s="215"/>
      <c r="AF74" s="215"/>
      <c r="AG74" s="215" t="s">
        <v>245</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ht="20.399999999999999" outlineLevel="1" x14ac:dyDescent="0.25">
      <c r="A75" s="234">
        <v>44</v>
      </c>
      <c r="B75" s="235" t="s">
        <v>951</v>
      </c>
      <c r="C75" s="253" t="s">
        <v>952</v>
      </c>
      <c r="D75" s="236" t="s">
        <v>305</v>
      </c>
      <c r="E75" s="237">
        <v>4</v>
      </c>
      <c r="F75" s="238"/>
      <c r="G75" s="239">
        <f>ROUND(E75*F75,2)</f>
        <v>0</v>
      </c>
      <c r="H75" s="238"/>
      <c r="I75" s="239">
        <f>ROUND(E75*H75,2)</f>
        <v>0</v>
      </c>
      <c r="J75" s="238"/>
      <c r="K75" s="239">
        <f>ROUND(E75*J75,2)</f>
        <v>0</v>
      </c>
      <c r="L75" s="239">
        <v>21</v>
      </c>
      <c r="M75" s="239">
        <f>G75*(1+L75/100)</f>
        <v>0</v>
      </c>
      <c r="N75" s="237">
        <v>1.5200000000000001E-3</v>
      </c>
      <c r="O75" s="237">
        <f>ROUND(E75*N75,2)</f>
        <v>0.01</v>
      </c>
      <c r="P75" s="237">
        <v>0</v>
      </c>
      <c r="Q75" s="237">
        <f>ROUND(E75*P75,2)</f>
        <v>0</v>
      </c>
      <c r="R75" s="239" t="s">
        <v>666</v>
      </c>
      <c r="S75" s="239" t="s">
        <v>235</v>
      </c>
      <c r="T75" s="240" t="s">
        <v>375</v>
      </c>
      <c r="U75" s="225">
        <v>0.58699999999999997</v>
      </c>
      <c r="V75" s="225">
        <f>ROUND(E75*U75,2)</f>
        <v>2.35</v>
      </c>
      <c r="W75" s="225"/>
      <c r="X75" s="225" t="s">
        <v>236</v>
      </c>
      <c r="Y75" s="225" t="s">
        <v>237</v>
      </c>
      <c r="Z75" s="215"/>
      <c r="AA75" s="215"/>
      <c r="AB75" s="215"/>
      <c r="AC75" s="215"/>
      <c r="AD75" s="215"/>
      <c r="AE75" s="215"/>
      <c r="AF75" s="215"/>
      <c r="AG75" s="215" t="s">
        <v>775</v>
      </c>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outlineLevel="2" x14ac:dyDescent="0.25">
      <c r="A76" s="222"/>
      <c r="B76" s="223"/>
      <c r="C76" s="255" t="s">
        <v>953</v>
      </c>
      <c r="D76" s="243"/>
      <c r="E76" s="243"/>
      <c r="F76" s="243"/>
      <c r="G76" s="243"/>
      <c r="H76" s="225"/>
      <c r="I76" s="225"/>
      <c r="J76" s="225"/>
      <c r="K76" s="225"/>
      <c r="L76" s="225"/>
      <c r="M76" s="225"/>
      <c r="N76" s="224"/>
      <c r="O76" s="224"/>
      <c r="P76" s="224"/>
      <c r="Q76" s="224"/>
      <c r="R76" s="225"/>
      <c r="S76" s="225"/>
      <c r="T76" s="225"/>
      <c r="U76" s="225"/>
      <c r="V76" s="225"/>
      <c r="W76" s="225"/>
      <c r="X76" s="225"/>
      <c r="Y76" s="225"/>
      <c r="Z76" s="215"/>
      <c r="AA76" s="215"/>
      <c r="AB76" s="215"/>
      <c r="AC76" s="215"/>
      <c r="AD76" s="215"/>
      <c r="AE76" s="215"/>
      <c r="AF76" s="215"/>
      <c r="AG76" s="215" t="s">
        <v>245</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outlineLevel="1" x14ac:dyDescent="0.25">
      <c r="A77" s="244">
        <v>45</v>
      </c>
      <c r="B77" s="245" t="s">
        <v>954</v>
      </c>
      <c r="C77" s="256" t="s">
        <v>955</v>
      </c>
      <c r="D77" s="246" t="s">
        <v>305</v>
      </c>
      <c r="E77" s="247">
        <v>4</v>
      </c>
      <c r="F77" s="248"/>
      <c r="G77" s="249">
        <f>ROUND(E77*F77,2)</f>
        <v>0</v>
      </c>
      <c r="H77" s="248"/>
      <c r="I77" s="249">
        <f>ROUND(E77*H77,2)</f>
        <v>0</v>
      </c>
      <c r="J77" s="248"/>
      <c r="K77" s="249">
        <f>ROUND(E77*J77,2)</f>
        <v>0</v>
      </c>
      <c r="L77" s="249">
        <v>21</v>
      </c>
      <c r="M77" s="249">
        <f>G77*(1+L77/100)</f>
        <v>0</v>
      </c>
      <c r="N77" s="247">
        <v>0</v>
      </c>
      <c r="O77" s="247">
        <f>ROUND(E77*N77,2)</f>
        <v>0</v>
      </c>
      <c r="P77" s="247">
        <v>0</v>
      </c>
      <c r="Q77" s="247">
        <f>ROUND(E77*P77,2)</f>
        <v>0</v>
      </c>
      <c r="R77" s="249" t="s">
        <v>312</v>
      </c>
      <c r="S77" s="249" t="s">
        <v>235</v>
      </c>
      <c r="T77" s="250" t="s">
        <v>375</v>
      </c>
      <c r="U77" s="225">
        <v>0</v>
      </c>
      <c r="V77" s="225">
        <f>ROUND(E77*U77,2)</f>
        <v>0</v>
      </c>
      <c r="W77" s="225"/>
      <c r="X77" s="225" t="s">
        <v>111</v>
      </c>
      <c r="Y77" s="225" t="s">
        <v>237</v>
      </c>
      <c r="Z77" s="215"/>
      <c r="AA77" s="215"/>
      <c r="AB77" s="215"/>
      <c r="AC77" s="215"/>
      <c r="AD77" s="215"/>
      <c r="AE77" s="215"/>
      <c r="AF77" s="215"/>
      <c r="AG77" s="215" t="s">
        <v>836</v>
      </c>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outlineLevel="1" x14ac:dyDescent="0.25">
      <c r="A78" s="244">
        <v>46</v>
      </c>
      <c r="B78" s="245" t="s">
        <v>956</v>
      </c>
      <c r="C78" s="256" t="s">
        <v>957</v>
      </c>
      <c r="D78" s="246" t="s">
        <v>305</v>
      </c>
      <c r="E78" s="247">
        <v>4</v>
      </c>
      <c r="F78" s="248"/>
      <c r="G78" s="249">
        <f>ROUND(E78*F78,2)</f>
        <v>0</v>
      </c>
      <c r="H78" s="248"/>
      <c r="I78" s="249">
        <f>ROUND(E78*H78,2)</f>
        <v>0</v>
      </c>
      <c r="J78" s="248"/>
      <c r="K78" s="249">
        <f>ROUND(E78*J78,2)</f>
        <v>0</v>
      </c>
      <c r="L78" s="249">
        <v>21</v>
      </c>
      <c r="M78" s="249">
        <f>G78*(1+L78/100)</f>
        <v>0</v>
      </c>
      <c r="N78" s="247">
        <v>0</v>
      </c>
      <c r="O78" s="247">
        <f>ROUND(E78*N78,2)</f>
        <v>0</v>
      </c>
      <c r="P78" s="247">
        <v>0</v>
      </c>
      <c r="Q78" s="247">
        <f>ROUND(E78*P78,2)</f>
        <v>0</v>
      </c>
      <c r="R78" s="249" t="s">
        <v>312</v>
      </c>
      <c r="S78" s="249" t="s">
        <v>235</v>
      </c>
      <c r="T78" s="250" t="s">
        <v>375</v>
      </c>
      <c r="U78" s="225">
        <v>0</v>
      </c>
      <c r="V78" s="225">
        <f>ROUND(E78*U78,2)</f>
        <v>0</v>
      </c>
      <c r="W78" s="225"/>
      <c r="X78" s="225" t="s">
        <v>111</v>
      </c>
      <c r="Y78" s="225" t="s">
        <v>237</v>
      </c>
      <c r="Z78" s="215"/>
      <c r="AA78" s="215"/>
      <c r="AB78" s="215"/>
      <c r="AC78" s="215"/>
      <c r="AD78" s="215"/>
      <c r="AE78" s="215"/>
      <c r="AF78" s="215"/>
      <c r="AG78" s="215" t="s">
        <v>836</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4">
        <v>47</v>
      </c>
      <c r="B79" s="245" t="s">
        <v>958</v>
      </c>
      <c r="C79" s="256" t="s">
        <v>959</v>
      </c>
      <c r="D79" s="246" t="s">
        <v>305</v>
      </c>
      <c r="E79" s="247">
        <v>4</v>
      </c>
      <c r="F79" s="248"/>
      <c r="G79" s="249">
        <f>ROUND(E79*F79,2)</f>
        <v>0</v>
      </c>
      <c r="H79" s="248"/>
      <c r="I79" s="249">
        <f>ROUND(E79*H79,2)</f>
        <v>0</v>
      </c>
      <c r="J79" s="248"/>
      <c r="K79" s="249">
        <f>ROUND(E79*J79,2)</f>
        <v>0</v>
      </c>
      <c r="L79" s="249">
        <v>21</v>
      </c>
      <c r="M79" s="249">
        <f>G79*(1+L79/100)</f>
        <v>0</v>
      </c>
      <c r="N79" s="247">
        <v>0</v>
      </c>
      <c r="O79" s="247">
        <f>ROUND(E79*N79,2)</f>
        <v>0</v>
      </c>
      <c r="P79" s="247">
        <v>0</v>
      </c>
      <c r="Q79" s="247">
        <f>ROUND(E79*P79,2)</f>
        <v>0</v>
      </c>
      <c r="R79" s="249" t="s">
        <v>312</v>
      </c>
      <c r="S79" s="249" t="s">
        <v>235</v>
      </c>
      <c r="T79" s="250" t="s">
        <v>375</v>
      </c>
      <c r="U79" s="225">
        <v>0</v>
      </c>
      <c r="V79" s="225">
        <f>ROUND(E79*U79,2)</f>
        <v>0</v>
      </c>
      <c r="W79" s="225"/>
      <c r="X79" s="225" t="s">
        <v>111</v>
      </c>
      <c r="Y79" s="225" t="s">
        <v>237</v>
      </c>
      <c r="Z79" s="215"/>
      <c r="AA79" s="215"/>
      <c r="AB79" s="215"/>
      <c r="AC79" s="215"/>
      <c r="AD79" s="215"/>
      <c r="AE79" s="215"/>
      <c r="AF79" s="215"/>
      <c r="AG79" s="215" t="s">
        <v>836</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ht="20.399999999999999" outlineLevel="1" x14ac:dyDescent="0.25">
      <c r="A80" s="244">
        <v>48</v>
      </c>
      <c r="B80" s="245" t="s">
        <v>960</v>
      </c>
      <c r="C80" s="256" t="s">
        <v>961</v>
      </c>
      <c r="D80" s="246" t="s">
        <v>305</v>
      </c>
      <c r="E80" s="247">
        <v>4</v>
      </c>
      <c r="F80" s="248"/>
      <c r="G80" s="249">
        <f>ROUND(E80*F80,2)</f>
        <v>0</v>
      </c>
      <c r="H80" s="248"/>
      <c r="I80" s="249">
        <f>ROUND(E80*H80,2)</f>
        <v>0</v>
      </c>
      <c r="J80" s="248"/>
      <c r="K80" s="249">
        <f>ROUND(E80*J80,2)</f>
        <v>0</v>
      </c>
      <c r="L80" s="249">
        <v>21</v>
      </c>
      <c r="M80" s="249">
        <f>G80*(1+L80/100)</f>
        <v>0</v>
      </c>
      <c r="N80" s="247">
        <v>4.0000000000000003E-5</v>
      </c>
      <c r="O80" s="247">
        <f>ROUND(E80*N80,2)</f>
        <v>0</v>
      </c>
      <c r="P80" s="247">
        <v>0</v>
      </c>
      <c r="Q80" s="247">
        <f>ROUND(E80*P80,2)</f>
        <v>0</v>
      </c>
      <c r="R80" s="249" t="s">
        <v>666</v>
      </c>
      <c r="S80" s="249" t="s">
        <v>235</v>
      </c>
      <c r="T80" s="250" t="s">
        <v>375</v>
      </c>
      <c r="U80" s="225">
        <v>0.44500000000000001</v>
      </c>
      <c r="V80" s="225">
        <f>ROUND(E80*U80,2)</f>
        <v>1.78</v>
      </c>
      <c r="W80" s="225"/>
      <c r="X80" s="225" t="s">
        <v>236</v>
      </c>
      <c r="Y80" s="225" t="s">
        <v>237</v>
      </c>
      <c r="Z80" s="215"/>
      <c r="AA80" s="215"/>
      <c r="AB80" s="215"/>
      <c r="AC80" s="215"/>
      <c r="AD80" s="215"/>
      <c r="AE80" s="215"/>
      <c r="AF80" s="215"/>
      <c r="AG80" s="215" t="s">
        <v>775</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outlineLevel="1" x14ac:dyDescent="0.25">
      <c r="A81" s="244">
        <v>49</v>
      </c>
      <c r="B81" s="245" t="s">
        <v>962</v>
      </c>
      <c r="C81" s="256" t="s">
        <v>963</v>
      </c>
      <c r="D81" s="246" t="s">
        <v>305</v>
      </c>
      <c r="E81" s="247">
        <v>4</v>
      </c>
      <c r="F81" s="248"/>
      <c r="G81" s="249">
        <f>ROUND(E81*F81,2)</f>
        <v>0</v>
      </c>
      <c r="H81" s="248"/>
      <c r="I81" s="249">
        <f>ROUND(E81*H81,2)</f>
        <v>0</v>
      </c>
      <c r="J81" s="248"/>
      <c r="K81" s="249">
        <f>ROUND(E81*J81,2)</f>
        <v>0</v>
      </c>
      <c r="L81" s="249">
        <v>21</v>
      </c>
      <c r="M81" s="249">
        <f>G81*(1+L81/100)</f>
        <v>0</v>
      </c>
      <c r="N81" s="247">
        <v>1.2999999999999999E-4</v>
      </c>
      <c r="O81" s="247">
        <f>ROUND(E81*N81,2)</f>
        <v>0</v>
      </c>
      <c r="P81" s="247">
        <v>0</v>
      </c>
      <c r="Q81" s="247">
        <f>ROUND(E81*P81,2)</f>
        <v>0</v>
      </c>
      <c r="R81" s="249" t="s">
        <v>666</v>
      </c>
      <c r="S81" s="249" t="s">
        <v>235</v>
      </c>
      <c r="T81" s="250" t="s">
        <v>375</v>
      </c>
      <c r="U81" s="225">
        <v>0.65500000000000003</v>
      </c>
      <c r="V81" s="225">
        <f>ROUND(E81*U81,2)</f>
        <v>2.62</v>
      </c>
      <c r="W81" s="225"/>
      <c r="X81" s="225" t="s">
        <v>236</v>
      </c>
      <c r="Y81" s="225" t="s">
        <v>237</v>
      </c>
      <c r="Z81" s="215"/>
      <c r="AA81" s="215"/>
      <c r="AB81" s="215"/>
      <c r="AC81" s="215"/>
      <c r="AD81" s="215"/>
      <c r="AE81" s="215"/>
      <c r="AF81" s="215"/>
      <c r="AG81" s="215" t="s">
        <v>775</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outlineLevel="1" x14ac:dyDescent="0.25">
      <c r="A82" s="244">
        <v>50</v>
      </c>
      <c r="B82" s="245" t="s">
        <v>964</v>
      </c>
      <c r="C82" s="256" t="s">
        <v>965</v>
      </c>
      <c r="D82" s="246" t="s">
        <v>502</v>
      </c>
      <c r="E82" s="247">
        <v>8</v>
      </c>
      <c r="F82" s="248"/>
      <c r="G82" s="249">
        <f>ROUND(E82*F82,2)</f>
        <v>0</v>
      </c>
      <c r="H82" s="248"/>
      <c r="I82" s="249">
        <f>ROUND(E82*H82,2)</f>
        <v>0</v>
      </c>
      <c r="J82" s="248"/>
      <c r="K82" s="249">
        <f>ROUND(E82*J82,2)</f>
        <v>0</v>
      </c>
      <c r="L82" s="249">
        <v>21</v>
      </c>
      <c r="M82" s="249">
        <f>G82*(1+L82/100)</f>
        <v>0</v>
      </c>
      <c r="N82" s="247">
        <v>2.4000000000000001E-4</v>
      </c>
      <c r="O82" s="247">
        <f>ROUND(E82*N82,2)</f>
        <v>0</v>
      </c>
      <c r="P82" s="247">
        <v>0</v>
      </c>
      <c r="Q82" s="247">
        <f>ROUND(E82*P82,2)</f>
        <v>0</v>
      </c>
      <c r="R82" s="249" t="s">
        <v>666</v>
      </c>
      <c r="S82" s="249" t="s">
        <v>235</v>
      </c>
      <c r="T82" s="250" t="s">
        <v>375</v>
      </c>
      <c r="U82" s="225">
        <v>0.124</v>
      </c>
      <c r="V82" s="225">
        <f>ROUND(E82*U82,2)</f>
        <v>0.99</v>
      </c>
      <c r="W82" s="225"/>
      <c r="X82" s="225" t="s">
        <v>236</v>
      </c>
      <c r="Y82" s="225" t="s">
        <v>237</v>
      </c>
      <c r="Z82" s="215"/>
      <c r="AA82" s="215"/>
      <c r="AB82" s="215"/>
      <c r="AC82" s="215"/>
      <c r="AD82" s="215"/>
      <c r="AE82" s="215"/>
      <c r="AF82" s="215"/>
      <c r="AG82" s="215" t="s">
        <v>775</v>
      </c>
      <c r="AH82" s="215"/>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row>
    <row r="83" spans="1:60" x14ac:dyDescent="0.25">
      <c r="A83" s="227" t="s">
        <v>229</v>
      </c>
      <c r="B83" s="228" t="s">
        <v>163</v>
      </c>
      <c r="C83" s="252" t="s">
        <v>164</v>
      </c>
      <c r="D83" s="229"/>
      <c r="E83" s="230"/>
      <c r="F83" s="231"/>
      <c r="G83" s="231">
        <f>SUMIF(AG84:AG98,"&lt;&gt;NOR",G84:G98)</f>
        <v>0</v>
      </c>
      <c r="H83" s="231"/>
      <c r="I83" s="231">
        <f>SUM(I84:I98)</f>
        <v>0</v>
      </c>
      <c r="J83" s="231"/>
      <c r="K83" s="231">
        <f>SUM(K84:K98)</f>
        <v>0</v>
      </c>
      <c r="L83" s="231"/>
      <c r="M83" s="231">
        <f>SUM(M84:M98)</f>
        <v>0</v>
      </c>
      <c r="N83" s="230"/>
      <c r="O83" s="230">
        <f>SUM(O84:O98)</f>
        <v>0.02</v>
      </c>
      <c r="P83" s="230"/>
      <c r="Q83" s="230">
        <f>SUM(Q84:Q98)</f>
        <v>0</v>
      </c>
      <c r="R83" s="231"/>
      <c r="S83" s="231"/>
      <c r="T83" s="232"/>
      <c r="U83" s="226"/>
      <c r="V83" s="226">
        <f>SUM(V84:V98)</f>
        <v>11.94</v>
      </c>
      <c r="W83" s="226"/>
      <c r="X83" s="226"/>
      <c r="Y83" s="226"/>
      <c r="AG83" t="s">
        <v>230</v>
      </c>
    </row>
    <row r="84" spans="1:60" outlineLevel="1" x14ac:dyDescent="0.25">
      <c r="A84" s="244">
        <v>51</v>
      </c>
      <c r="B84" s="245" t="s">
        <v>966</v>
      </c>
      <c r="C84" s="256" t="s">
        <v>967</v>
      </c>
      <c r="D84" s="246" t="s">
        <v>305</v>
      </c>
      <c r="E84" s="247">
        <v>16</v>
      </c>
      <c r="F84" s="248"/>
      <c r="G84" s="249">
        <f>ROUND(E84*F84,2)</f>
        <v>0</v>
      </c>
      <c r="H84" s="248"/>
      <c r="I84" s="249">
        <f>ROUND(E84*H84,2)</f>
        <v>0</v>
      </c>
      <c r="J84" s="248"/>
      <c r="K84" s="249">
        <f>ROUND(E84*J84,2)</f>
        <v>0</v>
      </c>
      <c r="L84" s="249">
        <v>21</v>
      </c>
      <c r="M84" s="249">
        <f>G84*(1+L84/100)</f>
        <v>0</v>
      </c>
      <c r="N84" s="247">
        <v>2.4000000000000001E-4</v>
      </c>
      <c r="O84" s="247">
        <f>ROUND(E84*N84,2)</f>
        <v>0</v>
      </c>
      <c r="P84" s="247">
        <v>0</v>
      </c>
      <c r="Q84" s="247">
        <f>ROUND(E84*P84,2)</f>
        <v>0</v>
      </c>
      <c r="R84" s="249" t="s">
        <v>666</v>
      </c>
      <c r="S84" s="249" t="s">
        <v>235</v>
      </c>
      <c r="T84" s="250" t="s">
        <v>375</v>
      </c>
      <c r="U84" s="225">
        <v>0.124</v>
      </c>
      <c r="V84" s="225">
        <f>ROUND(E84*U84,2)</f>
        <v>1.98</v>
      </c>
      <c r="W84" s="225"/>
      <c r="X84" s="225" t="s">
        <v>236</v>
      </c>
      <c r="Y84" s="225" t="s">
        <v>237</v>
      </c>
      <c r="Z84" s="215"/>
      <c r="AA84" s="215"/>
      <c r="AB84" s="215"/>
      <c r="AC84" s="215"/>
      <c r="AD84" s="215"/>
      <c r="AE84" s="215"/>
      <c r="AF84" s="215"/>
      <c r="AG84" s="215" t="s">
        <v>775</v>
      </c>
      <c r="AH84" s="215"/>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row>
    <row r="85" spans="1:60" outlineLevel="1" x14ac:dyDescent="0.25">
      <c r="A85" s="244">
        <v>52</v>
      </c>
      <c r="B85" s="245" t="s">
        <v>968</v>
      </c>
      <c r="C85" s="256" t="s">
        <v>969</v>
      </c>
      <c r="D85" s="246" t="s">
        <v>305</v>
      </c>
      <c r="E85" s="247">
        <v>20</v>
      </c>
      <c r="F85" s="248"/>
      <c r="G85" s="249">
        <f>ROUND(E85*F85,2)</f>
        <v>0</v>
      </c>
      <c r="H85" s="248"/>
      <c r="I85" s="249">
        <f>ROUND(E85*H85,2)</f>
        <v>0</v>
      </c>
      <c r="J85" s="248"/>
      <c r="K85" s="249">
        <f>ROUND(E85*J85,2)</f>
        <v>0</v>
      </c>
      <c r="L85" s="249">
        <v>21</v>
      </c>
      <c r="M85" s="249">
        <f>G85*(1+L85/100)</f>
        <v>0</v>
      </c>
      <c r="N85" s="247">
        <v>1.3999999999999999E-4</v>
      </c>
      <c r="O85" s="247">
        <f>ROUND(E85*N85,2)</f>
        <v>0</v>
      </c>
      <c r="P85" s="247">
        <v>0</v>
      </c>
      <c r="Q85" s="247">
        <f>ROUND(E85*P85,2)</f>
        <v>0</v>
      </c>
      <c r="R85" s="249" t="s">
        <v>666</v>
      </c>
      <c r="S85" s="249" t="s">
        <v>235</v>
      </c>
      <c r="T85" s="250" t="s">
        <v>375</v>
      </c>
      <c r="U85" s="225">
        <v>0.16500000000000001</v>
      </c>
      <c r="V85" s="225">
        <f>ROUND(E85*U85,2)</f>
        <v>3.3</v>
      </c>
      <c r="W85" s="225"/>
      <c r="X85" s="225" t="s">
        <v>236</v>
      </c>
      <c r="Y85" s="225" t="s">
        <v>237</v>
      </c>
      <c r="Z85" s="215"/>
      <c r="AA85" s="215"/>
      <c r="AB85" s="215"/>
      <c r="AC85" s="215"/>
      <c r="AD85" s="215"/>
      <c r="AE85" s="215"/>
      <c r="AF85" s="215"/>
      <c r="AG85" s="215" t="s">
        <v>775</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outlineLevel="1" x14ac:dyDescent="0.25">
      <c r="A86" s="244">
        <v>53</v>
      </c>
      <c r="B86" s="245" t="s">
        <v>970</v>
      </c>
      <c r="C86" s="256" t="s">
        <v>971</v>
      </c>
      <c r="D86" s="246" t="s">
        <v>305</v>
      </c>
      <c r="E86" s="247">
        <v>4</v>
      </c>
      <c r="F86" s="248"/>
      <c r="G86" s="249">
        <f>ROUND(E86*F86,2)</f>
        <v>0</v>
      </c>
      <c r="H86" s="248"/>
      <c r="I86" s="249">
        <f>ROUND(E86*H86,2)</f>
        <v>0</v>
      </c>
      <c r="J86" s="248"/>
      <c r="K86" s="249">
        <f>ROUND(E86*J86,2)</f>
        <v>0</v>
      </c>
      <c r="L86" s="249">
        <v>21</v>
      </c>
      <c r="M86" s="249">
        <f>G86*(1+L86/100)</f>
        <v>0</v>
      </c>
      <c r="N86" s="247">
        <v>2.0000000000000001E-4</v>
      </c>
      <c r="O86" s="247">
        <f>ROUND(E86*N86,2)</f>
        <v>0</v>
      </c>
      <c r="P86" s="247">
        <v>0</v>
      </c>
      <c r="Q86" s="247">
        <f>ROUND(E86*P86,2)</f>
        <v>0</v>
      </c>
      <c r="R86" s="249" t="s">
        <v>666</v>
      </c>
      <c r="S86" s="249" t="s">
        <v>235</v>
      </c>
      <c r="T86" s="250" t="s">
        <v>375</v>
      </c>
      <c r="U86" s="225">
        <v>0.20699999999999999</v>
      </c>
      <c r="V86" s="225">
        <f>ROUND(E86*U86,2)</f>
        <v>0.83</v>
      </c>
      <c r="W86" s="225"/>
      <c r="X86" s="225" t="s">
        <v>236</v>
      </c>
      <c r="Y86" s="225" t="s">
        <v>237</v>
      </c>
      <c r="Z86" s="215"/>
      <c r="AA86" s="215"/>
      <c r="AB86" s="215"/>
      <c r="AC86" s="215"/>
      <c r="AD86" s="215"/>
      <c r="AE86" s="215"/>
      <c r="AF86" s="215"/>
      <c r="AG86" s="215" t="s">
        <v>775</v>
      </c>
      <c r="AH86" s="215"/>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row>
    <row r="87" spans="1:60" outlineLevel="1" x14ac:dyDescent="0.25">
      <c r="A87" s="244">
        <v>54</v>
      </c>
      <c r="B87" s="245" t="s">
        <v>972</v>
      </c>
      <c r="C87" s="256" t="s">
        <v>973</v>
      </c>
      <c r="D87" s="246" t="s">
        <v>305</v>
      </c>
      <c r="E87" s="247">
        <v>3</v>
      </c>
      <c r="F87" s="248"/>
      <c r="G87" s="249">
        <f>ROUND(E87*F87,2)</f>
        <v>0</v>
      </c>
      <c r="H87" s="248"/>
      <c r="I87" s="249">
        <f>ROUND(E87*H87,2)</f>
        <v>0</v>
      </c>
      <c r="J87" s="248"/>
      <c r="K87" s="249">
        <f>ROUND(E87*J87,2)</f>
        <v>0</v>
      </c>
      <c r="L87" s="249">
        <v>21</v>
      </c>
      <c r="M87" s="249">
        <f>G87*(1+L87/100)</f>
        <v>0</v>
      </c>
      <c r="N87" s="247">
        <v>3.2000000000000003E-4</v>
      </c>
      <c r="O87" s="247">
        <f>ROUND(E87*N87,2)</f>
        <v>0</v>
      </c>
      <c r="P87" s="247">
        <v>0</v>
      </c>
      <c r="Q87" s="247">
        <f>ROUND(E87*P87,2)</f>
        <v>0</v>
      </c>
      <c r="R87" s="249" t="s">
        <v>666</v>
      </c>
      <c r="S87" s="249" t="s">
        <v>235</v>
      </c>
      <c r="T87" s="250" t="s">
        <v>375</v>
      </c>
      <c r="U87" s="225">
        <v>0.22700000000000001</v>
      </c>
      <c r="V87" s="225">
        <f>ROUND(E87*U87,2)</f>
        <v>0.68</v>
      </c>
      <c r="W87" s="225"/>
      <c r="X87" s="225" t="s">
        <v>236</v>
      </c>
      <c r="Y87" s="225" t="s">
        <v>237</v>
      </c>
      <c r="Z87" s="215"/>
      <c r="AA87" s="215"/>
      <c r="AB87" s="215"/>
      <c r="AC87" s="215"/>
      <c r="AD87" s="215"/>
      <c r="AE87" s="215"/>
      <c r="AF87" s="215"/>
      <c r="AG87" s="215" t="s">
        <v>775</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outlineLevel="1" x14ac:dyDescent="0.25">
      <c r="A88" s="244">
        <v>55</v>
      </c>
      <c r="B88" s="245" t="s">
        <v>974</v>
      </c>
      <c r="C88" s="256" t="s">
        <v>975</v>
      </c>
      <c r="D88" s="246" t="s">
        <v>305</v>
      </c>
      <c r="E88" s="247">
        <v>8</v>
      </c>
      <c r="F88" s="248"/>
      <c r="G88" s="249">
        <f>ROUND(E88*F88,2)</f>
        <v>0</v>
      </c>
      <c r="H88" s="248"/>
      <c r="I88" s="249">
        <f>ROUND(E88*H88,2)</f>
        <v>0</v>
      </c>
      <c r="J88" s="248"/>
      <c r="K88" s="249">
        <f>ROUND(E88*J88,2)</f>
        <v>0</v>
      </c>
      <c r="L88" s="249">
        <v>21</v>
      </c>
      <c r="M88" s="249">
        <f>G88*(1+L88/100)</f>
        <v>0</v>
      </c>
      <c r="N88" s="247">
        <v>1.6000000000000001E-4</v>
      </c>
      <c r="O88" s="247">
        <f>ROUND(E88*N88,2)</f>
        <v>0</v>
      </c>
      <c r="P88" s="247">
        <v>0</v>
      </c>
      <c r="Q88" s="247">
        <f>ROUND(E88*P88,2)</f>
        <v>0</v>
      </c>
      <c r="R88" s="249" t="s">
        <v>666</v>
      </c>
      <c r="S88" s="249" t="s">
        <v>235</v>
      </c>
      <c r="T88" s="250" t="s">
        <v>375</v>
      </c>
      <c r="U88" s="225">
        <v>0.16500000000000001</v>
      </c>
      <c r="V88" s="225">
        <f>ROUND(E88*U88,2)</f>
        <v>1.32</v>
      </c>
      <c r="W88" s="225"/>
      <c r="X88" s="225" t="s">
        <v>236</v>
      </c>
      <c r="Y88" s="225" t="s">
        <v>237</v>
      </c>
      <c r="Z88" s="215"/>
      <c r="AA88" s="215"/>
      <c r="AB88" s="215"/>
      <c r="AC88" s="215"/>
      <c r="AD88" s="215"/>
      <c r="AE88" s="215"/>
      <c r="AF88" s="215"/>
      <c r="AG88" s="215" t="s">
        <v>775</v>
      </c>
      <c r="AH88" s="215"/>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row>
    <row r="89" spans="1:60" outlineLevel="1" x14ac:dyDescent="0.25">
      <c r="A89" s="244">
        <v>56</v>
      </c>
      <c r="B89" s="245" t="s">
        <v>976</v>
      </c>
      <c r="C89" s="256" t="s">
        <v>977</v>
      </c>
      <c r="D89" s="246" t="s">
        <v>305</v>
      </c>
      <c r="E89" s="247">
        <v>1</v>
      </c>
      <c r="F89" s="248"/>
      <c r="G89" s="249">
        <f>ROUND(E89*F89,2)</f>
        <v>0</v>
      </c>
      <c r="H89" s="248"/>
      <c r="I89" s="249">
        <f>ROUND(E89*H89,2)</f>
        <v>0</v>
      </c>
      <c r="J89" s="248"/>
      <c r="K89" s="249">
        <f>ROUND(E89*J89,2)</f>
        <v>0</v>
      </c>
      <c r="L89" s="249">
        <v>21</v>
      </c>
      <c r="M89" s="249">
        <f>G89*(1+L89/100)</f>
        <v>0</v>
      </c>
      <c r="N89" s="247">
        <v>3.6999999999999999E-4</v>
      </c>
      <c r="O89" s="247">
        <f>ROUND(E89*N89,2)</f>
        <v>0</v>
      </c>
      <c r="P89" s="247">
        <v>0</v>
      </c>
      <c r="Q89" s="247">
        <f>ROUND(E89*P89,2)</f>
        <v>0</v>
      </c>
      <c r="R89" s="249" t="s">
        <v>666</v>
      </c>
      <c r="S89" s="249" t="s">
        <v>235</v>
      </c>
      <c r="T89" s="250" t="s">
        <v>375</v>
      </c>
      <c r="U89" s="225">
        <v>0.22700000000000001</v>
      </c>
      <c r="V89" s="225">
        <f>ROUND(E89*U89,2)</f>
        <v>0.23</v>
      </c>
      <c r="W89" s="225"/>
      <c r="X89" s="225" t="s">
        <v>236</v>
      </c>
      <c r="Y89" s="225" t="s">
        <v>237</v>
      </c>
      <c r="Z89" s="215"/>
      <c r="AA89" s="215"/>
      <c r="AB89" s="215"/>
      <c r="AC89" s="215"/>
      <c r="AD89" s="215"/>
      <c r="AE89" s="215"/>
      <c r="AF89" s="215"/>
      <c r="AG89" s="215" t="s">
        <v>775</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outlineLevel="1" x14ac:dyDescent="0.25">
      <c r="A90" s="244">
        <v>57</v>
      </c>
      <c r="B90" s="245" t="s">
        <v>978</v>
      </c>
      <c r="C90" s="256" t="s">
        <v>979</v>
      </c>
      <c r="D90" s="246" t="s">
        <v>305</v>
      </c>
      <c r="E90" s="247">
        <v>1</v>
      </c>
      <c r="F90" s="248"/>
      <c r="G90" s="249">
        <f>ROUND(E90*F90,2)</f>
        <v>0</v>
      </c>
      <c r="H90" s="248"/>
      <c r="I90" s="249">
        <f>ROUND(E90*H90,2)</f>
        <v>0</v>
      </c>
      <c r="J90" s="248"/>
      <c r="K90" s="249">
        <f>ROUND(E90*J90,2)</f>
        <v>0</v>
      </c>
      <c r="L90" s="249">
        <v>21</v>
      </c>
      <c r="M90" s="249">
        <f>G90*(1+L90/100)</f>
        <v>0</v>
      </c>
      <c r="N90" s="247">
        <v>1.1E-4</v>
      </c>
      <c r="O90" s="247">
        <f>ROUND(E90*N90,2)</f>
        <v>0</v>
      </c>
      <c r="P90" s="247">
        <v>0</v>
      </c>
      <c r="Q90" s="247">
        <f>ROUND(E90*P90,2)</f>
        <v>0</v>
      </c>
      <c r="R90" s="249" t="s">
        <v>980</v>
      </c>
      <c r="S90" s="249" t="s">
        <v>235</v>
      </c>
      <c r="T90" s="250" t="s">
        <v>375</v>
      </c>
      <c r="U90" s="225">
        <v>0.16500000000000001</v>
      </c>
      <c r="V90" s="225">
        <f>ROUND(E90*U90,2)</f>
        <v>0.17</v>
      </c>
      <c r="W90" s="225"/>
      <c r="X90" s="225" t="s">
        <v>236</v>
      </c>
      <c r="Y90" s="225" t="s">
        <v>237</v>
      </c>
      <c r="Z90" s="215"/>
      <c r="AA90" s="215"/>
      <c r="AB90" s="215"/>
      <c r="AC90" s="215"/>
      <c r="AD90" s="215"/>
      <c r="AE90" s="215"/>
      <c r="AF90" s="215"/>
      <c r="AG90" s="215" t="s">
        <v>775</v>
      </c>
      <c r="AH90" s="215"/>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row>
    <row r="91" spans="1:60" ht="20.399999999999999" outlineLevel="1" x14ac:dyDescent="0.25">
      <c r="A91" s="244">
        <v>58</v>
      </c>
      <c r="B91" s="245" t="s">
        <v>981</v>
      </c>
      <c r="C91" s="256" t="s">
        <v>982</v>
      </c>
      <c r="D91" s="246" t="s">
        <v>305</v>
      </c>
      <c r="E91" s="247">
        <v>1</v>
      </c>
      <c r="F91" s="248"/>
      <c r="G91" s="249">
        <f>ROUND(E91*F91,2)</f>
        <v>0</v>
      </c>
      <c r="H91" s="248"/>
      <c r="I91" s="249">
        <f>ROUND(E91*H91,2)</f>
        <v>0</v>
      </c>
      <c r="J91" s="248"/>
      <c r="K91" s="249">
        <f>ROUND(E91*J91,2)</f>
        <v>0</v>
      </c>
      <c r="L91" s="249">
        <v>21</v>
      </c>
      <c r="M91" s="249">
        <f>G91*(1+L91/100)</f>
        <v>0</v>
      </c>
      <c r="N91" s="247">
        <v>0</v>
      </c>
      <c r="O91" s="247">
        <f>ROUND(E91*N91,2)</f>
        <v>0</v>
      </c>
      <c r="P91" s="247">
        <v>0</v>
      </c>
      <c r="Q91" s="247">
        <f>ROUND(E91*P91,2)</f>
        <v>0</v>
      </c>
      <c r="R91" s="249" t="s">
        <v>666</v>
      </c>
      <c r="S91" s="249" t="s">
        <v>235</v>
      </c>
      <c r="T91" s="250" t="s">
        <v>375</v>
      </c>
      <c r="U91" s="225">
        <v>8.3000000000000004E-2</v>
      </c>
      <c r="V91" s="225">
        <f>ROUND(E91*U91,2)</f>
        <v>0.08</v>
      </c>
      <c r="W91" s="225"/>
      <c r="X91" s="225" t="s">
        <v>236</v>
      </c>
      <c r="Y91" s="225" t="s">
        <v>237</v>
      </c>
      <c r="Z91" s="215"/>
      <c r="AA91" s="215"/>
      <c r="AB91" s="215"/>
      <c r="AC91" s="215"/>
      <c r="AD91" s="215"/>
      <c r="AE91" s="215"/>
      <c r="AF91" s="215"/>
      <c r="AG91" s="215" t="s">
        <v>775</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outlineLevel="1" x14ac:dyDescent="0.25">
      <c r="A92" s="234">
        <v>59</v>
      </c>
      <c r="B92" s="235" t="s">
        <v>122</v>
      </c>
      <c r="C92" s="253" t="s">
        <v>983</v>
      </c>
      <c r="D92" s="236" t="s">
        <v>305</v>
      </c>
      <c r="E92" s="237">
        <v>1</v>
      </c>
      <c r="F92" s="238"/>
      <c r="G92" s="239">
        <f>ROUND(E92*F92,2)</f>
        <v>0</v>
      </c>
      <c r="H92" s="238"/>
      <c r="I92" s="239">
        <f>ROUND(E92*H92,2)</f>
        <v>0</v>
      </c>
      <c r="J92" s="238"/>
      <c r="K92" s="239">
        <f>ROUND(E92*J92,2)</f>
        <v>0</v>
      </c>
      <c r="L92" s="239">
        <v>21</v>
      </c>
      <c r="M92" s="239">
        <f>G92*(1+L92/100)</f>
        <v>0</v>
      </c>
      <c r="N92" s="237">
        <v>0</v>
      </c>
      <c r="O92" s="237">
        <f>ROUND(E92*N92,2)</f>
        <v>0</v>
      </c>
      <c r="P92" s="237">
        <v>0</v>
      </c>
      <c r="Q92" s="237">
        <f>ROUND(E92*P92,2)</f>
        <v>0</v>
      </c>
      <c r="R92" s="239"/>
      <c r="S92" s="239" t="s">
        <v>374</v>
      </c>
      <c r="T92" s="240" t="s">
        <v>375</v>
      </c>
      <c r="U92" s="225">
        <v>8.3000000000000004E-2</v>
      </c>
      <c r="V92" s="225">
        <f>ROUND(E92*U92,2)</f>
        <v>0.08</v>
      </c>
      <c r="W92" s="225"/>
      <c r="X92" s="225" t="s">
        <v>236</v>
      </c>
      <c r="Y92" s="225" t="s">
        <v>237</v>
      </c>
      <c r="Z92" s="215"/>
      <c r="AA92" s="215"/>
      <c r="AB92" s="215"/>
      <c r="AC92" s="215"/>
      <c r="AD92" s="215"/>
      <c r="AE92" s="215"/>
      <c r="AF92" s="215"/>
      <c r="AG92" s="215" t="s">
        <v>775</v>
      </c>
      <c r="AH92" s="215"/>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row>
    <row r="93" spans="1:60" outlineLevel="2" x14ac:dyDescent="0.25">
      <c r="A93" s="222"/>
      <c r="B93" s="223"/>
      <c r="C93" s="255" t="s">
        <v>877</v>
      </c>
      <c r="D93" s="243"/>
      <c r="E93" s="243"/>
      <c r="F93" s="243"/>
      <c r="G93" s="243"/>
      <c r="H93" s="225"/>
      <c r="I93" s="225"/>
      <c r="J93" s="225"/>
      <c r="K93" s="225"/>
      <c r="L93" s="225"/>
      <c r="M93" s="225"/>
      <c r="N93" s="224"/>
      <c r="O93" s="224"/>
      <c r="P93" s="224"/>
      <c r="Q93" s="224"/>
      <c r="R93" s="225"/>
      <c r="S93" s="225"/>
      <c r="T93" s="225"/>
      <c r="U93" s="225"/>
      <c r="V93" s="225"/>
      <c r="W93" s="225"/>
      <c r="X93" s="225"/>
      <c r="Y93" s="225"/>
      <c r="Z93" s="215"/>
      <c r="AA93" s="215"/>
      <c r="AB93" s="215"/>
      <c r="AC93" s="215"/>
      <c r="AD93" s="215"/>
      <c r="AE93" s="215"/>
      <c r="AF93" s="215"/>
      <c r="AG93" s="215" t="s">
        <v>245</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outlineLevel="1" x14ac:dyDescent="0.25">
      <c r="A94" s="234">
        <v>60</v>
      </c>
      <c r="B94" s="235" t="s">
        <v>984</v>
      </c>
      <c r="C94" s="253" t="s">
        <v>985</v>
      </c>
      <c r="D94" s="236" t="s">
        <v>305</v>
      </c>
      <c r="E94" s="237">
        <v>1</v>
      </c>
      <c r="F94" s="238"/>
      <c r="G94" s="239">
        <f>ROUND(E94*F94,2)</f>
        <v>0</v>
      </c>
      <c r="H94" s="238"/>
      <c r="I94" s="239">
        <f>ROUND(E94*H94,2)</f>
        <v>0</v>
      </c>
      <c r="J94" s="238"/>
      <c r="K94" s="239">
        <f>ROUND(E94*J94,2)</f>
        <v>0</v>
      </c>
      <c r="L94" s="239">
        <v>21</v>
      </c>
      <c r="M94" s="239">
        <f>G94*(1+L94/100)</f>
        <v>0</v>
      </c>
      <c r="N94" s="237">
        <v>0</v>
      </c>
      <c r="O94" s="237">
        <f>ROUND(E94*N94,2)</f>
        <v>0</v>
      </c>
      <c r="P94" s="237">
        <v>0</v>
      </c>
      <c r="Q94" s="237">
        <f>ROUND(E94*P94,2)</f>
        <v>0</v>
      </c>
      <c r="R94" s="239"/>
      <c r="S94" s="239" t="s">
        <v>374</v>
      </c>
      <c r="T94" s="240" t="s">
        <v>375</v>
      </c>
      <c r="U94" s="225">
        <v>0</v>
      </c>
      <c r="V94" s="225">
        <f>ROUND(E94*U94,2)</f>
        <v>0</v>
      </c>
      <c r="W94" s="225"/>
      <c r="X94" s="225" t="s">
        <v>236</v>
      </c>
      <c r="Y94" s="225" t="s">
        <v>237</v>
      </c>
      <c r="Z94" s="215"/>
      <c r="AA94" s="215"/>
      <c r="AB94" s="215"/>
      <c r="AC94" s="215"/>
      <c r="AD94" s="215"/>
      <c r="AE94" s="215"/>
      <c r="AF94" s="215"/>
      <c r="AG94" s="215" t="s">
        <v>775</v>
      </c>
      <c r="AH94" s="215"/>
      <c r="AI94" s="215"/>
      <c r="AJ94" s="215"/>
      <c r="AK94" s="215"/>
      <c r="AL94" s="215"/>
      <c r="AM94" s="215"/>
      <c r="AN94" s="215"/>
      <c r="AO94" s="215"/>
      <c r="AP94" s="215"/>
      <c r="AQ94" s="215"/>
      <c r="AR94" s="215"/>
      <c r="AS94" s="215"/>
      <c r="AT94" s="215"/>
      <c r="AU94" s="215"/>
      <c r="AV94" s="215"/>
      <c r="AW94" s="215"/>
      <c r="AX94" s="215"/>
      <c r="AY94" s="215"/>
      <c r="AZ94" s="215"/>
      <c r="BA94" s="215"/>
      <c r="BB94" s="215"/>
      <c r="BC94" s="215"/>
      <c r="BD94" s="215"/>
      <c r="BE94" s="215"/>
      <c r="BF94" s="215"/>
      <c r="BG94" s="215"/>
      <c r="BH94" s="215"/>
    </row>
    <row r="95" spans="1:60" outlineLevel="2" x14ac:dyDescent="0.25">
      <c r="A95" s="222"/>
      <c r="B95" s="223"/>
      <c r="C95" s="255" t="s">
        <v>877</v>
      </c>
      <c r="D95" s="243"/>
      <c r="E95" s="243"/>
      <c r="F95" s="243"/>
      <c r="G95" s="243"/>
      <c r="H95" s="225"/>
      <c r="I95" s="225"/>
      <c r="J95" s="225"/>
      <c r="K95" s="225"/>
      <c r="L95" s="225"/>
      <c r="M95" s="225"/>
      <c r="N95" s="224"/>
      <c r="O95" s="224"/>
      <c r="P95" s="224"/>
      <c r="Q95" s="224"/>
      <c r="R95" s="225"/>
      <c r="S95" s="225"/>
      <c r="T95" s="225"/>
      <c r="U95" s="225"/>
      <c r="V95" s="225"/>
      <c r="W95" s="225"/>
      <c r="X95" s="225"/>
      <c r="Y95" s="225"/>
      <c r="Z95" s="215"/>
      <c r="AA95" s="215"/>
      <c r="AB95" s="215"/>
      <c r="AC95" s="215"/>
      <c r="AD95" s="215"/>
      <c r="AE95" s="215"/>
      <c r="AF95" s="215"/>
      <c r="AG95" s="215" t="s">
        <v>245</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outlineLevel="1" x14ac:dyDescent="0.25">
      <c r="A96" s="244">
        <v>61</v>
      </c>
      <c r="B96" s="245" t="s">
        <v>986</v>
      </c>
      <c r="C96" s="256" t="s">
        <v>987</v>
      </c>
      <c r="D96" s="246" t="s">
        <v>305</v>
      </c>
      <c r="E96" s="247">
        <v>2</v>
      </c>
      <c r="F96" s="248"/>
      <c r="G96" s="249">
        <f>ROUND(E96*F96,2)</f>
        <v>0</v>
      </c>
      <c r="H96" s="248"/>
      <c r="I96" s="249">
        <f>ROUND(E96*H96,2)</f>
        <v>0</v>
      </c>
      <c r="J96" s="248"/>
      <c r="K96" s="249">
        <f>ROUND(E96*J96,2)</f>
        <v>0</v>
      </c>
      <c r="L96" s="249">
        <v>21</v>
      </c>
      <c r="M96" s="249">
        <f>G96*(1+L96/100)</f>
        <v>0</v>
      </c>
      <c r="N96" s="247">
        <v>4.0000000000000003E-5</v>
      </c>
      <c r="O96" s="247">
        <f>ROUND(E96*N96,2)</f>
        <v>0</v>
      </c>
      <c r="P96" s="247">
        <v>0</v>
      </c>
      <c r="Q96" s="247">
        <f>ROUND(E96*P96,2)</f>
        <v>0</v>
      </c>
      <c r="R96" s="249" t="s">
        <v>666</v>
      </c>
      <c r="S96" s="249" t="s">
        <v>235</v>
      </c>
      <c r="T96" s="250" t="s">
        <v>375</v>
      </c>
      <c r="U96" s="225">
        <v>0.14499999999999999</v>
      </c>
      <c r="V96" s="225">
        <f>ROUND(E96*U96,2)</f>
        <v>0.28999999999999998</v>
      </c>
      <c r="W96" s="225"/>
      <c r="X96" s="225" t="s">
        <v>236</v>
      </c>
      <c r="Y96" s="225" t="s">
        <v>237</v>
      </c>
      <c r="Z96" s="215"/>
      <c r="AA96" s="215"/>
      <c r="AB96" s="215"/>
      <c r="AC96" s="215"/>
      <c r="AD96" s="215"/>
      <c r="AE96" s="215"/>
      <c r="AF96" s="215"/>
      <c r="AG96" s="215" t="s">
        <v>775</v>
      </c>
      <c r="AH96" s="215"/>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row>
    <row r="97" spans="1:60" ht="20.399999999999999" outlineLevel="1" x14ac:dyDescent="0.25">
      <c r="A97" s="244">
        <v>62</v>
      </c>
      <c r="B97" s="245" t="s">
        <v>988</v>
      </c>
      <c r="C97" s="256" t="s">
        <v>989</v>
      </c>
      <c r="D97" s="246" t="s">
        <v>305</v>
      </c>
      <c r="E97" s="247">
        <v>4</v>
      </c>
      <c r="F97" s="248"/>
      <c r="G97" s="249">
        <f>ROUND(E97*F97,2)</f>
        <v>0</v>
      </c>
      <c r="H97" s="248"/>
      <c r="I97" s="249">
        <f>ROUND(E97*H97,2)</f>
        <v>0</v>
      </c>
      <c r="J97" s="248"/>
      <c r="K97" s="249">
        <f>ROUND(E97*J97,2)</f>
        <v>0</v>
      </c>
      <c r="L97" s="249">
        <v>21</v>
      </c>
      <c r="M97" s="249">
        <f>G97*(1+L97/100)</f>
        <v>0</v>
      </c>
      <c r="N97" s="247">
        <v>2.14E-3</v>
      </c>
      <c r="O97" s="247">
        <f>ROUND(E97*N97,2)</f>
        <v>0.01</v>
      </c>
      <c r="P97" s="247">
        <v>0</v>
      </c>
      <c r="Q97" s="247">
        <f>ROUND(E97*P97,2)</f>
        <v>0</v>
      </c>
      <c r="R97" s="249" t="s">
        <v>666</v>
      </c>
      <c r="S97" s="249" t="s">
        <v>235</v>
      </c>
      <c r="T97" s="250" t="s">
        <v>375</v>
      </c>
      <c r="U97" s="225">
        <v>0.372</v>
      </c>
      <c r="V97" s="225">
        <f>ROUND(E97*U97,2)</f>
        <v>1.49</v>
      </c>
      <c r="W97" s="225"/>
      <c r="X97" s="225" t="s">
        <v>236</v>
      </c>
      <c r="Y97" s="225" t="s">
        <v>237</v>
      </c>
      <c r="Z97" s="215"/>
      <c r="AA97" s="215"/>
      <c r="AB97" s="215"/>
      <c r="AC97" s="215"/>
      <c r="AD97" s="215"/>
      <c r="AE97" s="215"/>
      <c r="AF97" s="215"/>
      <c r="AG97" s="215" t="s">
        <v>775</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ht="20.399999999999999" outlineLevel="1" x14ac:dyDescent="0.25">
      <c r="A98" s="244">
        <v>63</v>
      </c>
      <c r="B98" s="245" t="s">
        <v>990</v>
      </c>
      <c r="C98" s="256" t="s">
        <v>991</v>
      </c>
      <c r="D98" s="246" t="s">
        <v>305</v>
      </c>
      <c r="E98" s="247">
        <v>4</v>
      </c>
      <c r="F98" s="248"/>
      <c r="G98" s="249">
        <f>ROUND(E98*F98,2)</f>
        <v>0</v>
      </c>
      <c r="H98" s="248"/>
      <c r="I98" s="249">
        <f>ROUND(E98*H98,2)</f>
        <v>0</v>
      </c>
      <c r="J98" s="248"/>
      <c r="K98" s="249">
        <f>ROUND(E98*J98,2)</f>
        <v>0</v>
      </c>
      <c r="L98" s="249">
        <v>21</v>
      </c>
      <c r="M98" s="249">
        <f>G98*(1+L98/100)</f>
        <v>0</v>
      </c>
      <c r="N98" s="247">
        <v>2.14E-3</v>
      </c>
      <c r="O98" s="247">
        <f>ROUND(E98*N98,2)</f>
        <v>0.01</v>
      </c>
      <c r="P98" s="247">
        <v>0</v>
      </c>
      <c r="Q98" s="247">
        <f>ROUND(E98*P98,2)</f>
        <v>0</v>
      </c>
      <c r="R98" s="249" t="s">
        <v>666</v>
      </c>
      <c r="S98" s="249" t="s">
        <v>235</v>
      </c>
      <c r="T98" s="250" t="s">
        <v>375</v>
      </c>
      <c r="U98" s="225">
        <v>0.372</v>
      </c>
      <c r="V98" s="225">
        <f>ROUND(E98*U98,2)</f>
        <v>1.49</v>
      </c>
      <c r="W98" s="225"/>
      <c r="X98" s="225" t="s">
        <v>236</v>
      </c>
      <c r="Y98" s="225" t="s">
        <v>237</v>
      </c>
      <c r="Z98" s="215"/>
      <c r="AA98" s="215"/>
      <c r="AB98" s="215"/>
      <c r="AC98" s="215"/>
      <c r="AD98" s="215"/>
      <c r="AE98" s="215"/>
      <c r="AF98" s="215"/>
      <c r="AG98" s="215" t="s">
        <v>775</v>
      </c>
      <c r="AH98" s="215"/>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row>
    <row r="99" spans="1:60" x14ac:dyDescent="0.25">
      <c r="A99" s="227" t="s">
        <v>229</v>
      </c>
      <c r="B99" s="228" t="s">
        <v>194</v>
      </c>
      <c r="C99" s="252" t="s">
        <v>195</v>
      </c>
      <c r="D99" s="229"/>
      <c r="E99" s="230"/>
      <c r="F99" s="231"/>
      <c r="G99" s="231">
        <f>SUMIF(AG100:AG103,"&lt;&gt;NOR",G100:G103)</f>
        <v>0</v>
      </c>
      <c r="H99" s="231"/>
      <c r="I99" s="231">
        <f>SUM(I100:I103)</f>
        <v>0</v>
      </c>
      <c r="J99" s="231"/>
      <c r="K99" s="231">
        <f>SUM(K100:K103)</f>
        <v>0</v>
      </c>
      <c r="L99" s="231"/>
      <c r="M99" s="231">
        <f>SUM(M100:M103)</f>
        <v>0</v>
      </c>
      <c r="N99" s="230"/>
      <c r="O99" s="230">
        <f>SUM(O100:O103)</f>
        <v>0.17</v>
      </c>
      <c r="P99" s="230"/>
      <c r="Q99" s="230">
        <f>SUM(Q100:Q103)</f>
        <v>0</v>
      </c>
      <c r="R99" s="231"/>
      <c r="S99" s="231"/>
      <c r="T99" s="232"/>
      <c r="U99" s="226"/>
      <c r="V99" s="226">
        <f>SUM(V100:V103)</f>
        <v>3.49</v>
      </c>
      <c r="W99" s="226"/>
      <c r="X99" s="226"/>
      <c r="Y99" s="226"/>
      <c r="AG99" t="s">
        <v>230</v>
      </c>
    </row>
    <row r="100" spans="1:60" outlineLevel="1" x14ac:dyDescent="0.25">
      <c r="A100" s="244">
        <v>64</v>
      </c>
      <c r="B100" s="245" t="s">
        <v>992</v>
      </c>
      <c r="C100" s="256" t="s">
        <v>993</v>
      </c>
      <c r="D100" s="246" t="s">
        <v>311</v>
      </c>
      <c r="E100" s="247">
        <v>6.1</v>
      </c>
      <c r="F100" s="248"/>
      <c r="G100" s="249">
        <f>ROUND(E100*F100,2)</f>
        <v>0</v>
      </c>
      <c r="H100" s="248"/>
      <c r="I100" s="249">
        <f>ROUND(E100*H100,2)</f>
        <v>0</v>
      </c>
      <c r="J100" s="248"/>
      <c r="K100" s="249">
        <f>ROUND(E100*J100,2)</f>
        <v>0</v>
      </c>
      <c r="L100" s="249">
        <v>21</v>
      </c>
      <c r="M100" s="249">
        <f>G100*(1+L100/100)</f>
        <v>0</v>
      </c>
      <c r="N100" s="247">
        <v>0</v>
      </c>
      <c r="O100" s="247">
        <f>ROUND(E100*N100,2)</f>
        <v>0</v>
      </c>
      <c r="P100" s="247">
        <v>0</v>
      </c>
      <c r="Q100" s="247">
        <f>ROUND(E100*P100,2)</f>
        <v>0</v>
      </c>
      <c r="R100" s="249"/>
      <c r="S100" s="249" t="s">
        <v>235</v>
      </c>
      <c r="T100" s="250" t="s">
        <v>375</v>
      </c>
      <c r="U100" s="225">
        <v>8.5000000000000006E-2</v>
      </c>
      <c r="V100" s="225">
        <f>ROUND(E100*U100,2)</f>
        <v>0.52</v>
      </c>
      <c r="W100" s="225"/>
      <c r="X100" s="225" t="s">
        <v>236</v>
      </c>
      <c r="Y100" s="225" t="s">
        <v>237</v>
      </c>
      <c r="Z100" s="215"/>
      <c r="AA100" s="215"/>
      <c r="AB100" s="215"/>
      <c r="AC100" s="215"/>
      <c r="AD100" s="215"/>
      <c r="AE100" s="215"/>
      <c r="AF100" s="215"/>
      <c r="AG100" s="215" t="s">
        <v>775</v>
      </c>
      <c r="AH100" s="215"/>
      <c r="AI100" s="215"/>
      <c r="AJ100" s="215"/>
      <c r="AK100" s="215"/>
      <c r="AL100" s="215"/>
      <c r="AM100" s="215"/>
      <c r="AN100" s="215"/>
      <c r="AO100" s="215"/>
      <c r="AP100" s="215"/>
      <c r="AQ100" s="215"/>
      <c r="AR100" s="215"/>
      <c r="AS100" s="215"/>
      <c r="AT100" s="215"/>
      <c r="AU100" s="215"/>
      <c r="AV100" s="215"/>
      <c r="AW100" s="215"/>
      <c r="AX100" s="215"/>
      <c r="AY100" s="215"/>
      <c r="AZ100" s="215"/>
      <c r="BA100" s="215"/>
      <c r="BB100" s="215"/>
      <c r="BC100" s="215"/>
      <c r="BD100" s="215"/>
      <c r="BE100" s="215"/>
      <c r="BF100" s="215"/>
      <c r="BG100" s="215"/>
      <c r="BH100" s="215"/>
    </row>
    <row r="101" spans="1:60" outlineLevel="1" x14ac:dyDescent="0.25">
      <c r="A101" s="244">
        <v>65</v>
      </c>
      <c r="B101" s="245" t="s">
        <v>994</v>
      </c>
      <c r="C101" s="256" t="s">
        <v>995</v>
      </c>
      <c r="D101" s="246" t="s">
        <v>311</v>
      </c>
      <c r="E101" s="247">
        <v>6.1</v>
      </c>
      <c r="F101" s="248"/>
      <c r="G101" s="249">
        <f>ROUND(E101*F101,2)</f>
        <v>0</v>
      </c>
      <c r="H101" s="248"/>
      <c r="I101" s="249">
        <f>ROUND(E101*H101,2)</f>
        <v>0</v>
      </c>
      <c r="J101" s="248"/>
      <c r="K101" s="249">
        <f>ROUND(E101*J101,2)</f>
        <v>0</v>
      </c>
      <c r="L101" s="249">
        <v>21</v>
      </c>
      <c r="M101" s="249">
        <f>G101*(1+L101/100)</f>
        <v>0</v>
      </c>
      <c r="N101" s="247">
        <v>2.7119999999999998E-2</v>
      </c>
      <c r="O101" s="247">
        <f>ROUND(E101*N101,2)</f>
        <v>0.17</v>
      </c>
      <c r="P101" s="247">
        <v>0</v>
      </c>
      <c r="Q101" s="247">
        <f>ROUND(E101*P101,2)</f>
        <v>0</v>
      </c>
      <c r="R101" s="249"/>
      <c r="S101" s="249" t="s">
        <v>235</v>
      </c>
      <c r="T101" s="250" t="s">
        <v>375</v>
      </c>
      <c r="U101" s="225">
        <v>0.41499999999999998</v>
      </c>
      <c r="V101" s="225">
        <f>ROUND(E101*U101,2)</f>
        <v>2.5299999999999998</v>
      </c>
      <c r="W101" s="225"/>
      <c r="X101" s="225" t="s">
        <v>236</v>
      </c>
      <c r="Y101" s="225" t="s">
        <v>237</v>
      </c>
      <c r="Z101" s="215"/>
      <c r="AA101" s="215"/>
      <c r="AB101" s="215"/>
      <c r="AC101" s="215"/>
      <c r="AD101" s="215"/>
      <c r="AE101" s="215"/>
      <c r="AF101" s="215"/>
      <c r="AG101" s="215" t="s">
        <v>775</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outlineLevel="1" x14ac:dyDescent="0.25">
      <c r="A102" s="244">
        <v>66</v>
      </c>
      <c r="B102" s="245" t="s">
        <v>996</v>
      </c>
      <c r="C102" s="256" t="s">
        <v>997</v>
      </c>
      <c r="D102" s="246" t="s">
        <v>305</v>
      </c>
      <c r="E102" s="247">
        <v>2</v>
      </c>
      <c r="F102" s="248"/>
      <c r="G102" s="249">
        <f>ROUND(E102*F102,2)</f>
        <v>0</v>
      </c>
      <c r="H102" s="248"/>
      <c r="I102" s="249">
        <f>ROUND(E102*H102,2)</f>
        <v>0</v>
      </c>
      <c r="J102" s="248"/>
      <c r="K102" s="249">
        <f>ROUND(E102*J102,2)</f>
        <v>0</v>
      </c>
      <c r="L102" s="249">
        <v>21</v>
      </c>
      <c r="M102" s="249">
        <f>G102*(1+L102/100)</f>
        <v>0</v>
      </c>
      <c r="N102" s="247">
        <v>0</v>
      </c>
      <c r="O102" s="247">
        <f>ROUND(E102*N102,2)</f>
        <v>0</v>
      </c>
      <c r="P102" s="247">
        <v>0</v>
      </c>
      <c r="Q102" s="247">
        <f>ROUND(E102*P102,2)</f>
        <v>0</v>
      </c>
      <c r="R102" s="249"/>
      <c r="S102" s="249" t="s">
        <v>235</v>
      </c>
      <c r="T102" s="250" t="s">
        <v>375</v>
      </c>
      <c r="U102" s="225">
        <v>0.1</v>
      </c>
      <c r="V102" s="225">
        <f>ROUND(E102*U102,2)</f>
        <v>0.2</v>
      </c>
      <c r="W102" s="225"/>
      <c r="X102" s="225" t="s">
        <v>236</v>
      </c>
      <c r="Y102" s="225" t="s">
        <v>237</v>
      </c>
      <c r="Z102" s="215"/>
      <c r="AA102" s="215"/>
      <c r="AB102" s="215"/>
      <c r="AC102" s="215"/>
      <c r="AD102" s="215"/>
      <c r="AE102" s="215"/>
      <c r="AF102" s="215"/>
      <c r="AG102" s="215" t="s">
        <v>775</v>
      </c>
      <c r="AH102" s="215"/>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row>
    <row r="103" spans="1:60" outlineLevel="1" x14ac:dyDescent="0.25">
      <c r="A103" s="244">
        <v>67</v>
      </c>
      <c r="B103" s="245" t="s">
        <v>998</v>
      </c>
      <c r="C103" s="256" t="s">
        <v>999</v>
      </c>
      <c r="D103" s="246" t="s">
        <v>305</v>
      </c>
      <c r="E103" s="247">
        <v>2</v>
      </c>
      <c r="F103" s="248"/>
      <c r="G103" s="249">
        <f>ROUND(E103*F103,2)</f>
        <v>0</v>
      </c>
      <c r="H103" s="248"/>
      <c r="I103" s="249">
        <f>ROUND(E103*H103,2)</f>
        <v>0</v>
      </c>
      <c r="J103" s="248"/>
      <c r="K103" s="249">
        <f>ROUND(E103*J103,2)</f>
        <v>0</v>
      </c>
      <c r="L103" s="249">
        <v>21</v>
      </c>
      <c r="M103" s="249">
        <f>G103*(1+L103/100)</f>
        <v>0</v>
      </c>
      <c r="N103" s="247">
        <v>0</v>
      </c>
      <c r="O103" s="247">
        <f>ROUND(E103*N103,2)</f>
        <v>0</v>
      </c>
      <c r="P103" s="247">
        <v>0</v>
      </c>
      <c r="Q103" s="247">
        <f>ROUND(E103*P103,2)</f>
        <v>0</v>
      </c>
      <c r="R103" s="249"/>
      <c r="S103" s="249" t="s">
        <v>235</v>
      </c>
      <c r="T103" s="250" t="s">
        <v>375</v>
      </c>
      <c r="U103" s="225">
        <v>0.12</v>
      </c>
      <c r="V103" s="225">
        <f>ROUND(E103*U103,2)</f>
        <v>0.24</v>
      </c>
      <c r="W103" s="225"/>
      <c r="X103" s="225" t="s">
        <v>236</v>
      </c>
      <c r="Y103" s="225" t="s">
        <v>237</v>
      </c>
      <c r="Z103" s="215"/>
      <c r="AA103" s="215"/>
      <c r="AB103" s="215"/>
      <c r="AC103" s="215"/>
      <c r="AD103" s="215"/>
      <c r="AE103" s="215"/>
      <c r="AF103" s="215"/>
      <c r="AG103" s="215" t="s">
        <v>775</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x14ac:dyDescent="0.25">
      <c r="A104" s="227" t="s">
        <v>229</v>
      </c>
      <c r="B104" s="228" t="s">
        <v>198</v>
      </c>
      <c r="C104" s="252" t="s">
        <v>199</v>
      </c>
      <c r="D104" s="229"/>
      <c r="E104" s="230"/>
      <c r="F104" s="231"/>
      <c r="G104" s="231">
        <f>SUMIF(AG105:AG106,"&lt;&gt;NOR",G105:G106)</f>
        <v>0</v>
      </c>
      <c r="H104" s="231"/>
      <c r="I104" s="231">
        <f>SUM(I105:I106)</f>
        <v>0</v>
      </c>
      <c r="J104" s="231"/>
      <c r="K104" s="231">
        <f>SUM(K105:K106)</f>
        <v>0</v>
      </c>
      <c r="L104" s="231"/>
      <c r="M104" s="231">
        <f>SUM(M105:M106)</f>
        <v>0</v>
      </c>
      <c r="N104" s="230"/>
      <c r="O104" s="230">
        <f>SUM(O105:O106)</f>
        <v>0</v>
      </c>
      <c r="P104" s="230"/>
      <c r="Q104" s="230">
        <f>SUM(Q105:Q106)</f>
        <v>0</v>
      </c>
      <c r="R104" s="231"/>
      <c r="S104" s="231"/>
      <c r="T104" s="232"/>
      <c r="U104" s="226"/>
      <c r="V104" s="226">
        <f>SUM(V105:V106)</f>
        <v>0.81</v>
      </c>
      <c r="W104" s="226"/>
      <c r="X104" s="226"/>
      <c r="Y104" s="226"/>
      <c r="AG104" t="s">
        <v>230</v>
      </c>
    </row>
    <row r="105" spans="1:60" outlineLevel="1" x14ac:dyDescent="0.25">
      <c r="A105" s="244">
        <v>68</v>
      </c>
      <c r="B105" s="245" t="s">
        <v>254</v>
      </c>
      <c r="C105" s="256" t="s">
        <v>255</v>
      </c>
      <c r="D105" s="246" t="s">
        <v>233</v>
      </c>
      <c r="E105" s="247">
        <v>1.2284999999999999</v>
      </c>
      <c r="F105" s="248"/>
      <c r="G105" s="249">
        <f>ROUND(E105*F105,2)</f>
        <v>0</v>
      </c>
      <c r="H105" s="248"/>
      <c r="I105" s="249">
        <f>ROUND(E105*H105,2)</f>
        <v>0</v>
      </c>
      <c r="J105" s="248"/>
      <c r="K105" s="249">
        <f>ROUND(E105*J105,2)</f>
        <v>0</v>
      </c>
      <c r="L105" s="249">
        <v>21</v>
      </c>
      <c r="M105" s="249">
        <f>G105*(1+L105/100)</f>
        <v>0</v>
      </c>
      <c r="N105" s="247">
        <v>0</v>
      </c>
      <c r="O105" s="247">
        <f>ROUND(E105*N105,2)</f>
        <v>0</v>
      </c>
      <c r="P105" s="247">
        <v>0</v>
      </c>
      <c r="Q105" s="247">
        <f>ROUND(E105*P105,2)</f>
        <v>0</v>
      </c>
      <c r="R105" s="249"/>
      <c r="S105" s="249" t="s">
        <v>235</v>
      </c>
      <c r="T105" s="250" t="s">
        <v>375</v>
      </c>
      <c r="U105" s="225">
        <v>0.66300000000000003</v>
      </c>
      <c r="V105" s="225">
        <f>ROUND(E105*U105,2)</f>
        <v>0.81</v>
      </c>
      <c r="W105" s="225"/>
      <c r="X105" s="225" t="s">
        <v>236</v>
      </c>
      <c r="Y105" s="225" t="s">
        <v>237</v>
      </c>
      <c r="Z105" s="215"/>
      <c r="AA105" s="215"/>
      <c r="AB105" s="215"/>
      <c r="AC105" s="215"/>
      <c r="AD105" s="215"/>
      <c r="AE105" s="215"/>
      <c r="AF105" s="215"/>
      <c r="AG105" s="215" t="s">
        <v>775</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outlineLevel="1" x14ac:dyDescent="0.25">
      <c r="A106" s="234">
        <v>69</v>
      </c>
      <c r="B106" s="235" t="s">
        <v>891</v>
      </c>
      <c r="C106" s="253" t="s">
        <v>892</v>
      </c>
      <c r="D106" s="236" t="s">
        <v>233</v>
      </c>
      <c r="E106" s="237">
        <v>36.854999999999997</v>
      </c>
      <c r="F106" s="238"/>
      <c r="G106" s="239">
        <f>ROUND(E106*F106,2)</f>
        <v>0</v>
      </c>
      <c r="H106" s="238"/>
      <c r="I106" s="239">
        <f>ROUND(E106*H106,2)</f>
        <v>0</v>
      </c>
      <c r="J106" s="238"/>
      <c r="K106" s="239">
        <f>ROUND(E106*J106,2)</f>
        <v>0</v>
      </c>
      <c r="L106" s="239">
        <v>21</v>
      </c>
      <c r="M106" s="239">
        <f>G106*(1+L106/100)</f>
        <v>0</v>
      </c>
      <c r="N106" s="237">
        <v>0</v>
      </c>
      <c r="O106" s="237">
        <f>ROUND(E106*N106,2)</f>
        <v>0</v>
      </c>
      <c r="P106" s="237">
        <v>0</v>
      </c>
      <c r="Q106" s="237">
        <f>ROUND(E106*P106,2)</f>
        <v>0</v>
      </c>
      <c r="R106" s="239"/>
      <c r="S106" s="239" t="s">
        <v>235</v>
      </c>
      <c r="T106" s="240" t="s">
        <v>375</v>
      </c>
      <c r="U106" s="225">
        <v>0</v>
      </c>
      <c r="V106" s="225">
        <f>ROUND(E106*U106,2)</f>
        <v>0</v>
      </c>
      <c r="W106" s="225"/>
      <c r="X106" s="225" t="s">
        <v>236</v>
      </c>
      <c r="Y106" s="225" t="s">
        <v>237</v>
      </c>
      <c r="Z106" s="215"/>
      <c r="AA106" s="215"/>
      <c r="AB106" s="215"/>
      <c r="AC106" s="215"/>
      <c r="AD106" s="215"/>
      <c r="AE106" s="215"/>
      <c r="AF106" s="215"/>
      <c r="AG106" s="215" t="s">
        <v>775</v>
      </c>
      <c r="AH106" s="215"/>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row>
    <row r="107" spans="1:60" x14ac:dyDescent="0.25">
      <c r="A107" s="3"/>
      <c r="B107" s="4"/>
      <c r="C107" s="258"/>
      <c r="D107" s="6"/>
      <c r="E107" s="3"/>
      <c r="F107" s="3"/>
      <c r="G107" s="3"/>
      <c r="H107" s="3"/>
      <c r="I107" s="3"/>
      <c r="J107" s="3"/>
      <c r="K107" s="3"/>
      <c r="L107" s="3"/>
      <c r="M107" s="3"/>
      <c r="N107" s="3"/>
      <c r="O107" s="3"/>
      <c r="P107" s="3"/>
      <c r="Q107" s="3"/>
      <c r="R107" s="3"/>
      <c r="S107" s="3"/>
      <c r="T107" s="3"/>
      <c r="U107" s="3"/>
      <c r="V107" s="3"/>
      <c r="W107" s="3"/>
      <c r="X107" s="3"/>
      <c r="Y107" s="3"/>
      <c r="AE107">
        <v>12</v>
      </c>
      <c r="AF107">
        <v>21</v>
      </c>
      <c r="AG107" t="s">
        <v>215</v>
      </c>
    </row>
    <row r="108" spans="1:60" x14ac:dyDescent="0.25">
      <c r="A108" s="218"/>
      <c r="B108" s="219" t="s">
        <v>29</v>
      </c>
      <c r="C108" s="259"/>
      <c r="D108" s="220"/>
      <c r="E108" s="221"/>
      <c r="F108" s="221"/>
      <c r="G108" s="233">
        <f>G8+G13+G16+G19+G24+G36+G60+G72+G83+G99+G104</f>
        <v>0</v>
      </c>
      <c r="H108" s="3"/>
      <c r="I108" s="3"/>
      <c r="J108" s="3"/>
      <c r="K108" s="3"/>
      <c r="L108" s="3"/>
      <c r="M108" s="3"/>
      <c r="N108" s="3"/>
      <c r="O108" s="3"/>
      <c r="P108" s="3"/>
      <c r="Q108" s="3"/>
      <c r="R108" s="3"/>
      <c r="S108" s="3"/>
      <c r="T108" s="3"/>
      <c r="U108" s="3"/>
      <c r="V108" s="3"/>
      <c r="W108" s="3"/>
      <c r="X108" s="3"/>
      <c r="Y108" s="3"/>
      <c r="AE108">
        <f>SUMIF(L7:L106,AE107,G7:G106)</f>
        <v>0</v>
      </c>
      <c r="AF108">
        <f>SUMIF(L7:L106,AF107,G7:G106)</f>
        <v>0</v>
      </c>
      <c r="AG108" t="s">
        <v>764</v>
      </c>
    </row>
    <row r="109" spans="1:60" x14ac:dyDescent="0.25">
      <c r="C109" s="260"/>
      <c r="D109" s="10"/>
      <c r="AG109" t="s">
        <v>765</v>
      </c>
    </row>
    <row r="110" spans="1:60" x14ac:dyDescent="0.25">
      <c r="D110" s="10"/>
    </row>
    <row r="111" spans="1:60" x14ac:dyDescent="0.25">
      <c r="D111" s="10"/>
    </row>
    <row r="112" spans="1:60"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IStrH/Y5RXQrkfXcY9w25a/mV9xiG/P4w2kQxvp8o1J4XX9Je/v8ejHzgC2/IGdDdOIS8oaAg05GIrsbO+pOQ==" saltValue="F8kM3fU1Infr63pZdVfygQ==" spinCount="100000" sheet="1" formatRows="0"/>
  <mergeCells count="23">
    <mergeCell ref="C71:G71"/>
    <mergeCell ref="C74:G74"/>
    <mergeCell ref="C76:G76"/>
    <mergeCell ref="C93:G93"/>
    <mergeCell ref="C95:G95"/>
    <mergeCell ref="C56:G56"/>
    <mergeCell ref="C59:G59"/>
    <mergeCell ref="C63:G63"/>
    <mergeCell ref="C65:G65"/>
    <mergeCell ref="C67:G67"/>
    <mergeCell ref="C69:G69"/>
    <mergeCell ref="C18:G18"/>
    <mergeCell ref="C21:G21"/>
    <mergeCell ref="C28:G28"/>
    <mergeCell ref="C30:G30"/>
    <mergeCell ref="C52:G52"/>
    <mergeCell ref="C54:G54"/>
    <mergeCell ref="A1:G1"/>
    <mergeCell ref="C2:G2"/>
    <mergeCell ref="C3:G3"/>
    <mergeCell ref="C4:G4"/>
    <mergeCell ref="C11:G11"/>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899B4-E68E-49B6-81A7-6454CCCDA251}">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200" t="s">
        <v>202</v>
      </c>
      <c r="B1" s="200"/>
      <c r="C1" s="200"/>
      <c r="D1" s="200"/>
      <c r="E1" s="200"/>
      <c r="F1" s="200"/>
      <c r="G1" s="200"/>
      <c r="AG1" t="s">
        <v>203</v>
      </c>
    </row>
    <row r="2" spans="1:60" ht="25.05" customHeight="1" x14ac:dyDescent="0.25">
      <c r="A2" s="201" t="s">
        <v>7</v>
      </c>
      <c r="B2" s="49" t="s">
        <v>43</v>
      </c>
      <c r="C2" s="204" t="s">
        <v>44</v>
      </c>
      <c r="D2" s="202"/>
      <c r="E2" s="202"/>
      <c r="F2" s="202"/>
      <c r="G2" s="203"/>
      <c r="AG2" t="s">
        <v>204</v>
      </c>
    </row>
    <row r="3" spans="1:60" ht="25.05" customHeight="1" x14ac:dyDescent="0.25">
      <c r="A3" s="201" t="s">
        <v>8</v>
      </c>
      <c r="B3" s="49" t="s">
        <v>47</v>
      </c>
      <c r="C3" s="204" t="s">
        <v>48</v>
      </c>
      <c r="D3" s="202"/>
      <c r="E3" s="202"/>
      <c r="F3" s="202"/>
      <c r="G3" s="203"/>
      <c r="AC3" s="179" t="s">
        <v>204</v>
      </c>
      <c r="AG3" t="s">
        <v>205</v>
      </c>
    </row>
    <row r="4" spans="1:60" ht="25.05" customHeight="1" x14ac:dyDescent="0.25">
      <c r="A4" s="205" t="s">
        <v>9</v>
      </c>
      <c r="B4" s="206" t="s">
        <v>55</v>
      </c>
      <c r="C4" s="207" t="s">
        <v>56</v>
      </c>
      <c r="D4" s="208"/>
      <c r="E4" s="208"/>
      <c r="F4" s="208"/>
      <c r="G4" s="209"/>
      <c r="AG4" t="s">
        <v>206</v>
      </c>
    </row>
    <row r="5" spans="1:60" x14ac:dyDescent="0.25">
      <c r="D5" s="10"/>
    </row>
    <row r="6" spans="1:60" ht="39.6" x14ac:dyDescent="0.25">
      <c r="A6" s="211" t="s">
        <v>207</v>
      </c>
      <c r="B6" s="213" t="s">
        <v>208</v>
      </c>
      <c r="C6" s="213" t="s">
        <v>209</v>
      </c>
      <c r="D6" s="212" t="s">
        <v>210</v>
      </c>
      <c r="E6" s="211" t="s">
        <v>211</v>
      </c>
      <c r="F6" s="210" t="s">
        <v>212</v>
      </c>
      <c r="G6" s="211" t="s">
        <v>29</v>
      </c>
      <c r="H6" s="214" t="s">
        <v>30</v>
      </c>
      <c r="I6" s="214" t="s">
        <v>213</v>
      </c>
      <c r="J6" s="214" t="s">
        <v>31</v>
      </c>
      <c r="K6" s="214" t="s">
        <v>214</v>
      </c>
      <c r="L6" s="214" t="s">
        <v>215</v>
      </c>
      <c r="M6" s="214" t="s">
        <v>216</v>
      </c>
      <c r="N6" s="214" t="s">
        <v>217</v>
      </c>
      <c r="O6" s="214" t="s">
        <v>218</v>
      </c>
      <c r="P6" s="214" t="s">
        <v>219</v>
      </c>
      <c r="Q6" s="214" t="s">
        <v>220</v>
      </c>
      <c r="R6" s="214" t="s">
        <v>221</v>
      </c>
      <c r="S6" s="214" t="s">
        <v>222</v>
      </c>
      <c r="T6" s="214" t="s">
        <v>223</v>
      </c>
      <c r="U6" s="214" t="s">
        <v>224</v>
      </c>
      <c r="V6" s="214" t="s">
        <v>225</v>
      </c>
      <c r="W6" s="214" t="s">
        <v>226</v>
      </c>
      <c r="X6" s="214" t="s">
        <v>227</v>
      </c>
      <c r="Y6" s="214" t="s">
        <v>228</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229</v>
      </c>
      <c r="B8" s="228" t="s">
        <v>124</v>
      </c>
      <c r="C8" s="252" t="s">
        <v>125</v>
      </c>
      <c r="D8" s="229"/>
      <c r="E8" s="230"/>
      <c r="F8" s="231"/>
      <c r="G8" s="231">
        <f>SUMIF(AG9:AG10,"&lt;&gt;NOR",G9:G10)</f>
        <v>0</v>
      </c>
      <c r="H8" s="231"/>
      <c r="I8" s="231">
        <f>SUM(I9:I10)</f>
        <v>0</v>
      </c>
      <c r="J8" s="231"/>
      <c r="K8" s="231">
        <f>SUM(K9:K10)</f>
        <v>0</v>
      </c>
      <c r="L8" s="231"/>
      <c r="M8" s="231">
        <f>SUM(M9:M10)</f>
        <v>0</v>
      </c>
      <c r="N8" s="230"/>
      <c r="O8" s="230">
        <f>SUM(O9:O10)</f>
        <v>0.42</v>
      </c>
      <c r="P8" s="230"/>
      <c r="Q8" s="230">
        <f>SUM(Q9:Q10)</f>
        <v>0</v>
      </c>
      <c r="R8" s="231"/>
      <c r="S8" s="231"/>
      <c r="T8" s="232"/>
      <c r="U8" s="226"/>
      <c r="V8" s="226">
        <f>SUM(V9:V10)</f>
        <v>2.73</v>
      </c>
      <c r="W8" s="226"/>
      <c r="X8" s="226"/>
      <c r="Y8" s="226"/>
      <c r="AG8" t="s">
        <v>230</v>
      </c>
    </row>
    <row r="9" spans="1:60" outlineLevel="1" x14ac:dyDescent="0.25">
      <c r="A9" s="234">
        <v>1</v>
      </c>
      <c r="B9" s="235" t="s">
        <v>782</v>
      </c>
      <c r="C9" s="253" t="s">
        <v>783</v>
      </c>
      <c r="D9" s="236" t="s">
        <v>273</v>
      </c>
      <c r="E9" s="237">
        <v>3.9</v>
      </c>
      <c r="F9" s="238"/>
      <c r="G9" s="239">
        <f>ROUND(E9*F9,2)</f>
        <v>0</v>
      </c>
      <c r="H9" s="238"/>
      <c r="I9" s="239">
        <f>ROUND(E9*H9,2)</f>
        <v>0</v>
      </c>
      <c r="J9" s="238"/>
      <c r="K9" s="239">
        <f>ROUND(E9*J9,2)</f>
        <v>0</v>
      </c>
      <c r="L9" s="239">
        <v>21</v>
      </c>
      <c r="M9" s="239">
        <f>G9*(1+L9/100)</f>
        <v>0</v>
      </c>
      <c r="N9" s="237">
        <v>0.10712000000000001</v>
      </c>
      <c r="O9" s="237">
        <f>ROUND(E9*N9,2)</f>
        <v>0.42</v>
      </c>
      <c r="P9" s="237">
        <v>0</v>
      </c>
      <c r="Q9" s="237">
        <f>ROUND(E9*P9,2)</f>
        <v>0</v>
      </c>
      <c r="R9" s="239" t="s">
        <v>343</v>
      </c>
      <c r="S9" s="239" t="s">
        <v>235</v>
      </c>
      <c r="T9" s="240" t="s">
        <v>375</v>
      </c>
      <c r="U9" s="225">
        <v>0.69998000000000005</v>
      </c>
      <c r="V9" s="225">
        <f>ROUND(E9*U9,2)</f>
        <v>2.73</v>
      </c>
      <c r="W9" s="225"/>
      <c r="X9" s="225" t="s">
        <v>236</v>
      </c>
      <c r="Y9" s="225" t="s">
        <v>237</v>
      </c>
      <c r="Z9" s="215"/>
      <c r="AA9" s="215"/>
      <c r="AB9" s="215"/>
      <c r="AC9" s="215"/>
      <c r="AD9" s="215"/>
      <c r="AE9" s="215"/>
      <c r="AF9" s="215"/>
      <c r="AG9" s="215" t="s">
        <v>775</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5">
      <c r="A10" s="222"/>
      <c r="B10" s="223"/>
      <c r="C10" s="254" t="s">
        <v>784</v>
      </c>
      <c r="D10" s="241"/>
      <c r="E10" s="241"/>
      <c r="F10" s="241"/>
      <c r="G10" s="241"/>
      <c r="H10" s="225"/>
      <c r="I10" s="225"/>
      <c r="J10" s="225"/>
      <c r="K10" s="225"/>
      <c r="L10" s="225"/>
      <c r="M10" s="225"/>
      <c r="N10" s="224"/>
      <c r="O10" s="224"/>
      <c r="P10" s="224"/>
      <c r="Q10" s="224"/>
      <c r="R10" s="225"/>
      <c r="S10" s="225"/>
      <c r="T10" s="225"/>
      <c r="U10" s="225"/>
      <c r="V10" s="225"/>
      <c r="W10" s="225"/>
      <c r="X10" s="225"/>
      <c r="Y10" s="225"/>
      <c r="Z10" s="215"/>
      <c r="AA10" s="215"/>
      <c r="AB10" s="215"/>
      <c r="AC10" s="215"/>
      <c r="AD10" s="215"/>
      <c r="AE10" s="215"/>
      <c r="AF10" s="215"/>
      <c r="AG10" s="215" t="s">
        <v>240</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x14ac:dyDescent="0.25">
      <c r="A11" s="227" t="s">
        <v>229</v>
      </c>
      <c r="B11" s="228" t="s">
        <v>141</v>
      </c>
      <c r="C11" s="252" t="s">
        <v>142</v>
      </c>
      <c r="D11" s="229"/>
      <c r="E11" s="230"/>
      <c r="F11" s="231"/>
      <c r="G11" s="231">
        <f>SUMIF(AG12:AG22,"&lt;&gt;NOR",G12:G22)</f>
        <v>0</v>
      </c>
      <c r="H11" s="231"/>
      <c r="I11" s="231">
        <f>SUM(I12:I22)</f>
        <v>0</v>
      </c>
      <c r="J11" s="231"/>
      <c r="K11" s="231">
        <f>SUM(K12:K22)</f>
        <v>0</v>
      </c>
      <c r="L11" s="231"/>
      <c r="M11" s="231">
        <f>SUM(M12:M22)</f>
        <v>0</v>
      </c>
      <c r="N11" s="230"/>
      <c r="O11" s="230">
        <f>SUM(O12:O22)</f>
        <v>0.01</v>
      </c>
      <c r="P11" s="230"/>
      <c r="Q11" s="230">
        <f>SUM(Q12:Q22)</f>
        <v>0.30000000000000004</v>
      </c>
      <c r="R11" s="231"/>
      <c r="S11" s="231"/>
      <c r="T11" s="232"/>
      <c r="U11" s="226"/>
      <c r="V11" s="226">
        <f>SUM(V12:V22)</f>
        <v>7.72</v>
      </c>
      <c r="W11" s="226"/>
      <c r="X11" s="226"/>
      <c r="Y11" s="226"/>
      <c r="AG11" t="s">
        <v>230</v>
      </c>
    </row>
    <row r="12" spans="1:60" outlineLevel="1" x14ac:dyDescent="0.25">
      <c r="A12" s="244">
        <v>2</v>
      </c>
      <c r="B12" s="245" t="s">
        <v>1000</v>
      </c>
      <c r="C12" s="256" t="s">
        <v>1001</v>
      </c>
      <c r="D12" s="246" t="s">
        <v>311</v>
      </c>
      <c r="E12" s="247">
        <v>5.4</v>
      </c>
      <c r="F12" s="248"/>
      <c r="G12" s="249">
        <f>ROUND(E12*F12,2)</f>
        <v>0</v>
      </c>
      <c r="H12" s="248"/>
      <c r="I12" s="249">
        <f>ROUND(E12*H12,2)</f>
        <v>0</v>
      </c>
      <c r="J12" s="248"/>
      <c r="K12" s="249">
        <f>ROUND(E12*J12,2)</f>
        <v>0</v>
      </c>
      <c r="L12" s="249">
        <v>21</v>
      </c>
      <c r="M12" s="249">
        <f>G12*(1+L12/100)</f>
        <v>0</v>
      </c>
      <c r="N12" s="247">
        <v>4.8999999999999998E-4</v>
      </c>
      <c r="O12" s="247">
        <f>ROUND(E12*N12,2)</f>
        <v>0</v>
      </c>
      <c r="P12" s="247">
        <v>7.0000000000000001E-3</v>
      </c>
      <c r="Q12" s="247">
        <f>ROUND(E12*P12,2)</f>
        <v>0.04</v>
      </c>
      <c r="R12" s="249" t="s">
        <v>794</v>
      </c>
      <c r="S12" s="249" t="s">
        <v>235</v>
      </c>
      <c r="T12" s="250" t="s">
        <v>375</v>
      </c>
      <c r="U12" s="225">
        <v>0.22</v>
      </c>
      <c r="V12" s="225">
        <f>ROUND(E12*U12,2)</f>
        <v>1.19</v>
      </c>
      <c r="W12" s="225"/>
      <c r="X12" s="225" t="s">
        <v>236</v>
      </c>
      <c r="Y12" s="225" t="s">
        <v>237</v>
      </c>
      <c r="Z12" s="215"/>
      <c r="AA12" s="215"/>
      <c r="AB12" s="215"/>
      <c r="AC12" s="215"/>
      <c r="AD12" s="215"/>
      <c r="AE12" s="215"/>
      <c r="AF12" s="215"/>
      <c r="AG12" s="215" t="s">
        <v>775</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1" x14ac:dyDescent="0.25">
      <c r="A13" s="244">
        <v>3</v>
      </c>
      <c r="B13" s="245" t="s">
        <v>1002</v>
      </c>
      <c r="C13" s="256" t="s">
        <v>1003</v>
      </c>
      <c r="D13" s="246" t="s">
        <v>311</v>
      </c>
      <c r="E13" s="247">
        <v>12.8</v>
      </c>
      <c r="F13" s="248"/>
      <c r="G13" s="249">
        <f>ROUND(E13*F13,2)</f>
        <v>0</v>
      </c>
      <c r="H13" s="248"/>
      <c r="I13" s="249">
        <f>ROUND(E13*H13,2)</f>
        <v>0</v>
      </c>
      <c r="J13" s="248"/>
      <c r="K13" s="249">
        <f>ROUND(E13*J13,2)</f>
        <v>0</v>
      </c>
      <c r="L13" s="249">
        <v>21</v>
      </c>
      <c r="M13" s="249">
        <f>G13*(1+L13/100)</f>
        <v>0</v>
      </c>
      <c r="N13" s="247">
        <v>4.8999999999999998E-4</v>
      </c>
      <c r="O13" s="247">
        <f>ROUND(E13*N13,2)</f>
        <v>0.01</v>
      </c>
      <c r="P13" s="247">
        <v>1.6E-2</v>
      </c>
      <c r="Q13" s="247">
        <f>ROUND(E13*P13,2)</f>
        <v>0.2</v>
      </c>
      <c r="R13" s="249" t="s">
        <v>794</v>
      </c>
      <c r="S13" s="249" t="s">
        <v>235</v>
      </c>
      <c r="T13" s="250" t="s">
        <v>375</v>
      </c>
      <c r="U13" s="225">
        <v>0.27400000000000002</v>
      </c>
      <c r="V13" s="225">
        <f>ROUND(E13*U13,2)</f>
        <v>3.51</v>
      </c>
      <c r="W13" s="225"/>
      <c r="X13" s="225" t="s">
        <v>236</v>
      </c>
      <c r="Y13" s="225" t="s">
        <v>237</v>
      </c>
      <c r="Z13" s="215"/>
      <c r="AA13" s="215"/>
      <c r="AB13" s="215"/>
      <c r="AC13" s="215"/>
      <c r="AD13" s="215"/>
      <c r="AE13" s="215"/>
      <c r="AF13" s="215"/>
      <c r="AG13" s="215" t="s">
        <v>775</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ht="20.399999999999999" outlineLevel="1" x14ac:dyDescent="0.25">
      <c r="A14" s="234">
        <v>4</v>
      </c>
      <c r="B14" s="235" t="s">
        <v>901</v>
      </c>
      <c r="C14" s="253" t="s">
        <v>902</v>
      </c>
      <c r="D14" s="236" t="s">
        <v>305</v>
      </c>
      <c r="E14" s="237">
        <v>4</v>
      </c>
      <c r="F14" s="238"/>
      <c r="G14" s="239">
        <f>ROUND(E14*F14,2)</f>
        <v>0</v>
      </c>
      <c r="H14" s="238"/>
      <c r="I14" s="239">
        <f>ROUND(E14*H14,2)</f>
        <v>0</v>
      </c>
      <c r="J14" s="238"/>
      <c r="K14" s="239">
        <f>ROUND(E14*J14,2)</f>
        <v>0</v>
      </c>
      <c r="L14" s="239">
        <v>21</v>
      </c>
      <c r="M14" s="239">
        <f>G14*(1+L14/100)</f>
        <v>0</v>
      </c>
      <c r="N14" s="237">
        <v>0</v>
      </c>
      <c r="O14" s="237">
        <f>ROUND(E14*N14,2)</f>
        <v>0</v>
      </c>
      <c r="P14" s="237">
        <v>8.0000000000000002E-3</v>
      </c>
      <c r="Q14" s="237">
        <f>ROUND(E14*P14,2)</f>
        <v>0.03</v>
      </c>
      <c r="R14" s="239" t="s">
        <v>794</v>
      </c>
      <c r="S14" s="239" t="s">
        <v>235</v>
      </c>
      <c r="T14" s="240" t="s">
        <v>375</v>
      </c>
      <c r="U14" s="225">
        <v>0.24299999999999999</v>
      </c>
      <c r="V14" s="225">
        <f>ROUND(E14*U14,2)</f>
        <v>0.97</v>
      </c>
      <c r="W14" s="225"/>
      <c r="X14" s="225" t="s">
        <v>236</v>
      </c>
      <c r="Y14" s="225" t="s">
        <v>237</v>
      </c>
      <c r="Z14" s="215"/>
      <c r="AA14" s="215"/>
      <c r="AB14" s="215"/>
      <c r="AC14" s="215"/>
      <c r="AD14" s="215"/>
      <c r="AE14" s="215"/>
      <c r="AF14" s="215"/>
      <c r="AG14" s="215" t="s">
        <v>775</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4" t="s">
        <v>799</v>
      </c>
      <c r="D15" s="241"/>
      <c r="E15" s="241"/>
      <c r="F15" s="241"/>
      <c r="G15" s="241"/>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240</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ht="20.399999999999999" outlineLevel="1" x14ac:dyDescent="0.25">
      <c r="A16" s="234">
        <v>5</v>
      </c>
      <c r="B16" s="235" t="s">
        <v>797</v>
      </c>
      <c r="C16" s="253" t="s">
        <v>798</v>
      </c>
      <c r="D16" s="236" t="s">
        <v>305</v>
      </c>
      <c r="E16" s="237">
        <v>8</v>
      </c>
      <c r="F16" s="238"/>
      <c r="G16" s="239">
        <f>ROUND(E16*F16,2)</f>
        <v>0</v>
      </c>
      <c r="H16" s="238"/>
      <c r="I16" s="239">
        <f>ROUND(E16*H16,2)</f>
        <v>0</v>
      </c>
      <c r="J16" s="238"/>
      <c r="K16" s="239">
        <f>ROUND(E16*J16,2)</f>
        <v>0</v>
      </c>
      <c r="L16" s="239">
        <v>21</v>
      </c>
      <c r="M16" s="239">
        <f>G16*(1+L16/100)</f>
        <v>0</v>
      </c>
      <c r="N16" s="237">
        <v>0</v>
      </c>
      <c r="O16" s="237">
        <f>ROUND(E16*N16,2)</f>
        <v>0</v>
      </c>
      <c r="P16" s="237">
        <v>4.0000000000000001E-3</v>
      </c>
      <c r="Q16" s="237">
        <f>ROUND(E16*P16,2)</f>
        <v>0.03</v>
      </c>
      <c r="R16" s="239" t="s">
        <v>794</v>
      </c>
      <c r="S16" s="239" t="s">
        <v>235</v>
      </c>
      <c r="T16" s="240" t="s">
        <v>375</v>
      </c>
      <c r="U16" s="225">
        <v>0.16</v>
      </c>
      <c r="V16" s="225">
        <f>ROUND(E16*U16,2)</f>
        <v>1.28</v>
      </c>
      <c r="W16" s="225"/>
      <c r="X16" s="225" t="s">
        <v>236</v>
      </c>
      <c r="Y16" s="225" t="s">
        <v>237</v>
      </c>
      <c r="Z16" s="215"/>
      <c r="AA16" s="215"/>
      <c r="AB16" s="215"/>
      <c r="AC16" s="215"/>
      <c r="AD16" s="215"/>
      <c r="AE16" s="215"/>
      <c r="AF16" s="215"/>
      <c r="AG16" s="215" t="s">
        <v>775</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2" x14ac:dyDescent="0.25">
      <c r="A17" s="222"/>
      <c r="B17" s="223"/>
      <c r="C17" s="254" t="s">
        <v>799</v>
      </c>
      <c r="D17" s="241"/>
      <c r="E17" s="241"/>
      <c r="F17" s="241"/>
      <c r="G17" s="241"/>
      <c r="H17" s="225"/>
      <c r="I17" s="225"/>
      <c r="J17" s="225"/>
      <c r="K17" s="225"/>
      <c r="L17" s="225"/>
      <c r="M17" s="225"/>
      <c r="N17" s="224"/>
      <c r="O17" s="224"/>
      <c r="P17" s="224"/>
      <c r="Q17" s="224"/>
      <c r="R17" s="225"/>
      <c r="S17" s="225"/>
      <c r="T17" s="225"/>
      <c r="U17" s="225"/>
      <c r="V17" s="225"/>
      <c r="W17" s="225"/>
      <c r="X17" s="225"/>
      <c r="Y17" s="225"/>
      <c r="Z17" s="215"/>
      <c r="AA17" s="215"/>
      <c r="AB17" s="215"/>
      <c r="AC17" s="215"/>
      <c r="AD17" s="215"/>
      <c r="AE17" s="215"/>
      <c r="AF17" s="215"/>
      <c r="AG17" s="215" t="s">
        <v>240</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4">
        <v>6</v>
      </c>
      <c r="B18" s="245" t="s">
        <v>800</v>
      </c>
      <c r="C18" s="256" t="s">
        <v>801</v>
      </c>
      <c r="D18" s="246" t="s">
        <v>282</v>
      </c>
      <c r="E18" s="247">
        <v>0.31</v>
      </c>
      <c r="F18" s="248"/>
      <c r="G18" s="249">
        <f>ROUND(E18*F18,2)</f>
        <v>0</v>
      </c>
      <c r="H18" s="248"/>
      <c r="I18" s="249">
        <f>ROUND(E18*H18,2)</f>
        <v>0</v>
      </c>
      <c r="J18" s="248"/>
      <c r="K18" s="249">
        <f>ROUND(E18*J18,2)</f>
        <v>0</v>
      </c>
      <c r="L18" s="249">
        <v>21</v>
      </c>
      <c r="M18" s="249">
        <f>G18*(1+L18/100)</f>
        <v>0</v>
      </c>
      <c r="N18" s="247">
        <v>0</v>
      </c>
      <c r="O18" s="247">
        <f>ROUND(E18*N18,2)</f>
        <v>0</v>
      </c>
      <c r="P18" s="247">
        <v>0</v>
      </c>
      <c r="Q18" s="247">
        <f>ROUND(E18*P18,2)</f>
        <v>0</v>
      </c>
      <c r="R18" s="249" t="s">
        <v>794</v>
      </c>
      <c r="S18" s="249" t="s">
        <v>235</v>
      </c>
      <c r="T18" s="250" t="s">
        <v>375</v>
      </c>
      <c r="U18" s="225">
        <v>0.94199999999999995</v>
      </c>
      <c r="V18" s="225">
        <f>ROUND(E18*U18,2)</f>
        <v>0.28999999999999998</v>
      </c>
      <c r="W18" s="225"/>
      <c r="X18" s="225" t="s">
        <v>236</v>
      </c>
      <c r="Y18" s="225" t="s">
        <v>237</v>
      </c>
      <c r="Z18" s="215"/>
      <c r="AA18" s="215"/>
      <c r="AB18" s="215"/>
      <c r="AC18" s="215"/>
      <c r="AD18" s="215"/>
      <c r="AE18" s="215"/>
      <c r="AF18" s="215"/>
      <c r="AG18" s="215" t="s">
        <v>775</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44">
        <v>7</v>
      </c>
      <c r="B19" s="245" t="s">
        <v>802</v>
      </c>
      <c r="C19" s="256" t="s">
        <v>803</v>
      </c>
      <c r="D19" s="246" t="s">
        <v>282</v>
      </c>
      <c r="E19" s="247">
        <v>3.1</v>
      </c>
      <c r="F19" s="248"/>
      <c r="G19" s="249">
        <f>ROUND(E19*F19,2)</f>
        <v>0</v>
      </c>
      <c r="H19" s="248"/>
      <c r="I19" s="249">
        <f>ROUND(E19*H19,2)</f>
        <v>0</v>
      </c>
      <c r="J19" s="248"/>
      <c r="K19" s="249">
        <f>ROUND(E19*J19,2)</f>
        <v>0</v>
      </c>
      <c r="L19" s="249">
        <v>21</v>
      </c>
      <c r="M19" s="249">
        <f>G19*(1+L19/100)</f>
        <v>0</v>
      </c>
      <c r="N19" s="247">
        <v>0</v>
      </c>
      <c r="O19" s="247">
        <f>ROUND(E19*N19,2)</f>
        <v>0</v>
      </c>
      <c r="P19" s="247">
        <v>0</v>
      </c>
      <c r="Q19" s="247">
        <f>ROUND(E19*P19,2)</f>
        <v>0</v>
      </c>
      <c r="R19" s="249" t="s">
        <v>794</v>
      </c>
      <c r="S19" s="249" t="s">
        <v>235</v>
      </c>
      <c r="T19" s="250" t="s">
        <v>375</v>
      </c>
      <c r="U19" s="225">
        <v>0.105</v>
      </c>
      <c r="V19" s="225">
        <f>ROUND(E19*U19,2)</f>
        <v>0.33</v>
      </c>
      <c r="W19" s="225"/>
      <c r="X19" s="225" t="s">
        <v>236</v>
      </c>
      <c r="Y19" s="225" t="s">
        <v>237</v>
      </c>
      <c r="Z19" s="215"/>
      <c r="AA19" s="215"/>
      <c r="AB19" s="215"/>
      <c r="AC19" s="215"/>
      <c r="AD19" s="215"/>
      <c r="AE19" s="215"/>
      <c r="AF19" s="215"/>
      <c r="AG19" s="215" t="s">
        <v>775</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4">
        <v>8</v>
      </c>
      <c r="B20" s="245" t="s">
        <v>804</v>
      </c>
      <c r="C20" s="256" t="s">
        <v>805</v>
      </c>
      <c r="D20" s="246" t="s">
        <v>282</v>
      </c>
      <c r="E20" s="247">
        <v>0.31</v>
      </c>
      <c r="F20" s="248"/>
      <c r="G20" s="249">
        <f>ROUND(E20*F20,2)</f>
        <v>0</v>
      </c>
      <c r="H20" s="248"/>
      <c r="I20" s="249">
        <f>ROUND(E20*H20,2)</f>
        <v>0</v>
      </c>
      <c r="J20" s="248"/>
      <c r="K20" s="249">
        <f>ROUND(E20*J20,2)</f>
        <v>0</v>
      </c>
      <c r="L20" s="249">
        <v>21</v>
      </c>
      <c r="M20" s="249">
        <f>G20*(1+L20/100)</f>
        <v>0</v>
      </c>
      <c r="N20" s="247">
        <v>0</v>
      </c>
      <c r="O20" s="247">
        <f>ROUND(E20*N20,2)</f>
        <v>0</v>
      </c>
      <c r="P20" s="247">
        <v>0</v>
      </c>
      <c r="Q20" s="247">
        <f>ROUND(E20*P20,2)</f>
        <v>0</v>
      </c>
      <c r="R20" s="249" t="s">
        <v>794</v>
      </c>
      <c r="S20" s="249" t="s">
        <v>235</v>
      </c>
      <c r="T20" s="250" t="s">
        <v>375</v>
      </c>
      <c r="U20" s="225">
        <v>0.49</v>
      </c>
      <c r="V20" s="225">
        <f>ROUND(E20*U20,2)</f>
        <v>0.15</v>
      </c>
      <c r="W20" s="225"/>
      <c r="X20" s="225" t="s">
        <v>236</v>
      </c>
      <c r="Y20" s="225" t="s">
        <v>237</v>
      </c>
      <c r="Z20" s="215"/>
      <c r="AA20" s="215"/>
      <c r="AB20" s="215"/>
      <c r="AC20" s="215"/>
      <c r="AD20" s="215"/>
      <c r="AE20" s="215"/>
      <c r="AF20" s="215"/>
      <c r="AG20" s="215" t="s">
        <v>775</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4">
        <v>9</v>
      </c>
      <c r="B21" s="245" t="s">
        <v>806</v>
      </c>
      <c r="C21" s="256" t="s">
        <v>807</v>
      </c>
      <c r="D21" s="246" t="s">
        <v>282</v>
      </c>
      <c r="E21" s="247">
        <v>12.09</v>
      </c>
      <c r="F21" s="248"/>
      <c r="G21" s="249">
        <f>ROUND(E21*F21,2)</f>
        <v>0</v>
      </c>
      <c r="H21" s="248"/>
      <c r="I21" s="249">
        <f>ROUND(E21*H21,2)</f>
        <v>0</v>
      </c>
      <c r="J21" s="248"/>
      <c r="K21" s="249">
        <f>ROUND(E21*J21,2)</f>
        <v>0</v>
      </c>
      <c r="L21" s="249">
        <v>21</v>
      </c>
      <c r="M21" s="249">
        <f>G21*(1+L21/100)</f>
        <v>0</v>
      </c>
      <c r="N21" s="247">
        <v>0</v>
      </c>
      <c r="O21" s="247">
        <f>ROUND(E21*N21,2)</f>
        <v>0</v>
      </c>
      <c r="P21" s="247">
        <v>0</v>
      </c>
      <c r="Q21" s="247">
        <f>ROUND(E21*P21,2)</f>
        <v>0</v>
      </c>
      <c r="R21" s="249" t="s">
        <v>794</v>
      </c>
      <c r="S21" s="249" t="s">
        <v>235</v>
      </c>
      <c r="T21" s="250" t="s">
        <v>375</v>
      </c>
      <c r="U21" s="225">
        <v>0</v>
      </c>
      <c r="V21" s="225">
        <f>ROUND(E21*U21,2)</f>
        <v>0</v>
      </c>
      <c r="W21" s="225"/>
      <c r="X21" s="225" t="s">
        <v>236</v>
      </c>
      <c r="Y21" s="225" t="s">
        <v>237</v>
      </c>
      <c r="Z21" s="215"/>
      <c r="AA21" s="215"/>
      <c r="AB21" s="215"/>
      <c r="AC21" s="215"/>
      <c r="AD21" s="215"/>
      <c r="AE21" s="215"/>
      <c r="AF21" s="215"/>
      <c r="AG21" s="215" t="s">
        <v>775</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10</v>
      </c>
      <c r="B22" s="245" t="s">
        <v>808</v>
      </c>
      <c r="C22" s="256" t="s">
        <v>809</v>
      </c>
      <c r="D22" s="246" t="s">
        <v>282</v>
      </c>
      <c r="E22" s="247">
        <v>0.31</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794</v>
      </c>
      <c r="S22" s="249" t="s">
        <v>235</v>
      </c>
      <c r="T22" s="250" t="s">
        <v>375</v>
      </c>
      <c r="U22" s="225">
        <v>0</v>
      </c>
      <c r="V22" s="225">
        <f>ROUND(E22*U22,2)</f>
        <v>0</v>
      </c>
      <c r="W22" s="225"/>
      <c r="X22" s="225" t="s">
        <v>236</v>
      </c>
      <c r="Y22" s="225" t="s">
        <v>237</v>
      </c>
      <c r="Z22" s="215"/>
      <c r="AA22" s="215"/>
      <c r="AB22" s="215"/>
      <c r="AC22" s="215"/>
      <c r="AD22" s="215"/>
      <c r="AE22" s="215"/>
      <c r="AF22" s="215"/>
      <c r="AG22" s="215" t="s">
        <v>775</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229</v>
      </c>
      <c r="B23" s="228" t="s">
        <v>147</v>
      </c>
      <c r="C23" s="252" t="s">
        <v>148</v>
      </c>
      <c r="D23" s="229"/>
      <c r="E23" s="230"/>
      <c r="F23" s="231"/>
      <c r="G23" s="231">
        <f>SUMIF(AG24:AG28,"&lt;&gt;NOR",G24:G28)</f>
        <v>0</v>
      </c>
      <c r="H23" s="231"/>
      <c r="I23" s="231">
        <f>SUM(I24:I28)</f>
        <v>0</v>
      </c>
      <c r="J23" s="231"/>
      <c r="K23" s="231">
        <f>SUM(K24:K28)</f>
        <v>0</v>
      </c>
      <c r="L23" s="231"/>
      <c r="M23" s="231">
        <f>SUM(M24:M28)</f>
        <v>0</v>
      </c>
      <c r="N23" s="230"/>
      <c r="O23" s="230">
        <f>SUM(O24:O28)</f>
        <v>0</v>
      </c>
      <c r="P23" s="230"/>
      <c r="Q23" s="230">
        <f>SUM(Q24:Q28)</f>
        <v>0</v>
      </c>
      <c r="R23" s="231"/>
      <c r="S23" s="231"/>
      <c r="T23" s="232"/>
      <c r="U23" s="226"/>
      <c r="V23" s="226">
        <f>SUM(V24:V28)</f>
        <v>10.26</v>
      </c>
      <c r="W23" s="226"/>
      <c r="X23" s="226"/>
      <c r="Y23" s="226"/>
      <c r="AG23" t="s">
        <v>230</v>
      </c>
    </row>
    <row r="24" spans="1:60" ht="20.399999999999999" outlineLevel="1" x14ac:dyDescent="0.25">
      <c r="A24" s="244">
        <v>11</v>
      </c>
      <c r="B24" s="245" t="s">
        <v>1004</v>
      </c>
      <c r="C24" s="256" t="s">
        <v>1005</v>
      </c>
      <c r="D24" s="246" t="s">
        <v>311</v>
      </c>
      <c r="E24" s="247">
        <v>5.4</v>
      </c>
      <c r="F24" s="248"/>
      <c r="G24" s="249">
        <f>ROUND(E24*F24,2)</f>
        <v>0</v>
      </c>
      <c r="H24" s="248"/>
      <c r="I24" s="249">
        <f>ROUND(E24*H24,2)</f>
        <v>0</v>
      </c>
      <c r="J24" s="248"/>
      <c r="K24" s="249">
        <f>ROUND(E24*J24,2)</f>
        <v>0</v>
      </c>
      <c r="L24" s="249">
        <v>21</v>
      </c>
      <c r="M24" s="249">
        <f>G24*(1+L24/100)</f>
        <v>0</v>
      </c>
      <c r="N24" s="247">
        <v>3.0000000000000001E-5</v>
      </c>
      <c r="O24" s="247">
        <f>ROUND(E24*N24,2)</f>
        <v>0</v>
      </c>
      <c r="P24" s="247">
        <v>0</v>
      </c>
      <c r="Q24" s="247">
        <f>ROUND(E24*P24,2)</f>
        <v>0</v>
      </c>
      <c r="R24" s="249" t="s">
        <v>666</v>
      </c>
      <c r="S24" s="249" t="s">
        <v>235</v>
      </c>
      <c r="T24" s="250" t="s">
        <v>375</v>
      </c>
      <c r="U24" s="225">
        <v>0.129</v>
      </c>
      <c r="V24" s="225">
        <f>ROUND(E24*U24,2)</f>
        <v>0.7</v>
      </c>
      <c r="W24" s="225"/>
      <c r="X24" s="225" t="s">
        <v>236</v>
      </c>
      <c r="Y24" s="225" t="s">
        <v>237</v>
      </c>
      <c r="Z24" s="215"/>
      <c r="AA24" s="215"/>
      <c r="AB24" s="215"/>
      <c r="AC24" s="215"/>
      <c r="AD24" s="215"/>
      <c r="AE24" s="215"/>
      <c r="AF24" s="215"/>
      <c r="AG24" s="215" t="s">
        <v>775</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ht="20.399999999999999" outlineLevel="1" x14ac:dyDescent="0.25">
      <c r="A25" s="244">
        <v>12</v>
      </c>
      <c r="B25" s="245" t="s">
        <v>1006</v>
      </c>
      <c r="C25" s="256" t="s">
        <v>1007</v>
      </c>
      <c r="D25" s="246" t="s">
        <v>311</v>
      </c>
      <c r="E25" s="247">
        <v>20.399999999999999</v>
      </c>
      <c r="F25" s="248"/>
      <c r="G25" s="249">
        <f>ROUND(E25*F25,2)</f>
        <v>0</v>
      </c>
      <c r="H25" s="248"/>
      <c r="I25" s="249">
        <f>ROUND(E25*H25,2)</f>
        <v>0</v>
      </c>
      <c r="J25" s="248"/>
      <c r="K25" s="249">
        <f>ROUND(E25*J25,2)</f>
        <v>0</v>
      </c>
      <c r="L25" s="249">
        <v>21</v>
      </c>
      <c r="M25" s="249">
        <f>G25*(1+L25/100)</f>
        <v>0</v>
      </c>
      <c r="N25" s="247">
        <v>4.0000000000000003E-5</v>
      </c>
      <c r="O25" s="247">
        <f>ROUND(E25*N25,2)</f>
        <v>0</v>
      </c>
      <c r="P25" s="247">
        <v>0</v>
      </c>
      <c r="Q25" s="247">
        <f>ROUND(E25*P25,2)</f>
        <v>0</v>
      </c>
      <c r="R25" s="249" t="s">
        <v>666</v>
      </c>
      <c r="S25" s="249" t="s">
        <v>235</v>
      </c>
      <c r="T25" s="250" t="s">
        <v>375</v>
      </c>
      <c r="U25" s="225">
        <v>0.129</v>
      </c>
      <c r="V25" s="225">
        <f>ROUND(E25*U25,2)</f>
        <v>2.63</v>
      </c>
      <c r="W25" s="225"/>
      <c r="X25" s="225" t="s">
        <v>236</v>
      </c>
      <c r="Y25" s="225" t="s">
        <v>237</v>
      </c>
      <c r="Z25" s="215"/>
      <c r="AA25" s="215"/>
      <c r="AB25" s="215"/>
      <c r="AC25" s="215"/>
      <c r="AD25" s="215"/>
      <c r="AE25" s="215"/>
      <c r="AF25" s="215"/>
      <c r="AG25" s="215" t="s">
        <v>775</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ht="20.399999999999999" outlineLevel="1" x14ac:dyDescent="0.25">
      <c r="A26" s="244">
        <v>13</v>
      </c>
      <c r="B26" s="245" t="s">
        <v>1008</v>
      </c>
      <c r="C26" s="256" t="s">
        <v>1009</v>
      </c>
      <c r="D26" s="246" t="s">
        <v>311</v>
      </c>
      <c r="E26" s="247">
        <v>6</v>
      </c>
      <c r="F26" s="248"/>
      <c r="G26" s="249">
        <f>ROUND(E26*F26,2)</f>
        <v>0</v>
      </c>
      <c r="H26" s="248"/>
      <c r="I26" s="249">
        <f>ROUND(E26*H26,2)</f>
        <v>0</v>
      </c>
      <c r="J26" s="248"/>
      <c r="K26" s="249">
        <f>ROUND(E26*J26,2)</f>
        <v>0</v>
      </c>
      <c r="L26" s="249">
        <v>21</v>
      </c>
      <c r="M26" s="249">
        <f>G26*(1+L26/100)</f>
        <v>0</v>
      </c>
      <c r="N26" s="247">
        <v>5.0000000000000002E-5</v>
      </c>
      <c r="O26" s="247">
        <f>ROUND(E26*N26,2)</f>
        <v>0</v>
      </c>
      <c r="P26" s="247">
        <v>0</v>
      </c>
      <c r="Q26" s="247">
        <f>ROUND(E26*P26,2)</f>
        <v>0</v>
      </c>
      <c r="R26" s="249" t="s">
        <v>666</v>
      </c>
      <c r="S26" s="249" t="s">
        <v>235</v>
      </c>
      <c r="T26" s="250" t="s">
        <v>375</v>
      </c>
      <c r="U26" s="225">
        <v>0.14199999999999999</v>
      </c>
      <c r="V26" s="225">
        <f>ROUND(E26*U26,2)</f>
        <v>0.85</v>
      </c>
      <c r="W26" s="225"/>
      <c r="X26" s="225" t="s">
        <v>236</v>
      </c>
      <c r="Y26" s="225" t="s">
        <v>237</v>
      </c>
      <c r="Z26" s="215"/>
      <c r="AA26" s="215"/>
      <c r="AB26" s="215"/>
      <c r="AC26" s="215"/>
      <c r="AD26" s="215"/>
      <c r="AE26" s="215"/>
      <c r="AF26" s="215"/>
      <c r="AG26" s="215" t="s">
        <v>775</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4">
        <v>14</v>
      </c>
      <c r="B27" s="245" t="s">
        <v>925</v>
      </c>
      <c r="C27" s="256" t="s">
        <v>926</v>
      </c>
      <c r="D27" s="246" t="s">
        <v>305</v>
      </c>
      <c r="E27" s="247">
        <v>32</v>
      </c>
      <c r="F27" s="248"/>
      <c r="G27" s="249">
        <f>ROUND(E27*F27,2)</f>
        <v>0</v>
      </c>
      <c r="H27" s="248"/>
      <c r="I27" s="249">
        <f>ROUND(E27*H27,2)</f>
        <v>0</v>
      </c>
      <c r="J27" s="248"/>
      <c r="K27" s="249">
        <f>ROUND(E27*J27,2)</f>
        <v>0</v>
      </c>
      <c r="L27" s="249">
        <v>21</v>
      </c>
      <c r="M27" s="249">
        <f>G27*(1+L27/100)</f>
        <v>0</v>
      </c>
      <c r="N27" s="247">
        <v>0</v>
      </c>
      <c r="O27" s="247">
        <f>ROUND(E27*N27,2)</f>
        <v>0</v>
      </c>
      <c r="P27" s="247">
        <v>0</v>
      </c>
      <c r="Q27" s="247">
        <f>ROUND(E27*P27,2)</f>
        <v>0</v>
      </c>
      <c r="R27" s="249" t="s">
        <v>666</v>
      </c>
      <c r="S27" s="249" t="s">
        <v>235</v>
      </c>
      <c r="T27" s="250" t="s">
        <v>375</v>
      </c>
      <c r="U27" s="225">
        <v>0.05</v>
      </c>
      <c r="V27" s="225">
        <f>ROUND(E27*U27,2)</f>
        <v>1.6</v>
      </c>
      <c r="W27" s="225"/>
      <c r="X27" s="225" t="s">
        <v>236</v>
      </c>
      <c r="Y27" s="225" t="s">
        <v>237</v>
      </c>
      <c r="Z27" s="215"/>
      <c r="AA27" s="215"/>
      <c r="AB27" s="215"/>
      <c r="AC27" s="215"/>
      <c r="AD27" s="215"/>
      <c r="AE27" s="215"/>
      <c r="AF27" s="215"/>
      <c r="AG27" s="215" t="s">
        <v>775</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1" x14ac:dyDescent="0.25">
      <c r="A28" s="244">
        <v>15</v>
      </c>
      <c r="B28" s="245" t="s">
        <v>929</v>
      </c>
      <c r="C28" s="256" t="s">
        <v>926</v>
      </c>
      <c r="D28" s="246" t="s">
        <v>305</v>
      </c>
      <c r="E28" s="247">
        <v>32</v>
      </c>
      <c r="F28" s="248"/>
      <c r="G28" s="249">
        <f>ROUND(E28*F28,2)</f>
        <v>0</v>
      </c>
      <c r="H28" s="248"/>
      <c r="I28" s="249">
        <f>ROUND(E28*H28,2)</f>
        <v>0</v>
      </c>
      <c r="J28" s="248"/>
      <c r="K28" s="249">
        <f>ROUND(E28*J28,2)</f>
        <v>0</v>
      </c>
      <c r="L28" s="249">
        <v>21</v>
      </c>
      <c r="M28" s="249">
        <f>G28*(1+L28/100)</f>
        <v>0</v>
      </c>
      <c r="N28" s="247">
        <v>0</v>
      </c>
      <c r="O28" s="247">
        <f>ROUND(E28*N28,2)</f>
        <v>0</v>
      </c>
      <c r="P28" s="247">
        <v>0</v>
      </c>
      <c r="Q28" s="247">
        <f>ROUND(E28*P28,2)</f>
        <v>0</v>
      </c>
      <c r="R28" s="249" t="s">
        <v>666</v>
      </c>
      <c r="S28" s="249" t="s">
        <v>235</v>
      </c>
      <c r="T28" s="250" t="s">
        <v>375</v>
      </c>
      <c r="U28" s="225">
        <v>0.14000000000000001</v>
      </c>
      <c r="V28" s="225">
        <f>ROUND(E28*U28,2)</f>
        <v>4.4800000000000004</v>
      </c>
      <c r="W28" s="225"/>
      <c r="X28" s="225" t="s">
        <v>236</v>
      </c>
      <c r="Y28" s="225" t="s">
        <v>237</v>
      </c>
      <c r="Z28" s="215"/>
      <c r="AA28" s="215"/>
      <c r="AB28" s="215"/>
      <c r="AC28" s="215"/>
      <c r="AD28" s="215"/>
      <c r="AE28" s="215"/>
      <c r="AF28" s="215"/>
      <c r="AG28" s="215" t="s">
        <v>775</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x14ac:dyDescent="0.25">
      <c r="A29" s="227" t="s">
        <v>229</v>
      </c>
      <c r="B29" s="228" t="s">
        <v>159</v>
      </c>
      <c r="C29" s="252" t="s">
        <v>160</v>
      </c>
      <c r="D29" s="229"/>
      <c r="E29" s="230"/>
      <c r="F29" s="231"/>
      <c r="G29" s="231">
        <f>SUMIF(AG30:AG34,"&lt;&gt;NOR",G30:G34)</f>
        <v>0</v>
      </c>
      <c r="H29" s="231"/>
      <c r="I29" s="231">
        <f>SUM(I30:I34)</f>
        <v>0</v>
      </c>
      <c r="J29" s="231"/>
      <c r="K29" s="231">
        <f>SUM(K30:K34)</f>
        <v>0</v>
      </c>
      <c r="L29" s="231"/>
      <c r="M29" s="231">
        <f>SUM(M30:M34)</f>
        <v>0</v>
      </c>
      <c r="N29" s="230"/>
      <c r="O29" s="230">
        <f>SUM(O30:O34)</f>
        <v>0</v>
      </c>
      <c r="P29" s="230"/>
      <c r="Q29" s="230">
        <f>SUM(Q30:Q34)</f>
        <v>0</v>
      </c>
      <c r="R29" s="231"/>
      <c r="S29" s="231"/>
      <c r="T29" s="232"/>
      <c r="U29" s="226"/>
      <c r="V29" s="226">
        <f>SUM(V30:V34)</f>
        <v>0</v>
      </c>
      <c r="W29" s="226"/>
      <c r="X29" s="226"/>
      <c r="Y29" s="226"/>
      <c r="AG29" t="s">
        <v>230</v>
      </c>
    </row>
    <row r="30" spans="1:60" outlineLevel="1" x14ac:dyDescent="0.25">
      <c r="A30" s="234">
        <v>16</v>
      </c>
      <c r="B30" s="235" t="s">
        <v>102</v>
      </c>
      <c r="C30" s="253" t="s">
        <v>1010</v>
      </c>
      <c r="D30" s="236" t="s">
        <v>1011</v>
      </c>
      <c r="E30" s="237">
        <v>1</v>
      </c>
      <c r="F30" s="238"/>
      <c r="G30" s="239">
        <f>ROUND(E30*F30,2)</f>
        <v>0</v>
      </c>
      <c r="H30" s="238"/>
      <c r="I30" s="239">
        <f>ROUND(E30*H30,2)</f>
        <v>0</v>
      </c>
      <c r="J30" s="238"/>
      <c r="K30" s="239">
        <f>ROUND(E30*J30,2)</f>
        <v>0</v>
      </c>
      <c r="L30" s="239">
        <v>21</v>
      </c>
      <c r="M30" s="239">
        <f>G30*(1+L30/100)</f>
        <v>0</v>
      </c>
      <c r="N30" s="237">
        <v>0</v>
      </c>
      <c r="O30" s="237">
        <f>ROUND(E30*N30,2)</f>
        <v>0</v>
      </c>
      <c r="P30" s="237">
        <v>0</v>
      </c>
      <c r="Q30" s="237">
        <f>ROUND(E30*P30,2)</f>
        <v>0</v>
      </c>
      <c r="R30" s="239"/>
      <c r="S30" s="239" t="s">
        <v>374</v>
      </c>
      <c r="T30" s="240" t="s">
        <v>375</v>
      </c>
      <c r="U30" s="225">
        <v>0</v>
      </c>
      <c r="V30" s="225">
        <f>ROUND(E30*U30,2)</f>
        <v>0</v>
      </c>
      <c r="W30" s="225"/>
      <c r="X30" s="225" t="s">
        <v>236</v>
      </c>
      <c r="Y30" s="225" t="s">
        <v>237</v>
      </c>
      <c r="Z30" s="215"/>
      <c r="AA30" s="215"/>
      <c r="AB30" s="215"/>
      <c r="AC30" s="215"/>
      <c r="AD30" s="215"/>
      <c r="AE30" s="215"/>
      <c r="AF30" s="215"/>
      <c r="AG30" s="215" t="s">
        <v>775</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2" x14ac:dyDescent="0.25">
      <c r="A31" s="222"/>
      <c r="B31" s="223"/>
      <c r="C31" s="255" t="s">
        <v>877</v>
      </c>
      <c r="D31" s="243"/>
      <c r="E31" s="243"/>
      <c r="F31" s="243"/>
      <c r="G31" s="243"/>
      <c r="H31" s="225"/>
      <c r="I31" s="225"/>
      <c r="J31" s="225"/>
      <c r="K31" s="225"/>
      <c r="L31" s="225"/>
      <c r="M31" s="225"/>
      <c r="N31" s="224"/>
      <c r="O31" s="224"/>
      <c r="P31" s="224"/>
      <c r="Q31" s="224"/>
      <c r="R31" s="225"/>
      <c r="S31" s="225"/>
      <c r="T31" s="225"/>
      <c r="U31" s="225"/>
      <c r="V31" s="225"/>
      <c r="W31" s="225"/>
      <c r="X31" s="225"/>
      <c r="Y31" s="225"/>
      <c r="Z31" s="215"/>
      <c r="AA31" s="215"/>
      <c r="AB31" s="215"/>
      <c r="AC31" s="215"/>
      <c r="AD31" s="215"/>
      <c r="AE31" s="215"/>
      <c r="AF31" s="215"/>
      <c r="AG31" s="215" t="s">
        <v>245</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ht="20.399999999999999" outlineLevel="1" x14ac:dyDescent="0.25">
      <c r="A32" s="244">
        <v>17</v>
      </c>
      <c r="B32" s="245" t="s">
        <v>1012</v>
      </c>
      <c r="C32" s="256" t="s">
        <v>1013</v>
      </c>
      <c r="D32" s="246" t="s">
        <v>305</v>
      </c>
      <c r="E32" s="247">
        <v>1</v>
      </c>
      <c r="F32" s="248"/>
      <c r="G32" s="249">
        <f>ROUND(E32*F32,2)</f>
        <v>0</v>
      </c>
      <c r="H32" s="248"/>
      <c r="I32" s="249">
        <f>ROUND(E32*H32,2)</f>
        <v>0</v>
      </c>
      <c r="J32" s="248"/>
      <c r="K32" s="249">
        <f>ROUND(E32*J32,2)</f>
        <v>0</v>
      </c>
      <c r="L32" s="249">
        <v>21</v>
      </c>
      <c r="M32" s="249">
        <f>G32*(1+L32/100)</f>
        <v>0</v>
      </c>
      <c r="N32" s="247">
        <v>4.3499999999999997E-3</v>
      </c>
      <c r="O32" s="247">
        <f>ROUND(E32*N32,2)</f>
        <v>0</v>
      </c>
      <c r="P32" s="247">
        <v>0</v>
      </c>
      <c r="Q32" s="247">
        <f>ROUND(E32*P32,2)</f>
        <v>0</v>
      </c>
      <c r="R32" s="249" t="s">
        <v>312</v>
      </c>
      <c r="S32" s="249" t="s">
        <v>235</v>
      </c>
      <c r="T32" s="250" t="s">
        <v>375</v>
      </c>
      <c r="U32" s="225">
        <v>0</v>
      </c>
      <c r="V32" s="225">
        <f>ROUND(E32*U32,2)</f>
        <v>0</v>
      </c>
      <c r="W32" s="225"/>
      <c r="X32" s="225" t="s">
        <v>111</v>
      </c>
      <c r="Y32" s="225" t="s">
        <v>237</v>
      </c>
      <c r="Z32" s="215"/>
      <c r="AA32" s="215"/>
      <c r="AB32" s="215"/>
      <c r="AC32" s="215"/>
      <c r="AD32" s="215"/>
      <c r="AE32" s="215"/>
      <c r="AF32" s="215"/>
      <c r="AG32" s="215" t="s">
        <v>836</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34">
        <v>18</v>
      </c>
      <c r="B33" s="235" t="s">
        <v>104</v>
      </c>
      <c r="C33" s="253" t="s">
        <v>1014</v>
      </c>
      <c r="D33" s="236" t="s">
        <v>502</v>
      </c>
      <c r="E33" s="237">
        <v>1</v>
      </c>
      <c r="F33" s="238"/>
      <c r="G33" s="239">
        <f>ROUND(E33*F33,2)</f>
        <v>0</v>
      </c>
      <c r="H33" s="238"/>
      <c r="I33" s="239">
        <f>ROUND(E33*H33,2)</f>
        <v>0</v>
      </c>
      <c r="J33" s="238"/>
      <c r="K33" s="239">
        <f>ROUND(E33*J33,2)</f>
        <v>0</v>
      </c>
      <c r="L33" s="239">
        <v>21</v>
      </c>
      <c r="M33" s="239">
        <f>G33*(1+L33/100)</f>
        <v>0</v>
      </c>
      <c r="N33" s="237">
        <v>0</v>
      </c>
      <c r="O33" s="237">
        <f>ROUND(E33*N33,2)</f>
        <v>0</v>
      </c>
      <c r="P33" s="237">
        <v>0</v>
      </c>
      <c r="Q33" s="237">
        <f>ROUND(E33*P33,2)</f>
        <v>0</v>
      </c>
      <c r="R33" s="239"/>
      <c r="S33" s="239" t="s">
        <v>374</v>
      </c>
      <c r="T33" s="240" t="s">
        <v>375</v>
      </c>
      <c r="U33" s="225">
        <v>0</v>
      </c>
      <c r="V33" s="225">
        <f>ROUND(E33*U33,2)</f>
        <v>0</v>
      </c>
      <c r="W33" s="225"/>
      <c r="X33" s="225" t="s">
        <v>236</v>
      </c>
      <c r="Y33" s="225" t="s">
        <v>237</v>
      </c>
      <c r="Z33" s="215"/>
      <c r="AA33" s="215"/>
      <c r="AB33" s="215"/>
      <c r="AC33" s="215"/>
      <c r="AD33" s="215"/>
      <c r="AE33" s="215"/>
      <c r="AF33" s="215"/>
      <c r="AG33" s="215" t="s">
        <v>775</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2" x14ac:dyDescent="0.25">
      <c r="A34" s="222"/>
      <c r="B34" s="223"/>
      <c r="C34" s="255" t="s">
        <v>877</v>
      </c>
      <c r="D34" s="243"/>
      <c r="E34" s="243"/>
      <c r="F34" s="243"/>
      <c r="G34" s="243"/>
      <c r="H34" s="225"/>
      <c r="I34" s="225"/>
      <c r="J34" s="225"/>
      <c r="K34" s="225"/>
      <c r="L34" s="225"/>
      <c r="M34" s="225"/>
      <c r="N34" s="224"/>
      <c r="O34" s="224"/>
      <c r="P34" s="224"/>
      <c r="Q34" s="224"/>
      <c r="R34" s="225"/>
      <c r="S34" s="225"/>
      <c r="T34" s="225"/>
      <c r="U34" s="225"/>
      <c r="V34" s="225"/>
      <c r="W34" s="225"/>
      <c r="X34" s="225"/>
      <c r="Y34" s="225"/>
      <c r="Z34" s="215"/>
      <c r="AA34" s="215"/>
      <c r="AB34" s="215"/>
      <c r="AC34" s="215"/>
      <c r="AD34" s="215"/>
      <c r="AE34" s="215"/>
      <c r="AF34" s="215"/>
      <c r="AG34" s="215" t="s">
        <v>245</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x14ac:dyDescent="0.25">
      <c r="A35" s="227" t="s">
        <v>229</v>
      </c>
      <c r="B35" s="228" t="s">
        <v>161</v>
      </c>
      <c r="C35" s="252" t="s">
        <v>162</v>
      </c>
      <c r="D35" s="229"/>
      <c r="E35" s="230"/>
      <c r="F35" s="231"/>
      <c r="G35" s="231">
        <f>SUMIF(AG36:AG45,"&lt;&gt;NOR",G36:G45)</f>
        <v>0</v>
      </c>
      <c r="H35" s="231"/>
      <c r="I35" s="231">
        <f>SUM(I36:I45)</f>
        <v>0</v>
      </c>
      <c r="J35" s="231"/>
      <c r="K35" s="231">
        <f>SUM(K36:K45)</f>
        <v>0</v>
      </c>
      <c r="L35" s="231"/>
      <c r="M35" s="231">
        <f>SUM(M36:M45)</f>
        <v>0</v>
      </c>
      <c r="N35" s="230"/>
      <c r="O35" s="230">
        <f>SUM(O36:O45)</f>
        <v>0.21000000000000002</v>
      </c>
      <c r="P35" s="230"/>
      <c r="Q35" s="230">
        <f>SUM(Q36:Q45)</f>
        <v>0</v>
      </c>
      <c r="R35" s="231"/>
      <c r="S35" s="231"/>
      <c r="T35" s="232"/>
      <c r="U35" s="226"/>
      <c r="V35" s="226">
        <f>SUM(V36:V45)</f>
        <v>51.51</v>
      </c>
      <c r="W35" s="226"/>
      <c r="X35" s="226"/>
      <c r="Y35" s="226"/>
      <c r="AG35" t="s">
        <v>230</v>
      </c>
    </row>
    <row r="36" spans="1:60" ht="30.6" outlineLevel="1" x14ac:dyDescent="0.25">
      <c r="A36" s="234">
        <v>19</v>
      </c>
      <c r="B36" s="235" t="s">
        <v>1015</v>
      </c>
      <c r="C36" s="253" t="s">
        <v>1016</v>
      </c>
      <c r="D36" s="236" t="s">
        <v>311</v>
      </c>
      <c r="E36" s="237">
        <v>5.4</v>
      </c>
      <c r="F36" s="238"/>
      <c r="G36" s="239">
        <f>ROUND(E36*F36,2)</f>
        <v>0</v>
      </c>
      <c r="H36" s="238"/>
      <c r="I36" s="239">
        <f>ROUND(E36*H36,2)</f>
        <v>0</v>
      </c>
      <c r="J36" s="238"/>
      <c r="K36" s="239">
        <f>ROUND(E36*J36,2)</f>
        <v>0</v>
      </c>
      <c r="L36" s="239">
        <v>21</v>
      </c>
      <c r="M36" s="239">
        <f>G36*(1+L36/100)</f>
        <v>0</v>
      </c>
      <c r="N36" s="237">
        <v>1.01E-3</v>
      </c>
      <c r="O36" s="237">
        <f>ROUND(E36*N36,2)</f>
        <v>0.01</v>
      </c>
      <c r="P36" s="237">
        <v>0</v>
      </c>
      <c r="Q36" s="237">
        <f>ROUND(E36*P36,2)</f>
        <v>0</v>
      </c>
      <c r="R36" s="239" t="s">
        <v>980</v>
      </c>
      <c r="S36" s="239" t="s">
        <v>235</v>
      </c>
      <c r="T36" s="240" t="s">
        <v>375</v>
      </c>
      <c r="U36" s="225">
        <v>0.31738</v>
      </c>
      <c r="V36" s="225">
        <f>ROUND(E36*U36,2)</f>
        <v>1.71</v>
      </c>
      <c r="W36" s="225"/>
      <c r="X36" s="225" t="s">
        <v>236</v>
      </c>
      <c r="Y36" s="225" t="s">
        <v>237</v>
      </c>
      <c r="Z36" s="215"/>
      <c r="AA36" s="215"/>
      <c r="AB36" s="215"/>
      <c r="AC36" s="215"/>
      <c r="AD36" s="215"/>
      <c r="AE36" s="215"/>
      <c r="AF36" s="215"/>
      <c r="AG36" s="215" t="s">
        <v>775</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2" x14ac:dyDescent="0.25">
      <c r="A37" s="222"/>
      <c r="B37" s="223"/>
      <c r="C37" s="254" t="s">
        <v>1017</v>
      </c>
      <c r="D37" s="241"/>
      <c r="E37" s="241"/>
      <c r="F37" s="241"/>
      <c r="G37" s="241"/>
      <c r="H37" s="225"/>
      <c r="I37" s="225"/>
      <c r="J37" s="225"/>
      <c r="K37" s="225"/>
      <c r="L37" s="225"/>
      <c r="M37" s="225"/>
      <c r="N37" s="224"/>
      <c r="O37" s="224"/>
      <c r="P37" s="224"/>
      <c r="Q37" s="224"/>
      <c r="R37" s="225"/>
      <c r="S37" s="225"/>
      <c r="T37" s="225"/>
      <c r="U37" s="225"/>
      <c r="V37" s="225"/>
      <c r="W37" s="225"/>
      <c r="X37" s="225"/>
      <c r="Y37" s="225"/>
      <c r="Z37" s="215"/>
      <c r="AA37" s="215"/>
      <c r="AB37" s="215"/>
      <c r="AC37" s="215"/>
      <c r="AD37" s="215"/>
      <c r="AE37" s="215"/>
      <c r="AF37" s="215"/>
      <c r="AG37" s="215" t="s">
        <v>240</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ht="30.6" outlineLevel="1" x14ac:dyDescent="0.25">
      <c r="A38" s="234">
        <v>20</v>
      </c>
      <c r="B38" s="235" t="s">
        <v>1018</v>
      </c>
      <c r="C38" s="253" t="s">
        <v>1019</v>
      </c>
      <c r="D38" s="236" t="s">
        <v>311</v>
      </c>
      <c r="E38" s="237">
        <v>20.399999999999999</v>
      </c>
      <c r="F38" s="238"/>
      <c r="G38" s="239">
        <f>ROUND(E38*F38,2)</f>
        <v>0</v>
      </c>
      <c r="H38" s="238"/>
      <c r="I38" s="239">
        <f>ROUND(E38*H38,2)</f>
        <v>0</v>
      </c>
      <c r="J38" s="238"/>
      <c r="K38" s="239">
        <f>ROUND(E38*J38,2)</f>
        <v>0</v>
      </c>
      <c r="L38" s="239">
        <v>21</v>
      </c>
      <c r="M38" s="239">
        <f>G38*(1+L38/100)</f>
        <v>0</v>
      </c>
      <c r="N38" s="237">
        <v>1.6000000000000001E-3</v>
      </c>
      <c r="O38" s="237">
        <f>ROUND(E38*N38,2)</f>
        <v>0.03</v>
      </c>
      <c r="P38" s="237">
        <v>0</v>
      </c>
      <c r="Q38" s="237">
        <f>ROUND(E38*P38,2)</f>
        <v>0</v>
      </c>
      <c r="R38" s="239" t="s">
        <v>980</v>
      </c>
      <c r="S38" s="239" t="s">
        <v>235</v>
      </c>
      <c r="T38" s="240" t="s">
        <v>375</v>
      </c>
      <c r="U38" s="225">
        <v>0.33332000000000001</v>
      </c>
      <c r="V38" s="225">
        <f>ROUND(E38*U38,2)</f>
        <v>6.8</v>
      </c>
      <c r="W38" s="225"/>
      <c r="X38" s="225" t="s">
        <v>236</v>
      </c>
      <c r="Y38" s="225" t="s">
        <v>237</v>
      </c>
      <c r="Z38" s="215"/>
      <c r="AA38" s="215"/>
      <c r="AB38" s="215"/>
      <c r="AC38" s="215"/>
      <c r="AD38" s="215"/>
      <c r="AE38" s="215"/>
      <c r="AF38" s="215"/>
      <c r="AG38" s="215" t="s">
        <v>775</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2" x14ac:dyDescent="0.25">
      <c r="A39" s="222"/>
      <c r="B39" s="223"/>
      <c r="C39" s="254" t="s">
        <v>1017</v>
      </c>
      <c r="D39" s="241"/>
      <c r="E39" s="241"/>
      <c r="F39" s="241"/>
      <c r="G39" s="241"/>
      <c r="H39" s="225"/>
      <c r="I39" s="225"/>
      <c r="J39" s="225"/>
      <c r="K39" s="225"/>
      <c r="L39" s="225"/>
      <c r="M39" s="225"/>
      <c r="N39" s="224"/>
      <c r="O39" s="224"/>
      <c r="P39" s="224"/>
      <c r="Q39" s="224"/>
      <c r="R39" s="225"/>
      <c r="S39" s="225"/>
      <c r="T39" s="225"/>
      <c r="U39" s="225"/>
      <c r="V39" s="225"/>
      <c r="W39" s="225"/>
      <c r="X39" s="225"/>
      <c r="Y39" s="225"/>
      <c r="Z39" s="215"/>
      <c r="AA39" s="215"/>
      <c r="AB39" s="215"/>
      <c r="AC39" s="215"/>
      <c r="AD39" s="215"/>
      <c r="AE39" s="215"/>
      <c r="AF39" s="215"/>
      <c r="AG39" s="215" t="s">
        <v>240</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0.399999999999999" outlineLevel="1" x14ac:dyDescent="0.25">
      <c r="A40" s="234">
        <v>21</v>
      </c>
      <c r="B40" s="235" t="s">
        <v>1020</v>
      </c>
      <c r="C40" s="253" t="s">
        <v>1021</v>
      </c>
      <c r="D40" s="236" t="s">
        <v>311</v>
      </c>
      <c r="E40" s="237">
        <v>104</v>
      </c>
      <c r="F40" s="238"/>
      <c r="G40" s="239">
        <f>ROUND(E40*F40,2)</f>
        <v>0</v>
      </c>
      <c r="H40" s="238"/>
      <c r="I40" s="239">
        <f>ROUND(E40*H40,2)</f>
        <v>0</v>
      </c>
      <c r="J40" s="238"/>
      <c r="K40" s="239">
        <f>ROUND(E40*J40,2)</f>
        <v>0</v>
      </c>
      <c r="L40" s="239">
        <v>21</v>
      </c>
      <c r="M40" s="239">
        <f>G40*(1+L40/100)</f>
        <v>0</v>
      </c>
      <c r="N40" s="237">
        <v>5.1000000000000004E-4</v>
      </c>
      <c r="O40" s="237">
        <f>ROUND(E40*N40,2)</f>
        <v>0.05</v>
      </c>
      <c r="P40" s="237">
        <v>0</v>
      </c>
      <c r="Q40" s="237">
        <f>ROUND(E40*P40,2)</f>
        <v>0</v>
      </c>
      <c r="R40" s="239" t="s">
        <v>980</v>
      </c>
      <c r="S40" s="239" t="s">
        <v>235</v>
      </c>
      <c r="T40" s="240" t="s">
        <v>375</v>
      </c>
      <c r="U40" s="225">
        <v>0.16098999999999999</v>
      </c>
      <c r="V40" s="225">
        <f>ROUND(E40*U40,2)</f>
        <v>16.739999999999998</v>
      </c>
      <c r="W40" s="225"/>
      <c r="X40" s="225" t="s">
        <v>236</v>
      </c>
      <c r="Y40" s="225" t="s">
        <v>237</v>
      </c>
      <c r="Z40" s="215"/>
      <c r="AA40" s="215"/>
      <c r="AB40" s="215"/>
      <c r="AC40" s="215"/>
      <c r="AD40" s="215"/>
      <c r="AE40" s="215"/>
      <c r="AF40" s="215"/>
      <c r="AG40" s="215" t="s">
        <v>775</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5">
      <c r="A41" s="222"/>
      <c r="B41" s="223"/>
      <c r="C41" s="254" t="s">
        <v>1017</v>
      </c>
      <c r="D41" s="241"/>
      <c r="E41" s="241"/>
      <c r="F41" s="241"/>
      <c r="G41" s="241"/>
      <c r="H41" s="225"/>
      <c r="I41" s="225"/>
      <c r="J41" s="225"/>
      <c r="K41" s="225"/>
      <c r="L41" s="225"/>
      <c r="M41" s="225"/>
      <c r="N41" s="224"/>
      <c r="O41" s="224"/>
      <c r="P41" s="224"/>
      <c r="Q41" s="224"/>
      <c r="R41" s="225"/>
      <c r="S41" s="225"/>
      <c r="T41" s="225"/>
      <c r="U41" s="225"/>
      <c r="V41" s="225"/>
      <c r="W41" s="225"/>
      <c r="X41" s="225"/>
      <c r="Y41" s="225"/>
      <c r="Z41" s="215"/>
      <c r="AA41" s="215"/>
      <c r="AB41" s="215"/>
      <c r="AC41" s="215"/>
      <c r="AD41" s="215"/>
      <c r="AE41" s="215"/>
      <c r="AF41" s="215"/>
      <c r="AG41" s="215" t="s">
        <v>240</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ht="20.399999999999999" outlineLevel="1" x14ac:dyDescent="0.25">
      <c r="A42" s="234">
        <v>22</v>
      </c>
      <c r="B42" s="235" t="s">
        <v>1022</v>
      </c>
      <c r="C42" s="253" t="s">
        <v>1023</v>
      </c>
      <c r="D42" s="236" t="s">
        <v>311</v>
      </c>
      <c r="E42" s="237">
        <v>105.2</v>
      </c>
      <c r="F42" s="238"/>
      <c r="G42" s="239">
        <f>ROUND(E42*F42,2)</f>
        <v>0</v>
      </c>
      <c r="H42" s="238"/>
      <c r="I42" s="239">
        <f>ROUND(E42*H42,2)</f>
        <v>0</v>
      </c>
      <c r="J42" s="238"/>
      <c r="K42" s="239">
        <f>ROUND(E42*J42,2)</f>
        <v>0</v>
      </c>
      <c r="L42" s="239">
        <v>21</v>
      </c>
      <c r="M42" s="239">
        <f>G42*(1+L42/100)</f>
        <v>0</v>
      </c>
      <c r="N42" s="237">
        <v>6.2E-4</v>
      </c>
      <c r="O42" s="237">
        <f>ROUND(E42*N42,2)</f>
        <v>7.0000000000000007E-2</v>
      </c>
      <c r="P42" s="237">
        <v>0</v>
      </c>
      <c r="Q42" s="237">
        <f>ROUND(E42*P42,2)</f>
        <v>0</v>
      </c>
      <c r="R42" s="239" t="s">
        <v>980</v>
      </c>
      <c r="S42" s="239" t="s">
        <v>235</v>
      </c>
      <c r="T42" s="240" t="s">
        <v>375</v>
      </c>
      <c r="U42" s="225">
        <v>0.19433</v>
      </c>
      <c r="V42" s="225">
        <f>ROUND(E42*U42,2)</f>
        <v>20.440000000000001</v>
      </c>
      <c r="W42" s="225"/>
      <c r="X42" s="225" t="s">
        <v>236</v>
      </c>
      <c r="Y42" s="225" t="s">
        <v>237</v>
      </c>
      <c r="Z42" s="215"/>
      <c r="AA42" s="215"/>
      <c r="AB42" s="215"/>
      <c r="AC42" s="215"/>
      <c r="AD42" s="215"/>
      <c r="AE42" s="215"/>
      <c r="AF42" s="215"/>
      <c r="AG42" s="215" t="s">
        <v>775</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2" x14ac:dyDescent="0.25">
      <c r="A43" s="222"/>
      <c r="B43" s="223"/>
      <c r="C43" s="254" t="s">
        <v>1017</v>
      </c>
      <c r="D43" s="241"/>
      <c r="E43" s="241"/>
      <c r="F43" s="241"/>
      <c r="G43" s="241"/>
      <c r="H43" s="225"/>
      <c r="I43" s="225"/>
      <c r="J43" s="225"/>
      <c r="K43" s="225"/>
      <c r="L43" s="225"/>
      <c r="M43" s="225"/>
      <c r="N43" s="224"/>
      <c r="O43" s="224"/>
      <c r="P43" s="224"/>
      <c r="Q43" s="224"/>
      <c r="R43" s="225"/>
      <c r="S43" s="225"/>
      <c r="T43" s="225"/>
      <c r="U43" s="225"/>
      <c r="V43" s="225"/>
      <c r="W43" s="225"/>
      <c r="X43" s="225"/>
      <c r="Y43" s="225"/>
      <c r="Z43" s="215"/>
      <c r="AA43" s="215"/>
      <c r="AB43" s="215"/>
      <c r="AC43" s="215"/>
      <c r="AD43" s="215"/>
      <c r="AE43" s="215"/>
      <c r="AF43" s="215"/>
      <c r="AG43" s="215" t="s">
        <v>240</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ht="20.399999999999999" outlineLevel="1" x14ac:dyDescent="0.25">
      <c r="A44" s="244">
        <v>23</v>
      </c>
      <c r="B44" s="245" t="s">
        <v>1024</v>
      </c>
      <c r="C44" s="256" t="s">
        <v>1025</v>
      </c>
      <c r="D44" s="246" t="s">
        <v>311</v>
      </c>
      <c r="E44" s="247">
        <v>6</v>
      </c>
      <c r="F44" s="248"/>
      <c r="G44" s="249">
        <f>ROUND(E44*F44,2)</f>
        <v>0</v>
      </c>
      <c r="H44" s="248"/>
      <c r="I44" s="249">
        <f>ROUND(E44*H44,2)</f>
        <v>0</v>
      </c>
      <c r="J44" s="248"/>
      <c r="K44" s="249">
        <f>ROUND(E44*J44,2)</f>
        <v>0</v>
      </c>
      <c r="L44" s="249">
        <v>21</v>
      </c>
      <c r="M44" s="249">
        <f>G44*(1+L44/100)</f>
        <v>0</v>
      </c>
      <c r="N44" s="247">
        <v>7.7799999999999996E-3</v>
      </c>
      <c r="O44" s="247">
        <f>ROUND(E44*N44,2)</f>
        <v>0.05</v>
      </c>
      <c r="P44" s="247">
        <v>0</v>
      </c>
      <c r="Q44" s="247">
        <f>ROUND(E44*P44,2)</f>
        <v>0</v>
      </c>
      <c r="R44" s="249" t="s">
        <v>980</v>
      </c>
      <c r="S44" s="249" t="s">
        <v>235</v>
      </c>
      <c r="T44" s="250" t="s">
        <v>375</v>
      </c>
      <c r="U44" s="225">
        <v>0.7</v>
      </c>
      <c r="V44" s="225">
        <f>ROUND(E44*U44,2)</f>
        <v>4.2</v>
      </c>
      <c r="W44" s="225"/>
      <c r="X44" s="225" t="s">
        <v>236</v>
      </c>
      <c r="Y44" s="225" t="s">
        <v>237</v>
      </c>
      <c r="Z44" s="215"/>
      <c r="AA44" s="215"/>
      <c r="AB44" s="215"/>
      <c r="AC44" s="215"/>
      <c r="AD44" s="215"/>
      <c r="AE44" s="215"/>
      <c r="AF44" s="215"/>
      <c r="AG44" s="215" t="s">
        <v>775</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44">
        <v>24</v>
      </c>
      <c r="B45" s="245" t="s">
        <v>1026</v>
      </c>
      <c r="C45" s="256" t="s">
        <v>1027</v>
      </c>
      <c r="D45" s="246" t="s">
        <v>282</v>
      </c>
      <c r="E45" s="247">
        <v>0.5</v>
      </c>
      <c r="F45" s="248"/>
      <c r="G45" s="249">
        <f>ROUND(E45*F45,2)</f>
        <v>0</v>
      </c>
      <c r="H45" s="248"/>
      <c r="I45" s="249">
        <f>ROUND(E45*H45,2)</f>
        <v>0</v>
      </c>
      <c r="J45" s="248"/>
      <c r="K45" s="249">
        <f>ROUND(E45*J45,2)</f>
        <v>0</v>
      </c>
      <c r="L45" s="249">
        <v>21</v>
      </c>
      <c r="M45" s="249">
        <f>G45*(1+L45/100)</f>
        <v>0</v>
      </c>
      <c r="N45" s="247">
        <v>0</v>
      </c>
      <c r="O45" s="247">
        <f>ROUND(E45*N45,2)</f>
        <v>0</v>
      </c>
      <c r="P45" s="247">
        <v>0</v>
      </c>
      <c r="Q45" s="247">
        <f>ROUND(E45*P45,2)</f>
        <v>0</v>
      </c>
      <c r="R45" s="249" t="s">
        <v>980</v>
      </c>
      <c r="S45" s="249" t="s">
        <v>235</v>
      </c>
      <c r="T45" s="250" t="s">
        <v>375</v>
      </c>
      <c r="U45" s="225">
        <v>3.246</v>
      </c>
      <c r="V45" s="225">
        <f>ROUND(E45*U45,2)</f>
        <v>1.62</v>
      </c>
      <c r="W45" s="225"/>
      <c r="X45" s="225" t="s">
        <v>236</v>
      </c>
      <c r="Y45" s="225" t="s">
        <v>237</v>
      </c>
      <c r="Z45" s="215"/>
      <c r="AA45" s="215"/>
      <c r="AB45" s="215"/>
      <c r="AC45" s="215"/>
      <c r="AD45" s="215"/>
      <c r="AE45" s="215"/>
      <c r="AF45" s="215"/>
      <c r="AG45" s="215" t="s">
        <v>775</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x14ac:dyDescent="0.25">
      <c r="A46" s="227" t="s">
        <v>229</v>
      </c>
      <c r="B46" s="228" t="s">
        <v>163</v>
      </c>
      <c r="C46" s="252" t="s">
        <v>164</v>
      </c>
      <c r="D46" s="229"/>
      <c r="E46" s="230"/>
      <c r="F46" s="231"/>
      <c r="G46" s="231">
        <f>SUMIF(AG47:AG63,"&lt;&gt;NOR",G47:G63)</f>
        <v>0</v>
      </c>
      <c r="H46" s="231"/>
      <c r="I46" s="231">
        <f>SUM(I47:I63)</f>
        <v>0</v>
      </c>
      <c r="J46" s="231"/>
      <c r="K46" s="231">
        <f>SUM(K47:K63)</f>
        <v>0</v>
      </c>
      <c r="L46" s="231"/>
      <c r="M46" s="231">
        <f>SUM(M47:M63)</f>
        <v>0</v>
      </c>
      <c r="N46" s="230"/>
      <c r="O46" s="230">
        <f>SUM(O47:O63)</f>
        <v>0.04</v>
      </c>
      <c r="P46" s="230"/>
      <c r="Q46" s="230">
        <f>SUM(Q47:Q63)</f>
        <v>0</v>
      </c>
      <c r="R46" s="231"/>
      <c r="S46" s="231"/>
      <c r="T46" s="232"/>
      <c r="U46" s="226"/>
      <c r="V46" s="226">
        <f>SUM(V47:V63)</f>
        <v>9.3800000000000026</v>
      </c>
      <c r="W46" s="226"/>
      <c r="X46" s="226"/>
      <c r="Y46" s="226"/>
      <c r="AG46" t="s">
        <v>230</v>
      </c>
    </row>
    <row r="47" spans="1:60" outlineLevel="1" x14ac:dyDescent="0.25">
      <c r="A47" s="244">
        <v>25</v>
      </c>
      <c r="B47" s="245" t="s">
        <v>1028</v>
      </c>
      <c r="C47" s="256" t="s">
        <v>1029</v>
      </c>
      <c r="D47" s="246" t="s">
        <v>305</v>
      </c>
      <c r="E47" s="247">
        <v>8</v>
      </c>
      <c r="F47" s="248"/>
      <c r="G47" s="249">
        <f>ROUND(E47*F47,2)</f>
        <v>0</v>
      </c>
      <c r="H47" s="248"/>
      <c r="I47" s="249">
        <f>ROUND(E47*H47,2)</f>
        <v>0</v>
      </c>
      <c r="J47" s="248"/>
      <c r="K47" s="249">
        <f>ROUND(E47*J47,2)</f>
        <v>0</v>
      </c>
      <c r="L47" s="249">
        <v>21</v>
      </c>
      <c r="M47" s="249">
        <f>G47*(1+L47/100)</f>
        <v>0</v>
      </c>
      <c r="N47" s="247">
        <v>1.3999999999999999E-4</v>
      </c>
      <c r="O47" s="247">
        <f>ROUND(E47*N47,2)</f>
        <v>0</v>
      </c>
      <c r="P47" s="247">
        <v>0</v>
      </c>
      <c r="Q47" s="247">
        <f>ROUND(E47*P47,2)</f>
        <v>0</v>
      </c>
      <c r="R47" s="249" t="s">
        <v>980</v>
      </c>
      <c r="S47" s="249" t="s">
        <v>235</v>
      </c>
      <c r="T47" s="250" t="s">
        <v>375</v>
      </c>
      <c r="U47" s="225">
        <v>0.16500000000000001</v>
      </c>
      <c r="V47" s="225">
        <f>ROUND(E47*U47,2)</f>
        <v>1.32</v>
      </c>
      <c r="W47" s="225"/>
      <c r="X47" s="225" t="s">
        <v>236</v>
      </c>
      <c r="Y47" s="225" t="s">
        <v>237</v>
      </c>
      <c r="Z47" s="215"/>
      <c r="AA47" s="215"/>
      <c r="AB47" s="215"/>
      <c r="AC47" s="215"/>
      <c r="AD47" s="215"/>
      <c r="AE47" s="215"/>
      <c r="AF47" s="215"/>
      <c r="AG47" s="215" t="s">
        <v>775</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5">
      <c r="A48" s="244">
        <v>26</v>
      </c>
      <c r="B48" s="245" t="s">
        <v>1030</v>
      </c>
      <c r="C48" s="256" t="s">
        <v>1031</v>
      </c>
      <c r="D48" s="246" t="s">
        <v>305</v>
      </c>
      <c r="E48" s="247">
        <v>5</v>
      </c>
      <c r="F48" s="248"/>
      <c r="G48" s="249">
        <f>ROUND(E48*F48,2)</f>
        <v>0</v>
      </c>
      <c r="H48" s="248"/>
      <c r="I48" s="249">
        <f>ROUND(E48*H48,2)</f>
        <v>0</v>
      </c>
      <c r="J48" s="248"/>
      <c r="K48" s="249">
        <f>ROUND(E48*J48,2)</f>
        <v>0</v>
      </c>
      <c r="L48" s="249">
        <v>21</v>
      </c>
      <c r="M48" s="249">
        <f>G48*(1+L48/100)</f>
        <v>0</v>
      </c>
      <c r="N48" s="247">
        <v>2.0000000000000001E-4</v>
      </c>
      <c r="O48" s="247">
        <f>ROUND(E48*N48,2)</f>
        <v>0</v>
      </c>
      <c r="P48" s="247">
        <v>0</v>
      </c>
      <c r="Q48" s="247">
        <f>ROUND(E48*P48,2)</f>
        <v>0</v>
      </c>
      <c r="R48" s="249" t="s">
        <v>980</v>
      </c>
      <c r="S48" s="249" t="s">
        <v>235</v>
      </c>
      <c r="T48" s="250" t="s">
        <v>375</v>
      </c>
      <c r="U48" s="225">
        <v>0.20699999999999999</v>
      </c>
      <c r="V48" s="225">
        <f>ROUND(E48*U48,2)</f>
        <v>1.04</v>
      </c>
      <c r="W48" s="225"/>
      <c r="X48" s="225" t="s">
        <v>236</v>
      </c>
      <c r="Y48" s="225" t="s">
        <v>237</v>
      </c>
      <c r="Z48" s="215"/>
      <c r="AA48" s="215"/>
      <c r="AB48" s="215"/>
      <c r="AC48" s="215"/>
      <c r="AD48" s="215"/>
      <c r="AE48" s="215"/>
      <c r="AF48" s="215"/>
      <c r="AG48" s="215" t="s">
        <v>775</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1" x14ac:dyDescent="0.25">
      <c r="A49" s="244">
        <v>27</v>
      </c>
      <c r="B49" s="245" t="s">
        <v>1032</v>
      </c>
      <c r="C49" s="256" t="s">
        <v>1033</v>
      </c>
      <c r="D49" s="246" t="s">
        <v>305</v>
      </c>
      <c r="E49" s="247">
        <v>2</v>
      </c>
      <c r="F49" s="248"/>
      <c r="G49" s="249">
        <f>ROUND(E49*F49,2)</f>
        <v>0</v>
      </c>
      <c r="H49" s="248"/>
      <c r="I49" s="249">
        <f>ROUND(E49*H49,2)</f>
        <v>0</v>
      </c>
      <c r="J49" s="248"/>
      <c r="K49" s="249">
        <f>ROUND(E49*J49,2)</f>
        <v>0</v>
      </c>
      <c r="L49" s="249">
        <v>21</v>
      </c>
      <c r="M49" s="249">
        <f>G49*(1+L49/100)</f>
        <v>0</v>
      </c>
      <c r="N49" s="247">
        <v>3.2000000000000003E-4</v>
      </c>
      <c r="O49" s="247">
        <f>ROUND(E49*N49,2)</f>
        <v>0</v>
      </c>
      <c r="P49" s="247">
        <v>0</v>
      </c>
      <c r="Q49" s="247">
        <f>ROUND(E49*P49,2)</f>
        <v>0</v>
      </c>
      <c r="R49" s="249" t="s">
        <v>980</v>
      </c>
      <c r="S49" s="249" t="s">
        <v>235</v>
      </c>
      <c r="T49" s="250" t="s">
        <v>375</v>
      </c>
      <c r="U49" s="225">
        <v>0.22700000000000001</v>
      </c>
      <c r="V49" s="225">
        <f>ROUND(E49*U49,2)</f>
        <v>0.45</v>
      </c>
      <c r="W49" s="225"/>
      <c r="X49" s="225" t="s">
        <v>236</v>
      </c>
      <c r="Y49" s="225" t="s">
        <v>237</v>
      </c>
      <c r="Z49" s="215"/>
      <c r="AA49" s="215"/>
      <c r="AB49" s="215"/>
      <c r="AC49" s="215"/>
      <c r="AD49" s="215"/>
      <c r="AE49" s="215"/>
      <c r="AF49" s="215"/>
      <c r="AG49" s="215" t="s">
        <v>775</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1" x14ac:dyDescent="0.25">
      <c r="A50" s="244">
        <v>28</v>
      </c>
      <c r="B50" s="245" t="s">
        <v>1034</v>
      </c>
      <c r="C50" s="256" t="s">
        <v>1035</v>
      </c>
      <c r="D50" s="246" t="s">
        <v>305</v>
      </c>
      <c r="E50" s="247">
        <v>2</v>
      </c>
      <c r="F50" s="248"/>
      <c r="G50" s="249">
        <f>ROUND(E50*F50,2)</f>
        <v>0</v>
      </c>
      <c r="H50" s="248"/>
      <c r="I50" s="249">
        <f>ROUND(E50*H50,2)</f>
        <v>0</v>
      </c>
      <c r="J50" s="248"/>
      <c r="K50" s="249">
        <f>ROUND(E50*J50,2)</f>
        <v>0</v>
      </c>
      <c r="L50" s="249">
        <v>21</v>
      </c>
      <c r="M50" s="249">
        <f>G50*(1+L50/100)</f>
        <v>0</v>
      </c>
      <c r="N50" s="247">
        <v>5.1999999999999995E-4</v>
      </c>
      <c r="O50" s="247">
        <f>ROUND(E50*N50,2)</f>
        <v>0</v>
      </c>
      <c r="P50" s="247">
        <v>0</v>
      </c>
      <c r="Q50" s="247">
        <f>ROUND(E50*P50,2)</f>
        <v>0</v>
      </c>
      <c r="R50" s="249" t="s">
        <v>980</v>
      </c>
      <c r="S50" s="249" t="s">
        <v>235</v>
      </c>
      <c r="T50" s="250" t="s">
        <v>375</v>
      </c>
      <c r="U50" s="225">
        <v>0.26900000000000002</v>
      </c>
      <c r="V50" s="225">
        <f>ROUND(E50*U50,2)</f>
        <v>0.54</v>
      </c>
      <c r="W50" s="225"/>
      <c r="X50" s="225" t="s">
        <v>236</v>
      </c>
      <c r="Y50" s="225" t="s">
        <v>237</v>
      </c>
      <c r="Z50" s="215"/>
      <c r="AA50" s="215"/>
      <c r="AB50" s="215"/>
      <c r="AC50" s="215"/>
      <c r="AD50" s="215"/>
      <c r="AE50" s="215"/>
      <c r="AF50" s="215"/>
      <c r="AG50" s="215" t="s">
        <v>775</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1" x14ac:dyDescent="0.25">
      <c r="A51" s="244">
        <v>29</v>
      </c>
      <c r="B51" s="245" t="s">
        <v>1036</v>
      </c>
      <c r="C51" s="256" t="s">
        <v>1037</v>
      </c>
      <c r="D51" s="246" t="s">
        <v>305</v>
      </c>
      <c r="E51" s="247">
        <v>4</v>
      </c>
      <c r="F51" s="248"/>
      <c r="G51" s="249">
        <f>ROUND(E51*F51,2)</f>
        <v>0</v>
      </c>
      <c r="H51" s="248"/>
      <c r="I51" s="249">
        <f>ROUND(E51*H51,2)</f>
        <v>0</v>
      </c>
      <c r="J51" s="248"/>
      <c r="K51" s="249">
        <f>ROUND(E51*J51,2)</f>
        <v>0</v>
      </c>
      <c r="L51" s="249">
        <v>21</v>
      </c>
      <c r="M51" s="249">
        <f>G51*(1+L51/100)</f>
        <v>0</v>
      </c>
      <c r="N51" s="247">
        <v>1.6000000000000001E-4</v>
      </c>
      <c r="O51" s="247">
        <f>ROUND(E51*N51,2)</f>
        <v>0</v>
      </c>
      <c r="P51" s="247">
        <v>0</v>
      </c>
      <c r="Q51" s="247">
        <f>ROUND(E51*P51,2)</f>
        <v>0</v>
      </c>
      <c r="R51" s="249" t="s">
        <v>980</v>
      </c>
      <c r="S51" s="249" t="s">
        <v>235</v>
      </c>
      <c r="T51" s="250" t="s">
        <v>375</v>
      </c>
      <c r="U51" s="225">
        <v>0.16500000000000001</v>
      </c>
      <c r="V51" s="225">
        <f>ROUND(E51*U51,2)</f>
        <v>0.66</v>
      </c>
      <c r="W51" s="225"/>
      <c r="X51" s="225" t="s">
        <v>236</v>
      </c>
      <c r="Y51" s="225" t="s">
        <v>237</v>
      </c>
      <c r="Z51" s="215"/>
      <c r="AA51" s="215"/>
      <c r="AB51" s="215"/>
      <c r="AC51" s="215"/>
      <c r="AD51" s="215"/>
      <c r="AE51" s="215"/>
      <c r="AF51" s="215"/>
      <c r="AG51" s="215" t="s">
        <v>775</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4">
        <v>30</v>
      </c>
      <c r="B52" s="245" t="s">
        <v>1038</v>
      </c>
      <c r="C52" s="256" t="s">
        <v>1039</v>
      </c>
      <c r="D52" s="246" t="s">
        <v>305</v>
      </c>
      <c r="E52" s="247">
        <v>1</v>
      </c>
      <c r="F52" s="248"/>
      <c r="G52" s="249">
        <f>ROUND(E52*F52,2)</f>
        <v>0</v>
      </c>
      <c r="H52" s="248"/>
      <c r="I52" s="249">
        <f>ROUND(E52*H52,2)</f>
        <v>0</v>
      </c>
      <c r="J52" s="248"/>
      <c r="K52" s="249">
        <f>ROUND(E52*J52,2)</f>
        <v>0</v>
      </c>
      <c r="L52" s="249">
        <v>21</v>
      </c>
      <c r="M52" s="249">
        <f>G52*(1+L52/100)</f>
        <v>0</v>
      </c>
      <c r="N52" s="247">
        <v>4.8000000000000001E-4</v>
      </c>
      <c r="O52" s="247">
        <f>ROUND(E52*N52,2)</f>
        <v>0</v>
      </c>
      <c r="P52" s="247">
        <v>0</v>
      </c>
      <c r="Q52" s="247">
        <f>ROUND(E52*P52,2)</f>
        <v>0</v>
      </c>
      <c r="R52" s="249" t="s">
        <v>980</v>
      </c>
      <c r="S52" s="249" t="s">
        <v>235</v>
      </c>
      <c r="T52" s="250" t="s">
        <v>375</v>
      </c>
      <c r="U52" s="225">
        <v>0.26900000000000002</v>
      </c>
      <c r="V52" s="225">
        <f>ROUND(E52*U52,2)</f>
        <v>0.27</v>
      </c>
      <c r="W52" s="225"/>
      <c r="X52" s="225" t="s">
        <v>236</v>
      </c>
      <c r="Y52" s="225" t="s">
        <v>237</v>
      </c>
      <c r="Z52" s="215"/>
      <c r="AA52" s="215"/>
      <c r="AB52" s="215"/>
      <c r="AC52" s="215"/>
      <c r="AD52" s="215"/>
      <c r="AE52" s="215"/>
      <c r="AF52" s="215"/>
      <c r="AG52" s="215" t="s">
        <v>775</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ht="20.399999999999999" outlineLevel="1" x14ac:dyDescent="0.25">
      <c r="A53" s="244">
        <v>31</v>
      </c>
      <c r="B53" s="245" t="s">
        <v>981</v>
      </c>
      <c r="C53" s="256" t="s">
        <v>982</v>
      </c>
      <c r="D53" s="246" t="s">
        <v>305</v>
      </c>
      <c r="E53" s="247">
        <v>4</v>
      </c>
      <c r="F53" s="248"/>
      <c r="G53" s="249">
        <f>ROUND(E53*F53,2)</f>
        <v>0</v>
      </c>
      <c r="H53" s="248"/>
      <c r="I53" s="249">
        <f>ROUND(E53*H53,2)</f>
        <v>0</v>
      </c>
      <c r="J53" s="248"/>
      <c r="K53" s="249">
        <f>ROUND(E53*J53,2)</f>
        <v>0</v>
      </c>
      <c r="L53" s="249">
        <v>21</v>
      </c>
      <c r="M53" s="249">
        <f>G53*(1+L53/100)</f>
        <v>0</v>
      </c>
      <c r="N53" s="247">
        <v>4.0000000000000002E-4</v>
      </c>
      <c r="O53" s="247">
        <f>ROUND(E53*N53,2)</f>
        <v>0</v>
      </c>
      <c r="P53" s="247">
        <v>0</v>
      </c>
      <c r="Q53" s="247">
        <f>ROUND(E53*P53,2)</f>
        <v>0</v>
      </c>
      <c r="R53" s="249" t="s">
        <v>666</v>
      </c>
      <c r="S53" s="249" t="s">
        <v>235</v>
      </c>
      <c r="T53" s="250" t="s">
        <v>375</v>
      </c>
      <c r="U53" s="225">
        <v>8.3000000000000004E-2</v>
      </c>
      <c r="V53" s="225">
        <f>ROUND(E53*U53,2)</f>
        <v>0.33</v>
      </c>
      <c r="W53" s="225"/>
      <c r="X53" s="225" t="s">
        <v>236</v>
      </c>
      <c r="Y53" s="225" t="s">
        <v>237</v>
      </c>
      <c r="Z53" s="215"/>
      <c r="AA53" s="215"/>
      <c r="AB53" s="215"/>
      <c r="AC53" s="215"/>
      <c r="AD53" s="215"/>
      <c r="AE53" s="215"/>
      <c r="AF53" s="215"/>
      <c r="AG53" s="215" t="s">
        <v>775</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1" x14ac:dyDescent="0.25">
      <c r="A54" s="244">
        <v>32</v>
      </c>
      <c r="B54" s="245" t="s">
        <v>1040</v>
      </c>
      <c r="C54" s="256" t="s">
        <v>1041</v>
      </c>
      <c r="D54" s="246" t="s">
        <v>305</v>
      </c>
      <c r="E54" s="247">
        <v>9</v>
      </c>
      <c r="F54" s="248"/>
      <c r="G54" s="249">
        <f>ROUND(E54*F54,2)</f>
        <v>0</v>
      </c>
      <c r="H54" s="248"/>
      <c r="I54" s="249">
        <f>ROUND(E54*H54,2)</f>
        <v>0</v>
      </c>
      <c r="J54" s="248"/>
      <c r="K54" s="249">
        <f>ROUND(E54*J54,2)</f>
        <v>0</v>
      </c>
      <c r="L54" s="249">
        <v>21</v>
      </c>
      <c r="M54" s="249">
        <f>G54*(1+L54/100)</f>
        <v>0</v>
      </c>
      <c r="N54" s="247">
        <v>8.0000000000000004E-4</v>
      </c>
      <c r="O54" s="247">
        <f>ROUND(E54*N54,2)</f>
        <v>0.01</v>
      </c>
      <c r="P54" s="247">
        <v>0</v>
      </c>
      <c r="Q54" s="247">
        <f>ROUND(E54*P54,2)</f>
        <v>0</v>
      </c>
      <c r="R54" s="249" t="s">
        <v>980</v>
      </c>
      <c r="S54" s="249" t="s">
        <v>235</v>
      </c>
      <c r="T54" s="250" t="s">
        <v>375</v>
      </c>
      <c r="U54" s="225">
        <v>6.2E-2</v>
      </c>
      <c r="V54" s="225">
        <f>ROUND(E54*U54,2)</f>
        <v>0.56000000000000005</v>
      </c>
      <c r="W54" s="225"/>
      <c r="X54" s="225" t="s">
        <v>236</v>
      </c>
      <c r="Y54" s="225" t="s">
        <v>237</v>
      </c>
      <c r="Z54" s="215"/>
      <c r="AA54" s="215"/>
      <c r="AB54" s="215"/>
      <c r="AC54" s="215"/>
      <c r="AD54" s="215"/>
      <c r="AE54" s="215"/>
      <c r="AF54" s="215"/>
      <c r="AG54" s="215" t="s">
        <v>775</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ht="20.399999999999999" outlineLevel="1" x14ac:dyDescent="0.25">
      <c r="A55" s="244">
        <v>33</v>
      </c>
      <c r="B55" s="245" t="s">
        <v>1042</v>
      </c>
      <c r="C55" s="256" t="s">
        <v>1043</v>
      </c>
      <c r="D55" s="246" t="s">
        <v>305</v>
      </c>
      <c r="E55" s="247">
        <v>1</v>
      </c>
      <c r="F55" s="248"/>
      <c r="G55" s="249">
        <f>ROUND(E55*F55,2)</f>
        <v>0</v>
      </c>
      <c r="H55" s="248"/>
      <c r="I55" s="249">
        <f>ROUND(E55*H55,2)</f>
        <v>0</v>
      </c>
      <c r="J55" s="248"/>
      <c r="K55" s="249">
        <f>ROUND(E55*J55,2)</f>
        <v>0</v>
      </c>
      <c r="L55" s="249">
        <v>21</v>
      </c>
      <c r="M55" s="249">
        <f>G55*(1+L55/100)</f>
        <v>0</v>
      </c>
      <c r="N55" s="247">
        <v>6.3000000000000003E-4</v>
      </c>
      <c r="O55" s="247">
        <f>ROUND(E55*N55,2)</f>
        <v>0</v>
      </c>
      <c r="P55" s="247">
        <v>0</v>
      </c>
      <c r="Q55" s="247">
        <f>ROUND(E55*P55,2)</f>
        <v>0</v>
      </c>
      <c r="R55" s="249" t="s">
        <v>312</v>
      </c>
      <c r="S55" s="249" t="s">
        <v>235</v>
      </c>
      <c r="T55" s="250" t="s">
        <v>375</v>
      </c>
      <c r="U55" s="225">
        <v>0</v>
      </c>
      <c r="V55" s="225">
        <f>ROUND(E55*U55,2)</f>
        <v>0</v>
      </c>
      <c r="W55" s="225"/>
      <c r="X55" s="225" t="s">
        <v>111</v>
      </c>
      <c r="Y55" s="225" t="s">
        <v>237</v>
      </c>
      <c r="Z55" s="215"/>
      <c r="AA55" s="215"/>
      <c r="AB55" s="215"/>
      <c r="AC55" s="215"/>
      <c r="AD55" s="215"/>
      <c r="AE55" s="215"/>
      <c r="AF55" s="215"/>
      <c r="AG55" s="215" t="s">
        <v>836</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34</v>
      </c>
      <c r="B56" s="245" t="s">
        <v>1044</v>
      </c>
      <c r="C56" s="256" t="s">
        <v>1045</v>
      </c>
      <c r="D56" s="246" t="s">
        <v>305</v>
      </c>
      <c r="E56" s="247">
        <v>1</v>
      </c>
      <c r="F56" s="248"/>
      <c r="G56" s="249">
        <f>ROUND(E56*F56,2)</f>
        <v>0</v>
      </c>
      <c r="H56" s="248"/>
      <c r="I56" s="249">
        <f>ROUND(E56*H56,2)</f>
        <v>0</v>
      </c>
      <c r="J56" s="248"/>
      <c r="K56" s="249">
        <f>ROUND(E56*J56,2)</f>
        <v>0</v>
      </c>
      <c r="L56" s="249">
        <v>21</v>
      </c>
      <c r="M56" s="249">
        <f>G56*(1+L56/100)</f>
        <v>0</v>
      </c>
      <c r="N56" s="247">
        <v>0</v>
      </c>
      <c r="O56" s="247">
        <f>ROUND(E56*N56,2)</f>
        <v>0</v>
      </c>
      <c r="P56" s="247">
        <v>0</v>
      </c>
      <c r="Q56" s="247">
        <f>ROUND(E56*P56,2)</f>
        <v>0</v>
      </c>
      <c r="R56" s="249" t="s">
        <v>980</v>
      </c>
      <c r="S56" s="249" t="s">
        <v>235</v>
      </c>
      <c r="T56" s="250" t="s">
        <v>375</v>
      </c>
      <c r="U56" s="225">
        <v>0.20599999999999999</v>
      </c>
      <c r="V56" s="225">
        <f>ROUND(E56*U56,2)</f>
        <v>0.21</v>
      </c>
      <c r="W56" s="225"/>
      <c r="X56" s="225" t="s">
        <v>236</v>
      </c>
      <c r="Y56" s="225" t="s">
        <v>237</v>
      </c>
      <c r="Z56" s="215"/>
      <c r="AA56" s="215"/>
      <c r="AB56" s="215"/>
      <c r="AC56" s="215"/>
      <c r="AD56" s="215"/>
      <c r="AE56" s="215"/>
      <c r="AF56" s="215"/>
      <c r="AG56" s="215" t="s">
        <v>775</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ht="20.399999999999999" outlineLevel="1" x14ac:dyDescent="0.25">
      <c r="A57" s="244">
        <v>35</v>
      </c>
      <c r="B57" s="245" t="s">
        <v>1046</v>
      </c>
      <c r="C57" s="256" t="s">
        <v>1047</v>
      </c>
      <c r="D57" s="246" t="s">
        <v>305</v>
      </c>
      <c r="E57" s="247">
        <v>12</v>
      </c>
      <c r="F57" s="248"/>
      <c r="G57" s="249">
        <f>ROUND(E57*F57,2)</f>
        <v>0</v>
      </c>
      <c r="H57" s="248"/>
      <c r="I57" s="249">
        <f>ROUND(E57*H57,2)</f>
        <v>0</v>
      </c>
      <c r="J57" s="248"/>
      <c r="K57" s="249">
        <f>ROUND(E57*J57,2)</f>
        <v>0</v>
      </c>
      <c r="L57" s="249">
        <v>21</v>
      </c>
      <c r="M57" s="249">
        <f>G57*(1+L57/100)</f>
        <v>0</v>
      </c>
      <c r="N57" s="247">
        <v>4.4999999999999999E-4</v>
      </c>
      <c r="O57" s="247">
        <f>ROUND(E57*N57,2)</f>
        <v>0.01</v>
      </c>
      <c r="P57" s="247">
        <v>0</v>
      </c>
      <c r="Q57" s="247">
        <f>ROUND(E57*P57,2)</f>
        <v>0</v>
      </c>
      <c r="R57" s="249" t="s">
        <v>980</v>
      </c>
      <c r="S57" s="249" t="s">
        <v>235</v>
      </c>
      <c r="T57" s="250" t="s">
        <v>375</v>
      </c>
      <c r="U57" s="225">
        <v>0.16400000000000001</v>
      </c>
      <c r="V57" s="225">
        <f>ROUND(E57*U57,2)</f>
        <v>1.97</v>
      </c>
      <c r="W57" s="225"/>
      <c r="X57" s="225" t="s">
        <v>236</v>
      </c>
      <c r="Y57" s="225" t="s">
        <v>237</v>
      </c>
      <c r="Z57" s="215"/>
      <c r="AA57" s="215"/>
      <c r="AB57" s="215"/>
      <c r="AC57" s="215"/>
      <c r="AD57" s="215"/>
      <c r="AE57" s="215"/>
      <c r="AF57" s="215"/>
      <c r="AG57" s="215" t="s">
        <v>775</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ht="20.399999999999999" outlineLevel="1" x14ac:dyDescent="0.25">
      <c r="A58" s="244">
        <v>36</v>
      </c>
      <c r="B58" s="245" t="s">
        <v>1048</v>
      </c>
      <c r="C58" s="256" t="s">
        <v>1049</v>
      </c>
      <c r="D58" s="246" t="s">
        <v>305</v>
      </c>
      <c r="E58" s="247">
        <v>24</v>
      </c>
      <c r="F58" s="248"/>
      <c r="G58" s="249">
        <f>ROUND(E58*F58,2)</f>
        <v>0</v>
      </c>
      <c r="H58" s="248"/>
      <c r="I58" s="249">
        <f>ROUND(E58*H58,2)</f>
        <v>0</v>
      </c>
      <c r="J58" s="248"/>
      <c r="K58" s="249">
        <f>ROUND(E58*J58,2)</f>
        <v>0</v>
      </c>
      <c r="L58" s="249">
        <v>21</v>
      </c>
      <c r="M58" s="249">
        <f>G58*(1+L58/100)</f>
        <v>0</v>
      </c>
      <c r="N58" s="247">
        <v>2.9999999999999997E-4</v>
      </c>
      <c r="O58" s="247">
        <f>ROUND(E58*N58,2)</f>
        <v>0.01</v>
      </c>
      <c r="P58" s="247">
        <v>0</v>
      </c>
      <c r="Q58" s="247">
        <f>ROUND(E58*P58,2)</f>
        <v>0</v>
      </c>
      <c r="R58" s="249" t="s">
        <v>980</v>
      </c>
      <c r="S58" s="249" t="s">
        <v>235</v>
      </c>
      <c r="T58" s="250" t="s">
        <v>375</v>
      </c>
      <c r="U58" s="225">
        <v>6.5000000000000002E-2</v>
      </c>
      <c r="V58" s="225">
        <f>ROUND(E58*U58,2)</f>
        <v>1.56</v>
      </c>
      <c r="W58" s="225"/>
      <c r="X58" s="225" t="s">
        <v>236</v>
      </c>
      <c r="Y58" s="225" t="s">
        <v>237</v>
      </c>
      <c r="Z58" s="215"/>
      <c r="AA58" s="215"/>
      <c r="AB58" s="215"/>
      <c r="AC58" s="215"/>
      <c r="AD58" s="215"/>
      <c r="AE58" s="215"/>
      <c r="AF58" s="215"/>
      <c r="AG58" s="215" t="s">
        <v>775</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1" x14ac:dyDescent="0.25">
      <c r="A59" s="234">
        <v>37</v>
      </c>
      <c r="B59" s="235" t="s">
        <v>114</v>
      </c>
      <c r="C59" s="253" t="s">
        <v>1050</v>
      </c>
      <c r="D59" s="236" t="s">
        <v>305</v>
      </c>
      <c r="E59" s="237">
        <v>4</v>
      </c>
      <c r="F59" s="238"/>
      <c r="G59" s="239">
        <f>ROUND(E59*F59,2)</f>
        <v>0</v>
      </c>
      <c r="H59" s="238"/>
      <c r="I59" s="239">
        <f>ROUND(E59*H59,2)</f>
        <v>0</v>
      </c>
      <c r="J59" s="238"/>
      <c r="K59" s="239">
        <f>ROUND(E59*J59,2)</f>
        <v>0</v>
      </c>
      <c r="L59" s="239">
        <v>21</v>
      </c>
      <c r="M59" s="239">
        <f>G59*(1+L59/100)</f>
        <v>0</v>
      </c>
      <c r="N59" s="237">
        <v>1.5E-3</v>
      </c>
      <c r="O59" s="237">
        <f>ROUND(E59*N59,2)</f>
        <v>0.01</v>
      </c>
      <c r="P59" s="237">
        <v>0</v>
      </c>
      <c r="Q59" s="237">
        <f>ROUND(E59*P59,2)</f>
        <v>0</v>
      </c>
      <c r="R59" s="239"/>
      <c r="S59" s="239" t="s">
        <v>374</v>
      </c>
      <c r="T59" s="240" t="s">
        <v>375</v>
      </c>
      <c r="U59" s="225">
        <v>0</v>
      </c>
      <c r="V59" s="225">
        <f>ROUND(E59*U59,2)</f>
        <v>0</v>
      </c>
      <c r="W59" s="225"/>
      <c r="X59" s="225" t="s">
        <v>111</v>
      </c>
      <c r="Y59" s="225" t="s">
        <v>237</v>
      </c>
      <c r="Z59" s="215"/>
      <c r="AA59" s="215"/>
      <c r="AB59" s="215"/>
      <c r="AC59" s="215"/>
      <c r="AD59" s="215"/>
      <c r="AE59" s="215"/>
      <c r="AF59" s="215"/>
      <c r="AG59" s="215" t="s">
        <v>836</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2" x14ac:dyDescent="0.25">
      <c r="A60" s="222"/>
      <c r="B60" s="223"/>
      <c r="C60" s="255" t="s">
        <v>877</v>
      </c>
      <c r="D60" s="243"/>
      <c r="E60" s="243"/>
      <c r="F60" s="243"/>
      <c r="G60" s="243"/>
      <c r="H60" s="225"/>
      <c r="I60" s="225"/>
      <c r="J60" s="225"/>
      <c r="K60" s="225"/>
      <c r="L60" s="225"/>
      <c r="M60" s="225"/>
      <c r="N60" s="224"/>
      <c r="O60" s="224"/>
      <c r="P60" s="224"/>
      <c r="Q60" s="224"/>
      <c r="R60" s="225"/>
      <c r="S60" s="225"/>
      <c r="T60" s="225"/>
      <c r="U60" s="225"/>
      <c r="V60" s="225"/>
      <c r="W60" s="225"/>
      <c r="X60" s="225"/>
      <c r="Y60" s="225"/>
      <c r="Z60" s="215"/>
      <c r="AA60" s="215"/>
      <c r="AB60" s="215"/>
      <c r="AC60" s="215"/>
      <c r="AD60" s="215"/>
      <c r="AE60" s="215"/>
      <c r="AF60" s="215"/>
      <c r="AG60" s="215" t="s">
        <v>245</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1" x14ac:dyDescent="0.25">
      <c r="A61" s="234">
        <v>38</v>
      </c>
      <c r="B61" s="235" t="s">
        <v>120</v>
      </c>
      <c r="C61" s="253" t="s">
        <v>1051</v>
      </c>
      <c r="D61" s="236" t="s">
        <v>305</v>
      </c>
      <c r="E61" s="237">
        <v>1</v>
      </c>
      <c r="F61" s="238"/>
      <c r="G61" s="239">
        <f>ROUND(E61*F61,2)</f>
        <v>0</v>
      </c>
      <c r="H61" s="238"/>
      <c r="I61" s="239">
        <f>ROUND(E61*H61,2)</f>
        <v>0</v>
      </c>
      <c r="J61" s="238"/>
      <c r="K61" s="239">
        <f>ROUND(E61*J61,2)</f>
        <v>0</v>
      </c>
      <c r="L61" s="239">
        <v>21</v>
      </c>
      <c r="M61" s="239">
        <f>G61*(1+L61/100)</f>
        <v>0</v>
      </c>
      <c r="N61" s="237">
        <v>1.5E-3</v>
      </c>
      <c r="O61" s="237">
        <f>ROUND(E61*N61,2)</f>
        <v>0</v>
      </c>
      <c r="P61" s="237">
        <v>0</v>
      </c>
      <c r="Q61" s="237">
        <f>ROUND(E61*P61,2)</f>
        <v>0</v>
      </c>
      <c r="R61" s="239"/>
      <c r="S61" s="239" t="s">
        <v>374</v>
      </c>
      <c r="T61" s="240" t="s">
        <v>375</v>
      </c>
      <c r="U61" s="225">
        <v>0</v>
      </c>
      <c r="V61" s="225">
        <f>ROUND(E61*U61,2)</f>
        <v>0</v>
      </c>
      <c r="W61" s="225"/>
      <c r="X61" s="225" t="s">
        <v>111</v>
      </c>
      <c r="Y61" s="225" t="s">
        <v>237</v>
      </c>
      <c r="Z61" s="215"/>
      <c r="AA61" s="215"/>
      <c r="AB61" s="215"/>
      <c r="AC61" s="215"/>
      <c r="AD61" s="215"/>
      <c r="AE61" s="215"/>
      <c r="AF61" s="215"/>
      <c r="AG61" s="215" t="s">
        <v>836</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2" x14ac:dyDescent="0.25">
      <c r="A62" s="222"/>
      <c r="B62" s="223"/>
      <c r="C62" s="255" t="s">
        <v>877</v>
      </c>
      <c r="D62" s="243"/>
      <c r="E62" s="243"/>
      <c r="F62" s="243"/>
      <c r="G62" s="243"/>
      <c r="H62" s="225"/>
      <c r="I62" s="225"/>
      <c r="J62" s="225"/>
      <c r="K62" s="225"/>
      <c r="L62" s="225"/>
      <c r="M62" s="225"/>
      <c r="N62" s="224"/>
      <c r="O62" s="224"/>
      <c r="P62" s="224"/>
      <c r="Q62" s="224"/>
      <c r="R62" s="225"/>
      <c r="S62" s="225"/>
      <c r="T62" s="225"/>
      <c r="U62" s="225"/>
      <c r="V62" s="225"/>
      <c r="W62" s="225"/>
      <c r="X62" s="225"/>
      <c r="Y62" s="225"/>
      <c r="Z62" s="215"/>
      <c r="AA62" s="215"/>
      <c r="AB62" s="215"/>
      <c r="AC62" s="215"/>
      <c r="AD62" s="215"/>
      <c r="AE62" s="215"/>
      <c r="AF62" s="215"/>
      <c r="AG62" s="215" t="s">
        <v>245</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4">
        <v>39</v>
      </c>
      <c r="B63" s="245" t="s">
        <v>1052</v>
      </c>
      <c r="C63" s="256" t="s">
        <v>1053</v>
      </c>
      <c r="D63" s="246" t="s">
        <v>282</v>
      </c>
      <c r="E63" s="247">
        <v>0.2</v>
      </c>
      <c r="F63" s="248"/>
      <c r="G63" s="249">
        <f>ROUND(E63*F63,2)</f>
        <v>0</v>
      </c>
      <c r="H63" s="248"/>
      <c r="I63" s="249">
        <f>ROUND(E63*H63,2)</f>
        <v>0</v>
      </c>
      <c r="J63" s="248"/>
      <c r="K63" s="249">
        <f>ROUND(E63*J63,2)</f>
        <v>0</v>
      </c>
      <c r="L63" s="249">
        <v>21</v>
      </c>
      <c r="M63" s="249">
        <f>G63*(1+L63/100)</f>
        <v>0</v>
      </c>
      <c r="N63" s="247">
        <v>0</v>
      </c>
      <c r="O63" s="247">
        <f>ROUND(E63*N63,2)</f>
        <v>0</v>
      </c>
      <c r="P63" s="247">
        <v>0</v>
      </c>
      <c r="Q63" s="247">
        <f>ROUND(E63*P63,2)</f>
        <v>0</v>
      </c>
      <c r="R63" s="249" t="s">
        <v>980</v>
      </c>
      <c r="S63" s="249" t="s">
        <v>235</v>
      </c>
      <c r="T63" s="250" t="s">
        <v>375</v>
      </c>
      <c r="U63" s="225">
        <v>2.351</v>
      </c>
      <c r="V63" s="225">
        <f>ROUND(E63*U63,2)</f>
        <v>0.47</v>
      </c>
      <c r="W63" s="225"/>
      <c r="X63" s="225" t="s">
        <v>236</v>
      </c>
      <c r="Y63" s="225" t="s">
        <v>237</v>
      </c>
      <c r="Z63" s="215"/>
      <c r="AA63" s="215"/>
      <c r="AB63" s="215"/>
      <c r="AC63" s="215"/>
      <c r="AD63" s="215"/>
      <c r="AE63" s="215"/>
      <c r="AF63" s="215"/>
      <c r="AG63" s="215" t="s">
        <v>775</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229</v>
      </c>
      <c r="B64" s="228" t="s">
        <v>165</v>
      </c>
      <c r="C64" s="252" t="s">
        <v>166</v>
      </c>
      <c r="D64" s="229"/>
      <c r="E64" s="230"/>
      <c r="F64" s="231"/>
      <c r="G64" s="231">
        <f>SUMIF(AG65:AG72,"&lt;&gt;NOR",G65:G72)</f>
        <v>0</v>
      </c>
      <c r="H64" s="231"/>
      <c r="I64" s="231">
        <f>SUM(I65:I72)</f>
        <v>0</v>
      </c>
      <c r="J64" s="231"/>
      <c r="K64" s="231">
        <f>SUM(K65:K72)</f>
        <v>0</v>
      </c>
      <c r="L64" s="231"/>
      <c r="M64" s="231">
        <f>SUM(M65:M72)</f>
        <v>0</v>
      </c>
      <c r="N64" s="230"/>
      <c r="O64" s="230">
        <f>SUM(O65:O72)</f>
        <v>0.36</v>
      </c>
      <c r="P64" s="230"/>
      <c r="Q64" s="230">
        <f>SUM(Q65:Q72)</f>
        <v>0</v>
      </c>
      <c r="R64" s="231"/>
      <c r="S64" s="231"/>
      <c r="T64" s="232"/>
      <c r="U64" s="226"/>
      <c r="V64" s="226">
        <f>SUM(V65:V72)</f>
        <v>24.34</v>
      </c>
      <c r="W64" s="226"/>
      <c r="X64" s="226"/>
      <c r="Y64" s="226"/>
      <c r="AG64" t="s">
        <v>230</v>
      </c>
    </row>
    <row r="65" spans="1:60" ht="30.6" outlineLevel="1" x14ac:dyDescent="0.25">
      <c r="A65" s="244">
        <v>40</v>
      </c>
      <c r="B65" s="245" t="s">
        <v>1054</v>
      </c>
      <c r="C65" s="256" t="s">
        <v>1055</v>
      </c>
      <c r="D65" s="246" t="s">
        <v>305</v>
      </c>
      <c r="E65" s="247">
        <v>4</v>
      </c>
      <c r="F65" s="248"/>
      <c r="G65" s="249">
        <f>ROUND(E65*F65,2)</f>
        <v>0</v>
      </c>
      <c r="H65" s="248"/>
      <c r="I65" s="249">
        <f>ROUND(E65*H65,2)</f>
        <v>0</v>
      </c>
      <c r="J65" s="248"/>
      <c r="K65" s="249">
        <f>ROUND(E65*J65,2)</f>
        <v>0</v>
      </c>
      <c r="L65" s="249">
        <v>21</v>
      </c>
      <c r="M65" s="249">
        <f>G65*(1+L65/100)</f>
        <v>0</v>
      </c>
      <c r="N65" s="247">
        <v>5.4899999999999997E-2</v>
      </c>
      <c r="O65" s="247">
        <f>ROUND(E65*N65,2)</f>
        <v>0.22</v>
      </c>
      <c r="P65" s="247">
        <v>0</v>
      </c>
      <c r="Q65" s="247">
        <f>ROUND(E65*P65,2)</f>
        <v>0</v>
      </c>
      <c r="R65" s="249" t="s">
        <v>980</v>
      </c>
      <c r="S65" s="249" t="s">
        <v>235</v>
      </c>
      <c r="T65" s="250" t="s">
        <v>375</v>
      </c>
      <c r="U65" s="225">
        <v>1.1835</v>
      </c>
      <c r="V65" s="225">
        <f>ROUND(E65*U65,2)</f>
        <v>4.7300000000000004</v>
      </c>
      <c r="W65" s="225"/>
      <c r="X65" s="225" t="s">
        <v>236</v>
      </c>
      <c r="Y65" s="225" t="s">
        <v>237</v>
      </c>
      <c r="Z65" s="215"/>
      <c r="AA65" s="215"/>
      <c r="AB65" s="215"/>
      <c r="AC65" s="215"/>
      <c r="AD65" s="215"/>
      <c r="AE65" s="215"/>
      <c r="AF65" s="215"/>
      <c r="AG65" s="215" t="s">
        <v>775</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ht="30.6" outlineLevel="1" x14ac:dyDescent="0.25">
      <c r="A66" s="244">
        <v>41</v>
      </c>
      <c r="B66" s="245" t="s">
        <v>1056</v>
      </c>
      <c r="C66" s="256" t="s">
        <v>1057</v>
      </c>
      <c r="D66" s="246" t="s">
        <v>305</v>
      </c>
      <c r="E66" s="247">
        <v>4</v>
      </c>
      <c r="F66" s="248"/>
      <c r="G66" s="249">
        <f>ROUND(E66*F66,2)</f>
        <v>0</v>
      </c>
      <c r="H66" s="248"/>
      <c r="I66" s="249">
        <f>ROUND(E66*H66,2)</f>
        <v>0</v>
      </c>
      <c r="J66" s="248"/>
      <c r="K66" s="249">
        <f>ROUND(E66*J66,2)</f>
        <v>0</v>
      </c>
      <c r="L66" s="249">
        <v>21</v>
      </c>
      <c r="M66" s="249">
        <f>G66*(1+L66/100)</f>
        <v>0</v>
      </c>
      <c r="N66" s="247">
        <v>2.35E-2</v>
      </c>
      <c r="O66" s="247">
        <f>ROUND(E66*N66,2)</f>
        <v>0.09</v>
      </c>
      <c r="P66" s="247">
        <v>0</v>
      </c>
      <c r="Q66" s="247">
        <f>ROUND(E66*P66,2)</f>
        <v>0</v>
      </c>
      <c r="R66" s="249" t="s">
        <v>980</v>
      </c>
      <c r="S66" s="249" t="s">
        <v>235</v>
      </c>
      <c r="T66" s="250" t="s">
        <v>375</v>
      </c>
      <c r="U66" s="225">
        <v>0.92800000000000005</v>
      </c>
      <c r="V66" s="225">
        <f>ROUND(E66*U66,2)</f>
        <v>3.71</v>
      </c>
      <c r="W66" s="225"/>
      <c r="X66" s="225" t="s">
        <v>236</v>
      </c>
      <c r="Y66" s="225" t="s">
        <v>237</v>
      </c>
      <c r="Z66" s="215"/>
      <c r="AA66" s="215"/>
      <c r="AB66" s="215"/>
      <c r="AC66" s="215"/>
      <c r="AD66" s="215"/>
      <c r="AE66" s="215"/>
      <c r="AF66" s="215"/>
      <c r="AG66" s="215" t="s">
        <v>775</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ht="20.399999999999999" outlineLevel="1" x14ac:dyDescent="0.25">
      <c r="A67" s="244">
        <v>42</v>
      </c>
      <c r="B67" s="245" t="s">
        <v>1058</v>
      </c>
      <c r="C67" s="256" t="s">
        <v>1059</v>
      </c>
      <c r="D67" s="246" t="s">
        <v>305</v>
      </c>
      <c r="E67" s="247">
        <v>4</v>
      </c>
      <c r="F67" s="248"/>
      <c r="G67" s="249">
        <f>ROUND(E67*F67,2)</f>
        <v>0</v>
      </c>
      <c r="H67" s="248"/>
      <c r="I67" s="249">
        <f>ROUND(E67*H67,2)</f>
        <v>0</v>
      </c>
      <c r="J67" s="248"/>
      <c r="K67" s="249">
        <f>ROUND(E67*J67,2)</f>
        <v>0</v>
      </c>
      <c r="L67" s="249">
        <v>21</v>
      </c>
      <c r="M67" s="249">
        <f>G67*(1+L67/100)</f>
        <v>0</v>
      </c>
      <c r="N67" s="247">
        <v>0</v>
      </c>
      <c r="O67" s="247">
        <f>ROUND(E67*N67,2)</f>
        <v>0</v>
      </c>
      <c r="P67" s="247">
        <v>0</v>
      </c>
      <c r="Q67" s="247">
        <f>ROUND(E67*P67,2)</f>
        <v>0</v>
      </c>
      <c r="R67" s="249" t="s">
        <v>980</v>
      </c>
      <c r="S67" s="249" t="s">
        <v>235</v>
      </c>
      <c r="T67" s="250" t="s">
        <v>375</v>
      </c>
      <c r="U67" s="225">
        <v>0.86799999999999999</v>
      </c>
      <c r="V67" s="225">
        <f>ROUND(E67*U67,2)</f>
        <v>3.47</v>
      </c>
      <c r="W67" s="225"/>
      <c r="X67" s="225" t="s">
        <v>236</v>
      </c>
      <c r="Y67" s="225" t="s">
        <v>237</v>
      </c>
      <c r="Z67" s="215"/>
      <c r="AA67" s="215"/>
      <c r="AB67" s="215"/>
      <c r="AC67" s="215"/>
      <c r="AD67" s="215"/>
      <c r="AE67" s="215"/>
      <c r="AF67" s="215"/>
      <c r="AG67" s="215" t="s">
        <v>775</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ht="20.399999999999999" outlineLevel="1" x14ac:dyDescent="0.25">
      <c r="A68" s="244">
        <v>43</v>
      </c>
      <c r="B68" s="245" t="s">
        <v>1060</v>
      </c>
      <c r="C68" s="256" t="s">
        <v>1061</v>
      </c>
      <c r="D68" s="246" t="s">
        <v>305</v>
      </c>
      <c r="E68" s="247">
        <v>4</v>
      </c>
      <c r="F68" s="248"/>
      <c r="G68" s="249">
        <f>ROUND(E68*F68,2)</f>
        <v>0</v>
      </c>
      <c r="H68" s="248"/>
      <c r="I68" s="249">
        <f>ROUND(E68*H68,2)</f>
        <v>0</v>
      </c>
      <c r="J68" s="248"/>
      <c r="K68" s="249">
        <f>ROUND(E68*J68,2)</f>
        <v>0</v>
      </c>
      <c r="L68" s="249">
        <v>21</v>
      </c>
      <c r="M68" s="249">
        <f>G68*(1+L68/100)</f>
        <v>0</v>
      </c>
      <c r="N68" s="247">
        <v>0</v>
      </c>
      <c r="O68" s="247">
        <f>ROUND(E68*N68,2)</f>
        <v>0</v>
      </c>
      <c r="P68" s="247">
        <v>0</v>
      </c>
      <c r="Q68" s="247">
        <f>ROUND(E68*P68,2)</f>
        <v>0</v>
      </c>
      <c r="R68" s="249" t="s">
        <v>980</v>
      </c>
      <c r="S68" s="249" t="s">
        <v>235</v>
      </c>
      <c r="T68" s="250" t="s">
        <v>375</v>
      </c>
      <c r="U68" s="225">
        <v>1.0009999999999999</v>
      </c>
      <c r="V68" s="225">
        <f>ROUND(E68*U68,2)</f>
        <v>4</v>
      </c>
      <c r="W68" s="225"/>
      <c r="X68" s="225" t="s">
        <v>236</v>
      </c>
      <c r="Y68" s="225" t="s">
        <v>237</v>
      </c>
      <c r="Z68" s="215"/>
      <c r="AA68" s="215"/>
      <c r="AB68" s="215"/>
      <c r="AC68" s="215"/>
      <c r="AD68" s="215"/>
      <c r="AE68" s="215"/>
      <c r="AF68" s="215"/>
      <c r="AG68" s="215" t="s">
        <v>775</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ht="30.6" outlineLevel="1" x14ac:dyDescent="0.25">
      <c r="A69" s="244">
        <v>44</v>
      </c>
      <c r="B69" s="245" t="s">
        <v>1062</v>
      </c>
      <c r="C69" s="256" t="s">
        <v>1063</v>
      </c>
      <c r="D69" s="246" t="s">
        <v>305</v>
      </c>
      <c r="E69" s="247">
        <v>4</v>
      </c>
      <c r="F69" s="248"/>
      <c r="G69" s="249">
        <f>ROUND(E69*F69,2)</f>
        <v>0</v>
      </c>
      <c r="H69" s="248"/>
      <c r="I69" s="249">
        <f>ROUND(E69*H69,2)</f>
        <v>0</v>
      </c>
      <c r="J69" s="248"/>
      <c r="K69" s="249">
        <f>ROUND(E69*J69,2)</f>
        <v>0</v>
      </c>
      <c r="L69" s="249">
        <v>21</v>
      </c>
      <c r="M69" s="249">
        <f>G69*(1+L69/100)</f>
        <v>0</v>
      </c>
      <c r="N69" s="247">
        <v>1.34E-2</v>
      </c>
      <c r="O69" s="247">
        <f>ROUND(E69*N69,2)</f>
        <v>0.05</v>
      </c>
      <c r="P69" s="247">
        <v>0</v>
      </c>
      <c r="Q69" s="247">
        <f>ROUND(E69*P69,2)</f>
        <v>0</v>
      </c>
      <c r="R69" s="249" t="s">
        <v>980</v>
      </c>
      <c r="S69" s="249" t="s">
        <v>235</v>
      </c>
      <c r="T69" s="250" t="s">
        <v>375</v>
      </c>
      <c r="U69" s="225">
        <v>0.96799999999999997</v>
      </c>
      <c r="V69" s="225">
        <f>ROUND(E69*U69,2)</f>
        <v>3.87</v>
      </c>
      <c r="W69" s="225"/>
      <c r="X69" s="225" t="s">
        <v>236</v>
      </c>
      <c r="Y69" s="225" t="s">
        <v>237</v>
      </c>
      <c r="Z69" s="215"/>
      <c r="AA69" s="215"/>
      <c r="AB69" s="215"/>
      <c r="AC69" s="215"/>
      <c r="AD69" s="215"/>
      <c r="AE69" s="215"/>
      <c r="AF69" s="215"/>
      <c r="AG69" s="215" t="s">
        <v>775</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1" x14ac:dyDescent="0.25">
      <c r="A70" s="244">
        <v>45</v>
      </c>
      <c r="B70" s="245" t="s">
        <v>1064</v>
      </c>
      <c r="C70" s="256" t="s">
        <v>1065</v>
      </c>
      <c r="D70" s="246" t="s">
        <v>305</v>
      </c>
      <c r="E70" s="247">
        <v>4</v>
      </c>
      <c r="F70" s="248"/>
      <c r="G70" s="249">
        <f>ROUND(E70*F70,2)</f>
        <v>0</v>
      </c>
      <c r="H70" s="248"/>
      <c r="I70" s="249">
        <f>ROUND(E70*H70,2)</f>
        <v>0</v>
      </c>
      <c r="J70" s="248"/>
      <c r="K70" s="249">
        <f>ROUND(E70*J70,2)</f>
        <v>0</v>
      </c>
      <c r="L70" s="249">
        <v>21</v>
      </c>
      <c r="M70" s="249">
        <f>G70*(1+L70/100)</f>
        <v>0</v>
      </c>
      <c r="N70" s="247">
        <v>0</v>
      </c>
      <c r="O70" s="247">
        <f>ROUND(E70*N70,2)</f>
        <v>0</v>
      </c>
      <c r="P70" s="247">
        <v>0</v>
      </c>
      <c r="Q70" s="247">
        <f>ROUND(E70*P70,2)</f>
        <v>0</v>
      </c>
      <c r="R70" s="249" t="s">
        <v>980</v>
      </c>
      <c r="S70" s="249" t="s">
        <v>235</v>
      </c>
      <c r="T70" s="250" t="s">
        <v>375</v>
      </c>
      <c r="U70" s="225">
        <v>0.86799999999999999</v>
      </c>
      <c r="V70" s="225">
        <f>ROUND(E70*U70,2)</f>
        <v>3.47</v>
      </c>
      <c r="W70" s="225"/>
      <c r="X70" s="225" t="s">
        <v>236</v>
      </c>
      <c r="Y70" s="225" t="s">
        <v>237</v>
      </c>
      <c r="Z70" s="215"/>
      <c r="AA70" s="215"/>
      <c r="AB70" s="215"/>
      <c r="AC70" s="215"/>
      <c r="AD70" s="215"/>
      <c r="AE70" s="215"/>
      <c r="AF70" s="215"/>
      <c r="AG70" s="215" t="s">
        <v>775</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ht="20.399999999999999" outlineLevel="1" x14ac:dyDescent="0.25">
      <c r="A71" s="244">
        <v>46</v>
      </c>
      <c r="B71" s="245" t="s">
        <v>1066</v>
      </c>
      <c r="C71" s="256" t="s">
        <v>1067</v>
      </c>
      <c r="D71" s="246" t="s">
        <v>305</v>
      </c>
      <c r="E71" s="247">
        <v>12</v>
      </c>
      <c r="F71" s="248"/>
      <c r="G71" s="249">
        <f>ROUND(E71*F71,2)</f>
        <v>0</v>
      </c>
      <c r="H71" s="248"/>
      <c r="I71" s="249">
        <f>ROUND(E71*H71,2)</f>
        <v>0</v>
      </c>
      <c r="J71" s="248"/>
      <c r="K71" s="249">
        <f>ROUND(E71*J71,2)</f>
        <v>0</v>
      </c>
      <c r="L71" s="249">
        <v>21</v>
      </c>
      <c r="M71" s="249">
        <f>G71*(1+L71/100)</f>
        <v>0</v>
      </c>
      <c r="N71" s="247">
        <v>2.0000000000000001E-4</v>
      </c>
      <c r="O71" s="247">
        <f>ROUND(E71*N71,2)</f>
        <v>0</v>
      </c>
      <c r="P71" s="247">
        <v>0</v>
      </c>
      <c r="Q71" s="247">
        <f>ROUND(E71*P71,2)</f>
        <v>0</v>
      </c>
      <c r="R71" s="249" t="s">
        <v>312</v>
      </c>
      <c r="S71" s="249" t="s">
        <v>235</v>
      </c>
      <c r="T71" s="250" t="s">
        <v>375</v>
      </c>
      <c r="U71" s="225">
        <v>0</v>
      </c>
      <c r="V71" s="225">
        <f>ROUND(E71*U71,2)</f>
        <v>0</v>
      </c>
      <c r="W71" s="225"/>
      <c r="X71" s="225" t="s">
        <v>111</v>
      </c>
      <c r="Y71" s="225" t="s">
        <v>237</v>
      </c>
      <c r="Z71" s="215"/>
      <c r="AA71" s="215"/>
      <c r="AB71" s="215"/>
      <c r="AC71" s="215"/>
      <c r="AD71" s="215"/>
      <c r="AE71" s="215"/>
      <c r="AF71" s="215"/>
      <c r="AG71" s="215" t="s">
        <v>836</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4">
        <v>47</v>
      </c>
      <c r="B72" s="245" t="s">
        <v>1068</v>
      </c>
      <c r="C72" s="256" t="s">
        <v>1069</v>
      </c>
      <c r="D72" s="246" t="s">
        <v>282</v>
      </c>
      <c r="E72" s="247">
        <v>0.4</v>
      </c>
      <c r="F72" s="248"/>
      <c r="G72" s="249">
        <f>ROUND(E72*F72,2)</f>
        <v>0</v>
      </c>
      <c r="H72" s="248"/>
      <c r="I72" s="249">
        <f>ROUND(E72*H72,2)</f>
        <v>0</v>
      </c>
      <c r="J72" s="248"/>
      <c r="K72" s="249">
        <f>ROUND(E72*J72,2)</f>
        <v>0</v>
      </c>
      <c r="L72" s="249">
        <v>21</v>
      </c>
      <c r="M72" s="249">
        <f>G72*(1+L72/100)</f>
        <v>0</v>
      </c>
      <c r="N72" s="247">
        <v>0</v>
      </c>
      <c r="O72" s="247">
        <f>ROUND(E72*N72,2)</f>
        <v>0</v>
      </c>
      <c r="P72" s="247">
        <v>0</v>
      </c>
      <c r="Q72" s="247">
        <f>ROUND(E72*P72,2)</f>
        <v>0</v>
      </c>
      <c r="R72" s="249" t="s">
        <v>980</v>
      </c>
      <c r="S72" s="249" t="s">
        <v>235</v>
      </c>
      <c r="T72" s="250" t="s">
        <v>375</v>
      </c>
      <c r="U72" s="225">
        <v>2.72</v>
      </c>
      <c r="V72" s="225">
        <f>ROUND(E72*U72,2)</f>
        <v>1.0900000000000001</v>
      </c>
      <c r="W72" s="225"/>
      <c r="X72" s="225" t="s">
        <v>236</v>
      </c>
      <c r="Y72" s="225" t="s">
        <v>237</v>
      </c>
      <c r="Z72" s="215"/>
      <c r="AA72" s="215"/>
      <c r="AB72" s="215"/>
      <c r="AC72" s="215"/>
      <c r="AD72" s="215"/>
      <c r="AE72" s="215"/>
      <c r="AF72" s="215"/>
      <c r="AG72" s="215" t="s">
        <v>775</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x14ac:dyDescent="0.25">
      <c r="A73" s="227" t="s">
        <v>229</v>
      </c>
      <c r="B73" s="228" t="s">
        <v>167</v>
      </c>
      <c r="C73" s="252" t="s">
        <v>168</v>
      </c>
      <c r="D73" s="229"/>
      <c r="E73" s="230"/>
      <c r="F73" s="231"/>
      <c r="G73" s="231">
        <f>SUMIF(AG74:AG81,"&lt;&gt;NOR",G74:G81)</f>
        <v>0</v>
      </c>
      <c r="H73" s="231"/>
      <c r="I73" s="231">
        <f>SUM(I74:I81)</f>
        <v>0</v>
      </c>
      <c r="J73" s="231"/>
      <c r="K73" s="231">
        <f>SUM(K74:K81)</f>
        <v>0</v>
      </c>
      <c r="L73" s="231"/>
      <c r="M73" s="231">
        <f>SUM(M74:M81)</f>
        <v>0</v>
      </c>
      <c r="N73" s="230"/>
      <c r="O73" s="230">
        <f>SUM(O74:O81)</f>
        <v>0</v>
      </c>
      <c r="P73" s="230"/>
      <c r="Q73" s="230">
        <f>SUM(Q74:Q81)</f>
        <v>0</v>
      </c>
      <c r="R73" s="231"/>
      <c r="S73" s="231"/>
      <c r="T73" s="232"/>
      <c r="U73" s="226"/>
      <c r="V73" s="226">
        <f>SUM(V74:V81)</f>
        <v>0</v>
      </c>
      <c r="W73" s="226"/>
      <c r="X73" s="226"/>
      <c r="Y73" s="226"/>
      <c r="AG73" t="s">
        <v>230</v>
      </c>
    </row>
    <row r="74" spans="1:60" outlineLevel="1" x14ac:dyDescent="0.25">
      <c r="A74" s="234">
        <v>48</v>
      </c>
      <c r="B74" s="235" t="s">
        <v>121</v>
      </c>
      <c r="C74" s="253" t="s">
        <v>1070</v>
      </c>
      <c r="D74" s="236" t="s">
        <v>1011</v>
      </c>
      <c r="E74" s="237">
        <v>1</v>
      </c>
      <c r="F74" s="238"/>
      <c r="G74" s="239">
        <f>ROUND(E74*F74,2)</f>
        <v>0</v>
      </c>
      <c r="H74" s="238"/>
      <c r="I74" s="239">
        <f>ROUND(E74*H74,2)</f>
        <v>0</v>
      </c>
      <c r="J74" s="238"/>
      <c r="K74" s="239">
        <f>ROUND(E74*J74,2)</f>
        <v>0</v>
      </c>
      <c r="L74" s="239">
        <v>21</v>
      </c>
      <c r="M74" s="239">
        <f>G74*(1+L74/100)</f>
        <v>0</v>
      </c>
      <c r="N74" s="237">
        <v>0</v>
      </c>
      <c r="O74" s="237">
        <f>ROUND(E74*N74,2)</f>
        <v>0</v>
      </c>
      <c r="P74" s="237">
        <v>0</v>
      </c>
      <c r="Q74" s="237">
        <f>ROUND(E74*P74,2)</f>
        <v>0</v>
      </c>
      <c r="R74" s="239"/>
      <c r="S74" s="239" t="s">
        <v>374</v>
      </c>
      <c r="T74" s="240" t="s">
        <v>375</v>
      </c>
      <c r="U74" s="225">
        <v>0</v>
      </c>
      <c r="V74" s="225">
        <f>ROUND(E74*U74,2)</f>
        <v>0</v>
      </c>
      <c r="W74" s="225"/>
      <c r="X74" s="225" t="s">
        <v>236</v>
      </c>
      <c r="Y74" s="225" t="s">
        <v>237</v>
      </c>
      <c r="Z74" s="215"/>
      <c r="AA74" s="215"/>
      <c r="AB74" s="215"/>
      <c r="AC74" s="215"/>
      <c r="AD74" s="215"/>
      <c r="AE74" s="215"/>
      <c r="AF74" s="215"/>
      <c r="AG74" s="215" t="s">
        <v>775</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outlineLevel="2" x14ac:dyDescent="0.25">
      <c r="A75" s="222"/>
      <c r="B75" s="223"/>
      <c r="C75" s="255" t="s">
        <v>877</v>
      </c>
      <c r="D75" s="243"/>
      <c r="E75" s="243"/>
      <c r="F75" s="243"/>
      <c r="G75" s="243"/>
      <c r="H75" s="225"/>
      <c r="I75" s="225"/>
      <c r="J75" s="225"/>
      <c r="K75" s="225"/>
      <c r="L75" s="225"/>
      <c r="M75" s="225"/>
      <c r="N75" s="224"/>
      <c r="O75" s="224"/>
      <c r="P75" s="224"/>
      <c r="Q75" s="224"/>
      <c r="R75" s="225"/>
      <c r="S75" s="225"/>
      <c r="T75" s="225"/>
      <c r="U75" s="225"/>
      <c r="V75" s="225"/>
      <c r="W75" s="225"/>
      <c r="X75" s="225"/>
      <c r="Y75" s="225"/>
      <c r="Z75" s="215"/>
      <c r="AA75" s="215"/>
      <c r="AB75" s="215"/>
      <c r="AC75" s="215"/>
      <c r="AD75" s="215"/>
      <c r="AE75" s="215"/>
      <c r="AF75" s="215"/>
      <c r="AG75" s="215" t="s">
        <v>245</v>
      </c>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outlineLevel="1" x14ac:dyDescent="0.25">
      <c r="A76" s="234">
        <v>49</v>
      </c>
      <c r="B76" s="235" t="s">
        <v>122</v>
      </c>
      <c r="C76" s="253" t="s">
        <v>1071</v>
      </c>
      <c r="D76" s="236" t="s">
        <v>1011</v>
      </c>
      <c r="E76" s="237">
        <v>1</v>
      </c>
      <c r="F76" s="238"/>
      <c r="G76" s="239">
        <f>ROUND(E76*F76,2)</f>
        <v>0</v>
      </c>
      <c r="H76" s="238"/>
      <c r="I76" s="239">
        <f>ROUND(E76*H76,2)</f>
        <v>0</v>
      </c>
      <c r="J76" s="238"/>
      <c r="K76" s="239">
        <f>ROUND(E76*J76,2)</f>
        <v>0</v>
      </c>
      <c r="L76" s="239">
        <v>21</v>
      </c>
      <c r="M76" s="239">
        <f>G76*(1+L76/100)</f>
        <v>0</v>
      </c>
      <c r="N76" s="237">
        <v>0</v>
      </c>
      <c r="O76" s="237">
        <f>ROUND(E76*N76,2)</f>
        <v>0</v>
      </c>
      <c r="P76" s="237">
        <v>0</v>
      </c>
      <c r="Q76" s="237">
        <f>ROUND(E76*P76,2)</f>
        <v>0</v>
      </c>
      <c r="R76" s="239"/>
      <c r="S76" s="239" t="s">
        <v>374</v>
      </c>
      <c r="T76" s="240" t="s">
        <v>375</v>
      </c>
      <c r="U76" s="225">
        <v>0</v>
      </c>
      <c r="V76" s="225">
        <f>ROUND(E76*U76,2)</f>
        <v>0</v>
      </c>
      <c r="W76" s="225"/>
      <c r="X76" s="225" t="s">
        <v>236</v>
      </c>
      <c r="Y76" s="225" t="s">
        <v>237</v>
      </c>
      <c r="Z76" s="215"/>
      <c r="AA76" s="215"/>
      <c r="AB76" s="215"/>
      <c r="AC76" s="215"/>
      <c r="AD76" s="215"/>
      <c r="AE76" s="215"/>
      <c r="AF76" s="215"/>
      <c r="AG76" s="215" t="s">
        <v>775</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outlineLevel="2" x14ac:dyDescent="0.25">
      <c r="A77" s="222"/>
      <c r="B77" s="223"/>
      <c r="C77" s="255" t="s">
        <v>877</v>
      </c>
      <c r="D77" s="243"/>
      <c r="E77" s="243"/>
      <c r="F77" s="243"/>
      <c r="G77" s="243"/>
      <c r="H77" s="225"/>
      <c r="I77" s="225"/>
      <c r="J77" s="225"/>
      <c r="K77" s="225"/>
      <c r="L77" s="225"/>
      <c r="M77" s="225"/>
      <c r="N77" s="224"/>
      <c r="O77" s="224"/>
      <c r="P77" s="224"/>
      <c r="Q77" s="224"/>
      <c r="R77" s="225"/>
      <c r="S77" s="225"/>
      <c r="T77" s="225"/>
      <c r="U77" s="225"/>
      <c r="V77" s="225"/>
      <c r="W77" s="225"/>
      <c r="X77" s="225"/>
      <c r="Y77" s="225"/>
      <c r="Z77" s="215"/>
      <c r="AA77" s="215"/>
      <c r="AB77" s="215"/>
      <c r="AC77" s="215"/>
      <c r="AD77" s="215"/>
      <c r="AE77" s="215"/>
      <c r="AF77" s="215"/>
      <c r="AG77" s="215" t="s">
        <v>245</v>
      </c>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outlineLevel="1" x14ac:dyDescent="0.25">
      <c r="A78" s="234">
        <v>50</v>
      </c>
      <c r="B78" s="235" t="s">
        <v>984</v>
      </c>
      <c r="C78" s="253" t="s">
        <v>1072</v>
      </c>
      <c r="D78" s="236" t="s">
        <v>1011</v>
      </c>
      <c r="E78" s="237">
        <v>1</v>
      </c>
      <c r="F78" s="238"/>
      <c r="G78" s="239">
        <f>ROUND(E78*F78,2)</f>
        <v>0</v>
      </c>
      <c r="H78" s="238"/>
      <c r="I78" s="239">
        <f>ROUND(E78*H78,2)</f>
        <v>0</v>
      </c>
      <c r="J78" s="238"/>
      <c r="K78" s="239">
        <f>ROUND(E78*J78,2)</f>
        <v>0</v>
      </c>
      <c r="L78" s="239">
        <v>21</v>
      </c>
      <c r="M78" s="239">
        <f>G78*(1+L78/100)</f>
        <v>0</v>
      </c>
      <c r="N78" s="237">
        <v>0</v>
      </c>
      <c r="O78" s="237">
        <f>ROUND(E78*N78,2)</f>
        <v>0</v>
      </c>
      <c r="P78" s="237">
        <v>0</v>
      </c>
      <c r="Q78" s="237">
        <f>ROUND(E78*P78,2)</f>
        <v>0</v>
      </c>
      <c r="R78" s="239"/>
      <c r="S78" s="239" t="s">
        <v>374</v>
      </c>
      <c r="T78" s="240" t="s">
        <v>375</v>
      </c>
      <c r="U78" s="225">
        <v>0</v>
      </c>
      <c r="V78" s="225">
        <f>ROUND(E78*U78,2)</f>
        <v>0</v>
      </c>
      <c r="W78" s="225"/>
      <c r="X78" s="225" t="s">
        <v>236</v>
      </c>
      <c r="Y78" s="225" t="s">
        <v>237</v>
      </c>
      <c r="Z78" s="215"/>
      <c r="AA78" s="215"/>
      <c r="AB78" s="215"/>
      <c r="AC78" s="215"/>
      <c r="AD78" s="215"/>
      <c r="AE78" s="215"/>
      <c r="AF78" s="215"/>
      <c r="AG78" s="215" t="s">
        <v>775</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2" x14ac:dyDescent="0.25">
      <c r="A79" s="222"/>
      <c r="B79" s="223"/>
      <c r="C79" s="255" t="s">
        <v>877</v>
      </c>
      <c r="D79" s="243"/>
      <c r="E79" s="243"/>
      <c r="F79" s="243"/>
      <c r="G79" s="243"/>
      <c r="H79" s="225"/>
      <c r="I79" s="225"/>
      <c r="J79" s="225"/>
      <c r="K79" s="225"/>
      <c r="L79" s="225"/>
      <c r="M79" s="225"/>
      <c r="N79" s="224"/>
      <c r="O79" s="224"/>
      <c r="P79" s="224"/>
      <c r="Q79" s="224"/>
      <c r="R79" s="225"/>
      <c r="S79" s="225"/>
      <c r="T79" s="225"/>
      <c r="U79" s="225"/>
      <c r="V79" s="225"/>
      <c r="W79" s="225"/>
      <c r="X79" s="225"/>
      <c r="Y79" s="225"/>
      <c r="Z79" s="215"/>
      <c r="AA79" s="215"/>
      <c r="AB79" s="215"/>
      <c r="AC79" s="215"/>
      <c r="AD79" s="215"/>
      <c r="AE79" s="215"/>
      <c r="AF79" s="215"/>
      <c r="AG79" s="215" t="s">
        <v>245</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34">
        <v>51</v>
      </c>
      <c r="B80" s="235" t="s">
        <v>133</v>
      </c>
      <c r="C80" s="253" t="s">
        <v>1073</v>
      </c>
      <c r="D80" s="236" t="s">
        <v>1011</v>
      </c>
      <c r="E80" s="237">
        <v>1</v>
      </c>
      <c r="F80" s="238"/>
      <c r="G80" s="239">
        <f>ROUND(E80*F80,2)</f>
        <v>0</v>
      </c>
      <c r="H80" s="238"/>
      <c r="I80" s="239">
        <f>ROUND(E80*H80,2)</f>
        <v>0</v>
      </c>
      <c r="J80" s="238"/>
      <c r="K80" s="239">
        <f>ROUND(E80*J80,2)</f>
        <v>0</v>
      </c>
      <c r="L80" s="239">
        <v>21</v>
      </c>
      <c r="M80" s="239">
        <f>G80*(1+L80/100)</f>
        <v>0</v>
      </c>
      <c r="N80" s="237">
        <v>0</v>
      </c>
      <c r="O80" s="237">
        <f>ROUND(E80*N80,2)</f>
        <v>0</v>
      </c>
      <c r="P80" s="237">
        <v>0</v>
      </c>
      <c r="Q80" s="237">
        <f>ROUND(E80*P80,2)</f>
        <v>0</v>
      </c>
      <c r="R80" s="239"/>
      <c r="S80" s="239" t="s">
        <v>374</v>
      </c>
      <c r="T80" s="240" t="s">
        <v>375</v>
      </c>
      <c r="U80" s="225">
        <v>0</v>
      </c>
      <c r="V80" s="225">
        <f>ROUND(E80*U80,2)</f>
        <v>0</v>
      </c>
      <c r="W80" s="225"/>
      <c r="X80" s="225" t="s">
        <v>236</v>
      </c>
      <c r="Y80" s="225" t="s">
        <v>237</v>
      </c>
      <c r="Z80" s="215"/>
      <c r="AA80" s="215"/>
      <c r="AB80" s="215"/>
      <c r="AC80" s="215"/>
      <c r="AD80" s="215"/>
      <c r="AE80" s="215"/>
      <c r="AF80" s="215"/>
      <c r="AG80" s="215" t="s">
        <v>775</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outlineLevel="2" x14ac:dyDescent="0.25">
      <c r="A81" s="222"/>
      <c r="B81" s="223"/>
      <c r="C81" s="255" t="s">
        <v>877</v>
      </c>
      <c r="D81" s="243"/>
      <c r="E81" s="243"/>
      <c r="F81" s="243"/>
      <c r="G81" s="243"/>
      <c r="H81" s="225"/>
      <c r="I81" s="225"/>
      <c r="J81" s="225"/>
      <c r="K81" s="225"/>
      <c r="L81" s="225"/>
      <c r="M81" s="225"/>
      <c r="N81" s="224"/>
      <c r="O81" s="224"/>
      <c r="P81" s="224"/>
      <c r="Q81" s="224"/>
      <c r="R81" s="225"/>
      <c r="S81" s="225"/>
      <c r="T81" s="225"/>
      <c r="U81" s="225"/>
      <c r="V81" s="225"/>
      <c r="W81" s="225"/>
      <c r="X81" s="225"/>
      <c r="Y81" s="225"/>
      <c r="Z81" s="215"/>
      <c r="AA81" s="215"/>
      <c r="AB81" s="215"/>
      <c r="AC81" s="215"/>
      <c r="AD81" s="215"/>
      <c r="AE81" s="215"/>
      <c r="AF81" s="215"/>
      <c r="AG81" s="215" t="s">
        <v>245</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x14ac:dyDescent="0.25">
      <c r="A82" s="3"/>
      <c r="B82" s="4"/>
      <c r="C82" s="258"/>
      <c r="D82" s="6"/>
      <c r="E82" s="3"/>
      <c r="F82" s="3"/>
      <c r="G82" s="3"/>
      <c r="H82" s="3"/>
      <c r="I82" s="3"/>
      <c r="J82" s="3"/>
      <c r="K82" s="3"/>
      <c r="L82" s="3"/>
      <c r="M82" s="3"/>
      <c r="N82" s="3"/>
      <c r="O82" s="3"/>
      <c r="P82" s="3"/>
      <c r="Q82" s="3"/>
      <c r="R82" s="3"/>
      <c r="S82" s="3"/>
      <c r="T82" s="3"/>
      <c r="U82" s="3"/>
      <c r="V82" s="3"/>
      <c r="W82" s="3"/>
      <c r="X82" s="3"/>
      <c r="Y82" s="3"/>
      <c r="AE82">
        <v>12</v>
      </c>
      <c r="AF82">
        <v>21</v>
      </c>
      <c r="AG82" t="s">
        <v>215</v>
      </c>
    </row>
    <row r="83" spans="1:60" x14ac:dyDescent="0.25">
      <c r="A83" s="218"/>
      <c r="B83" s="219" t="s">
        <v>29</v>
      </c>
      <c r="C83" s="259"/>
      <c r="D83" s="220"/>
      <c r="E83" s="221"/>
      <c r="F83" s="221"/>
      <c r="G83" s="233">
        <f>G8+G11+G23+G29+G35+G46+G64+G73</f>
        <v>0</v>
      </c>
      <c r="H83" s="3"/>
      <c r="I83" s="3"/>
      <c r="J83" s="3"/>
      <c r="K83" s="3"/>
      <c r="L83" s="3"/>
      <c r="M83" s="3"/>
      <c r="N83" s="3"/>
      <c r="O83" s="3"/>
      <c r="P83" s="3"/>
      <c r="Q83" s="3"/>
      <c r="R83" s="3"/>
      <c r="S83" s="3"/>
      <c r="T83" s="3"/>
      <c r="U83" s="3"/>
      <c r="V83" s="3"/>
      <c r="W83" s="3"/>
      <c r="X83" s="3"/>
      <c r="Y83" s="3"/>
      <c r="AE83">
        <f>SUMIF(L7:L81,AE82,G7:G81)</f>
        <v>0</v>
      </c>
      <c r="AF83">
        <f>SUMIF(L7:L81,AF82,G7:G81)</f>
        <v>0</v>
      </c>
      <c r="AG83" t="s">
        <v>764</v>
      </c>
    </row>
    <row r="84" spans="1:60" x14ac:dyDescent="0.25">
      <c r="C84" s="260"/>
      <c r="D84" s="10"/>
      <c r="AG84" t="s">
        <v>765</v>
      </c>
    </row>
    <row r="85" spans="1:60" x14ac:dyDescent="0.25">
      <c r="D85" s="10"/>
    </row>
    <row r="86" spans="1:60" x14ac:dyDescent="0.25">
      <c r="D86" s="10"/>
    </row>
    <row r="87" spans="1:60" x14ac:dyDescent="0.25">
      <c r="D87" s="10"/>
    </row>
    <row r="88" spans="1:60" x14ac:dyDescent="0.25">
      <c r="D88" s="10"/>
    </row>
    <row r="89" spans="1:60" x14ac:dyDescent="0.25">
      <c r="D89" s="10"/>
    </row>
    <row r="90" spans="1:60" x14ac:dyDescent="0.25">
      <c r="D90" s="10"/>
    </row>
    <row r="91" spans="1:60" x14ac:dyDescent="0.25">
      <c r="D91" s="10"/>
    </row>
    <row r="92" spans="1:60" x14ac:dyDescent="0.25">
      <c r="D92" s="10"/>
    </row>
    <row r="93" spans="1:60" x14ac:dyDescent="0.25">
      <c r="D93" s="10"/>
    </row>
    <row r="94" spans="1:60" x14ac:dyDescent="0.25">
      <c r="D94" s="10"/>
    </row>
    <row r="95" spans="1:60" x14ac:dyDescent="0.25">
      <c r="D95" s="10"/>
    </row>
    <row r="96" spans="1:60"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dttXGNhnO51WCHaCVOMMVasY0/hNcVjRIBj3TAhY4JQiLmFAXz72SrTnkzYb0+ZKD9NdsyR2ARnReO750ZiXzg==" saltValue="iQ98YV9DIhPFwH0VhxKvJQ==" spinCount="100000" sheet="1" formatRows="0"/>
  <mergeCells count="19">
    <mergeCell ref="C81:G81"/>
    <mergeCell ref="C43:G43"/>
    <mergeCell ref="C60:G60"/>
    <mergeCell ref="C62:G62"/>
    <mergeCell ref="C75:G75"/>
    <mergeCell ref="C77:G77"/>
    <mergeCell ref="C79:G79"/>
    <mergeCell ref="C17:G17"/>
    <mergeCell ref="C31:G31"/>
    <mergeCell ref="C34:G34"/>
    <mergeCell ref="C37:G37"/>
    <mergeCell ref="C39:G39"/>
    <mergeCell ref="C41:G41"/>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8ED6E-1709-48CA-B78A-69F2AEA01AC4}">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202</v>
      </c>
      <c r="B1" s="200"/>
      <c r="C1" s="200"/>
      <c r="D1" s="200"/>
      <c r="E1" s="200"/>
      <c r="F1" s="200"/>
      <c r="G1" s="200"/>
      <c r="AG1" t="s">
        <v>203</v>
      </c>
    </row>
    <row r="2" spans="1:60" ht="25.05" customHeight="1" x14ac:dyDescent="0.25">
      <c r="A2" s="201" t="s">
        <v>7</v>
      </c>
      <c r="B2" s="49" t="s">
        <v>43</v>
      </c>
      <c r="C2" s="204" t="s">
        <v>44</v>
      </c>
      <c r="D2" s="202"/>
      <c r="E2" s="202"/>
      <c r="F2" s="202"/>
      <c r="G2" s="203"/>
      <c r="AG2" t="s">
        <v>204</v>
      </c>
    </row>
    <row r="3" spans="1:60" ht="25.05" customHeight="1" x14ac:dyDescent="0.25">
      <c r="A3" s="201" t="s">
        <v>8</v>
      </c>
      <c r="B3" s="49" t="s">
        <v>47</v>
      </c>
      <c r="C3" s="204" t="s">
        <v>48</v>
      </c>
      <c r="D3" s="202"/>
      <c r="E3" s="202"/>
      <c r="F3" s="202"/>
      <c r="G3" s="203"/>
      <c r="AC3" s="179" t="s">
        <v>204</v>
      </c>
      <c r="AG3" t="s">
        <v>205</v>
      </c>
    </row>
    <row r="4" spans="1:60" ht="25.05" customHeight="1" x14ac:dyDescent="0.25">
      <c r="A4" s="205" t="s">
        <v>9</v>
      </c>
      <c r="B4" s="206" t="s">
        <v>57</v>
      </c>
      <c r="C4" s="207" t="s">
        <v>58</v>
      </c>
      <c r="D4" s="208"/>
      <c r="E4" s="208"/>
      <c r="F4" s="208"/>
      <c r="G4" s="209"/>
      <c r="AG4" t="s">
        <v>206</v>
      </c>
    </row>
    <row r="5" spans="1:60" x14ac:dyDescent="0.25">
      <c r="D5" s="10"/>
    </row>
    <row r="6" spans="1:60" ht="39.6" x14ac:dyDescent="0.25">
      <c r="A6" s="211" t="s">
        <v>207</v>
      </c>
      <c r="B6" s="213" t="s">
        <v>208</v>
      </c>
      <c r="C6" s="213" t="s">
        <v>209</v>
      </c>
      <c r="D6" s="212" t="s">
        <v>210</v>
      </c>
      <c r="E6" s="211" t="s">
        <v>211</v>
      </c>
      <c r="F6" s="210" t="s">
        <v>212</v>
      </c>
      <c r="G6" s="211" t="s">
        <v>29</v>
      </c>
      <c r="H6" s="214" t="s">
        <v>30</v>
      </c>
      <c r="I6" s="214" t="s">
        <v>213</v>
      </c>
      <c r="J6" s="214" t="s">
        <v>31</v>
      </c>
      <c r="K6" s="214" t="s">
        <v>214</v>
      </c>
      <c r="L6" s="214" t="s">
        <v>215</v>
      </c>
      <c r="M6" s="214" t="s">
        <v>216</v>
      </c>
      <c r="N6" s="214" t="s">
        <v>217</v>
      </c>
      <c r="O6" s="214" t="s">
        <v>218</v>
      </c>
      <c r="P6" s="214" t="s">
        <v>219</v>
      </c>
      <c r="Q6" s="214" t="s">
        <v>220</v>
      </c>
      <c r="R6" s="214" t="s">
        <v>221</v>
      </c>
      <c r="S6" s="214" t="s">
        <v>222</v>
      </c>
      <c r="T6" s="214" t="s">
        <v>223</v>
      </c>
      <c r="U6" s="214" t="s">
        <v>224</v>
      </c>
      <c r="V6" s="214" t="s">
        <v>225</v>
      </c>
      <c r="W6" s="214" t="s">
        <v>226</v>
      </c>
      <c r="X6" s="214" t="s">
        <v>227</v>
      </c>
      <c r="Y6" s="214" t="s">
        <v>228</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229</v>
      </c>
      <c r="B8" s="228" t="s">
        <v>102</v>
      </c>
      <c r="C8" s="252" t="s">
        <v>103</v>
      </c>
      <c r="D8" s="229"/>
      <c r="E8" s="230"/>
      <c r="F8" s="231"/>
      <c r="G8" s="231">
        <f>SUMIF(AG9:AG14,"&lt;&gt;NOR",G9:G14)</f>
        <v>0</v>
      </c>
      <c r="H8" s="231"/>
      <c r="I8" s="231">
        <f>SUM(I9:I14)</f>
        <v>0</v>
      </c>
      <c r="J8" s="231"/>
      <c r="K8" s="231">
        <f>SUM(K9:K14)</f>
        <v>0</v>
      </c>
      <c r="L8" s="231"/>
      <c r="M8" s="231">
        <f>SUM(M9:M14)</f>
        <v>0</v>
      </c>
      <c r="N8" s="230"/>
      <c r="O8" s="230">
        <f>SUM(O9:O14)</f>
        <v>0</v>
      </c>
      <c r="P8" s="230"/>
      <c r="Q8" s="230">
        <f>SUM(Q9:Q14)</f>
        <v>0</v>
      </c>
      <c r="R8" s="231"/>
      <c r="S8" s="231"/>
      <c r="T8" s="232"/>
      <c r="U8" s="226"/>
      <c r="V8" s="226">
        <f>SUM(V9:V14)</f>
        <v>51.1</v>
      </c>
      <c r="W8" s="226"/>
      <c r="X8" s="226"/>
      <c r="Y8" s="226"/>
      <c r="AG8" t="s">
        <v>230</v>
      </c>
    </row>
    <row r="9" spans="1:60" outlineLevel="1" x14ac:dyDescent="0.25">
      <c r="A9" s="234">
        <v>1</v>
      </c>
      <c r="B9" s="235" t="s">
        <v>1074</v>
      </c>
      <c r="C9" s="253" t="s">
        <v>1075</v>
      </c>
      <c r="D9" s="236" t="s">
        <v>233</v>
      </c>
      <c r="E9" s="237">
        <v>40.206400000000002</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234</v>
      </c>
      <c r="S9" s="239" t="s">
        <v>235</v>
      </c>
      <c r="T9" s="240" t="s">
        <v>375</v>
      </c>
      <c r="U9" s="225">
        <v>0.42199999999999999</v>
      </c>
      <c r="V9" s="225">
        <f>ROUND(E9*U9,2)</f>
        <v>16.97</v>
      </c>
      <c r="W9" s="225"/>
      <c r="X9" s="225" t="s">
        <v>236</v>
      </c>
      <c r="Y9" s="225" t="s">
        <v>237</v>
      </c>
      <c r="Z9" s="215"/>
      <c r="AA9" s="215"/>
      <c r="AB9" s="215"/>
      <c r="AC9" s="215"/>
      <c r="AD9" s="215"/>
      <c r="AE9" s="215"/>
      <c r="AF9" s="215"/>
      <c r="AG9" s="215" t="s">
        <v>238</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5">
      <c r="A10" s="222"/>
      <c r="B10" s="223"/>
      <c r="C10" s="254" t="s">
        <v>1076</v>
      </c>
      <c r="D10" s="241"/>
      <c r="E10" s="241"/>
      <c r="F10" s="241"/>
      <c r="G10" s="241"/>
      <c r="H10" s="225"/>
      <c r="I10" s="225"/>
      <c r="J10" s="225"/>
      <c r="K10" s="225"/>
      <c r="L10" s="225"/>
      <c r="M10" s="225"/>
      <c r="N10" s="224"/>
      <c r="O10" s="224"/>
      <c r="P10" s="224"/>
      <c r="Q10" s="224"/>
      <c r="R10" s="225"/>
      <c r="S10" s="225"/>
      <c r="T10" s="225"/>
      <c r="U10" s="225"/>
      <c r="V10" s="225"/>
      <c r="W10" s="225"/>
      <c r="X10" s="225"/>
      <c r="Y10" s="225"/>
      <c r="Z10" s="215"/>
      <c r="AA10" s="215"/>
      <c r="AB10" s="215"/>
      <c r="AC10" s="215"/>
      <c r="AD10" s="215"/>
      <c r="AE10" s="215"/>
      <c r="AF10" s="215"/>
      <c r="AG10" s="215" t="s">
        <v>240</v>
      </c>
      <c r="AH10" s="215"/>
      <c r="AI10" s="215"/>
      <c r="AJ10" s="215"/>
      <c r="AK10" s="215"/>
      <c r="AL10" s="215"/>
      <c r="AM10" s="215"/>
      <c r="AN10" s="215"/>
      <c r="AO10" s="215"/>
      <c r="AP10" s="215"/>
      <c r="AQ10" s="215"/>
      <c r="AR10" s="215"/>
      <c r="AS10" s="215"/>
      <c r="AT10" s="215"/>
      <c r="AU10" s="215"/>
      <c r="AV10" s="215"/>
      <c r="AW10" s="215"/>
      <c r="AX10" s="215"/>
      <c r="AY10" s="215"/>
      <c r="AZ10" s="215"/>
      <c r="BA10" s="242" t="str">
        <f>C10</f>
        <v>s přemístěním výkopku v příčných profilech na vzdálenost do 15 m nebo s naložením na dopravní prostředek.</v>
      </c>
      <c r="BB10" s="215"/>
      <c r="BC10" s="215"/>
      <c r="BD10" s="215"/>
      <c r="BE10" s="215"/>
      <c r="BF10" s="215"/>
      <c r="BG10" s="215"/>
      <c r="BH10" s="215"/>
    </row>
    <row r="11" spans="1:60" outlineLevel="1" x14ac:dyDescent="0.25">
      <c r="A11" s="234">
        <v>2</v>
      </c>
      <c r="B11" s="235" t="s">
        <v>231</v>
      </c>
      <c r="C11" s="253" t="s">
        <v>232</v>
      </c>
      <c r="D11" s="236" t="s">
        <v>233</v>
      </c>
      <c r="E11" s="237">
        <v>28.620799999999999</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t="s">
        <v>234</v>
      </c>
      <c r="S11" s="239" t="s">
        <v>235</v>
      </c>
      <c r="T11" s="240" t="s">
        <v>375</v>
      </c>
      <c r="U11" s="225">
        <v>1.0999999999999999E-2</v>
      </c>
      <c r="V11" s="225">
        <f>ROUND(E11*U11,2)</f>
        <v>0.31</v>
      </c>
      <c r="W11" s="225"/>
      <c r="X11" s="225" t="s">
        <v>236</v>
      </c>
      <c r="Y11" s="225" t="s">
        <v>237</v>
      </c>
      <c r="Z11" s="215"/>
      <c r="AA11" s="215"/>
      <c r="AB11" s="215"/>
      <c r="AC11" s="215"/>
      <c r="AD11" s="215"/>
      <c r="AE11" s="215"/>
      <c r="AF11" s="215"/>
      <c r="AG11" s="215" t="s">
        <v>238</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2" x14ac:dyDescent="0.25">
      <c r="A12" s="222"/>
      <c r="B12" s="223"/>
      <c r="C12" s="254" t="s">
        <v>239</v>
      </c>
      <c r="D12" s="241"/>
      <c r="E12" s="241"/>
      <c r="F12" s="241"/>
      <c r="G12" s="241"/>
      <c r="H12" s="225"/>
      <c r="I12" s="225"/>
      <c r="J12" s="225"/>
      <c r="K12" s="225"/>
      <c r="L12" s="225"/>
      <c r="M12" s="225"/>
      <c r="N12" s="224"/>
      <c r="O12" s="224"/>
      <c r="P12" s="224"/>
      <c r="Q12" s="224"/>
      <c r="R12" s="225"/>
      <c r="S12" s="225"/>
      <c r="T12" s="225"/>
      <c r="U12" s="225"/>
      <c r="V12" s="225"/>
      <c r="W12" s="225"/>
      <c r="X12" s="225"/>
      <c r="Y12" s="225"/>
      <c r="Z12" s="215"/>
      <c r="AA12" s="215"/>
      <c r="AB12" s="215"/>
      <c r="AC12" s="215"/>
      <c r="AD12" s="215"/>
      <c r="AE12" s="215"/>
      <c r="AF12" s="215"/>
      <c r="AG12" s="215" t="s">
        <v>240</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0.399999999999999" outlineLevel="1" x14ac:dyDescent="0.25">
      <c r="A13" s="244">
        <v>3</v>
      </c>
      <c r="B13" s="245" t="s">
        <v>1077</v>
      </c>
      <c r="C13" s="256" t="s">
        <v>1078</v>
      </c>
      <c r="D13" s="246" t="s">
        <v>233</v>
      </c>
      <c r="E13" s="247">
        <v>68.827200000000005</v>
      </c>
      <c r="F13" s="248"/>
      <c r="G13" s="249">
        <f>ROUND(E13*F13,2)</f>
        <v>0</v>
      </c>
      <c r="H13" s="248"/>
      <c r="I13" s="249">
        <f>ROUND(E13*H13,2)</f>
        <v>0</v>
      </c>
      <c r="J13" s="248"/>
      <c r="K13" s="249">
        <f>ROUND(E13*J13,2)</f>
        <v>0</v>
      </c>
      <c r="L13" s="249">
        <v>21</v>
      </c>
      <c r="M13" s="249">
        <f>G13*(1+L13/100)</f>
        <v>0</v>
      </c>
      <c r="N13" s="247">
        <v>0</v>
      </c>
      <c r="O13" s="247">
        <f>ROUND(E13*N13,2)</f>
        <v>0</v>
      </c>
      <c r="P13" s="247">
        <v>0</v>
      </c>
      <c r="Q13" s="247">
        <f>ROUND(E13*P13,2)</f>
        <v>0</v>
      </c>
      <c r="R13" s="249" t="s">
        <v>234</v>
      </c>
      <c r="S13" s="249" t="s">
        <v>235</v>
      </c>
      <c r="T13" s="250" t="s">
        <v>375</v>
      </c>
      <c r="U13" s="225">
        <v>8.9999999999999993E-3</v>
      </c>
      <c r="V13" s="225">
        <f>ROUND(E13*U13,2)</f>
        <v>0.62</v>
      </c>
      <c r="W13" s="225"/>
      <c r="X13" s="225" t="s">
        <v>236</v>
      </c>
      <c r="Y13" s="225" t="s">
        <v>237</v>
      </c>
      <c r="Z13" s="215"/>
      <c r="AA13" s="215"/>
      <c r="AB13" s="215"/>
      <c r="AC13" s="215"/>
      <c r="AD13" s="215"/>
      <c r="AE13" s="215"/>
      <c r="AF13" s="215"/>
      <c r="AG13" s="215" t="s">
        <v>238</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1" x14ac:dyDescent="0.25">
      <c r="A14" s="244">
        <v>4</v>
      </c>
      <c r="B14" s="245" t="s">
        <v>1079</v>
      </c>
      <c r="C14" s="256" t="s">
        <v>1080</v>
      </c>
      <c r="D14" s="246" t="s">
        <v>233</v>
      </c>
      <c r="E14" s="247">
        <v>28.620799999999999</v>
      </c>
      <c r="F14" s="248"/>
      <c r="G14" s="249">
        <f>ROUND(E14*F14,2)</f>
        <v>0</v>
      </c>
      <c r="H14" s="248"/>
      <c r="I14" s="249">
        <f>ROUND(E14*H14,2)</f>
        <v>0</v>
      </c>
      <c r="J14" s="248"/>
      <c r="K14" s="249">
        <f>ROUND(E14*J14,2)</f>
        <v>0</v>
      </c>
      <c r="L14" s="249">
        <v>21</v>
      </c>
      <c r="M14" s="249">
        <f>G14*(1+L14/100)</f>
        <v>0</v>
      </c>
      <c r="N14" s="247">
        <v>0</v>
      </c>
      <c r="O14" s="247">
        <f>ROUND(E14*N14,2)</f>
        <v>0</v>
      </c>
      <c r="P14" s="247">
        <v>0</v>
      </c>
      <c r="Q14" s="247">
        <f>ROUND(E14*P14,2)</f>
        <v>0</v>
      </c>
      <c r="R14" s="249"/>
      <c r="S14" s="249" t="s">
        <v>235</v>
      </c>
      <c r="T14" s="250" t="s">
        <v>375</v>
      </c>
      <c r="U14" s="225">
        <v>1.1599999999999999</v>
      </c>
      <c r="V14" s="225">
        <f>ROUND(E14*U14,2)</f>
        <v>33.200000000000003</v>
      </c>
      <c r="W14" s="225"/>
      <c r="X14" s="225" t="s">
        <v>236</v>
      </c>
      <c r="Y14" s="225" t="s">
        <v>237</v>
      </c>
      <c r="Z14" s="215"/>
      <c r="AA14" s="215"/>
      <c r="AB14" s="215"/>
      <c r="AC14" s="215"/>
      <c r="AD14" s="215"/>
      <c r="AE14" s="215"/>
      <c r="AF14" s="215"/>
      <c r="AG14" s="215" t="s">
        <v>238</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x14ac:dyDescent="0.25">
      <c r="A15" s="227" t="s">
        <v>229</v>
      </c>
      <c r="B15" s="228" t="s">
        <v>121</v>
      </c>
      <c r="C15" s="252" t="s">
        <v>58</v>
      </c>
      <c r="D15" s="229"/>
      <c r="E15" s="230"/>
      <c r="F15" s="231"/>
      <c r="G15" s="231">
        <f>SUMIF(AG16:AG41,"&lt;&gt;NOR",G16:G41)</f>
        <v>0</v>
      </c>
      <c r="H15" s="231"/>
      <c r="I15" s="231">
        <f>SUM(I16:I41)</f>
        <v>0</v>
      </c>
      <c r="J15" s="231"/>
      <c r="K15" s="231">
        <f>SUM(K16:K41)</f>
        <v>0</v>
      </c>
      <c r="L15" s="231"/>
      <c r="M15" s="231">
        <f>SUM(M16:M41)</f>
        <v>0</v>
      </c>
      <c r="N15" s="230"/>
      <c r="O15" s="230">
        <f>SUM(O16:O41)</f>
        <v>239.33999999999997</v>
      </c>
      <c r="P15" s="230"/>
      <c r="Q15" s="230">
        <f>SUM(Q16:Q41)</f>
        <v>0</v>
      </c>
      <c r="R15" s="231"/>
      <c r="S15" s="231"/>
      <c r="T15" s="232"/>
      <c r="U15" s="226"/>
      <c r="V15" s="226">
        <f>SUM(V16:V41)</f>
        <v>215.92999999999998</v>
      </c>
      <c r="W15" s="226"/>
      <c r="X15" s="226"/>
      <c r="Y15" s="226"/>
      <c r="AG15" t="s">
        <v>230</v>
      </c>
    </row>
    <row r="16" spans="1:60" outlineLevel="1" x14ac:dyDescent="0.25">
      <c r="A16" s="234">
        <v>5</v>
      </c>
      <c r="B16" s="235" t="s">
        <v>1081</v>
      </c>
      <c r="C16" s="253" t="s">
        <v>1082</v>
      </c>
      <c r="D16" s="236" t="s">
        <v>273</v>
      </c>
      <c r="E16" s="237">
        <v>202.66</v>
      </c>
      <c r="F16" s="238"/>
      <c r="G16" s="239">
        <f>ROUND(E16*F16,2)</f>
        <v>0</v>
      </c>
      <c r="H16" s="238"/>
      <c r="I16" s="239">
        <f>ROUND(E16*H16,2)</f>
        <v>0</v>
      </c>
      <c r="J16" s="238"/>
      <c r="K16" s="239">
        <f>ROUND(E16*J16,2)</f>
        <v>0</v>
      </c>
      <c r="L16" s="239">
        <v>21</v>
      </c>
      <c r="M16" s="239">
        <f>G16*(1+L16/100)</f>
        <v>0</v>
      </c>
      <c r="N16" s="237">
        <v>0</v>
      </c>
      <c r="O16" s="237">
        <f>ROUND(E16*N16,2)</f>
        <v>0</v>
      </c>
      <c r="P16" s="237">
        <v>0</v>
      </c>
      <c r="Q16" s="237">
        <f>ROUND(E16*P16,2)</f>
        <v>0</v>
      </c>
      <c r="R16" s="239" t="s">
        <v>234</v>
      </c>
      <c r="S16" s="239" t="s">
        <v>235</v>
      </c>
      <c r="T16" s="240" t="s">
        <v>375</v>
      </c>
      <c r="U16" s="225">
        <v>1.7999999999999999E-2</v>
      </c>
      <c r="V16" s="225">
        <f>ROUND(E16*U16,2)</f>
        <v>3.65</v>
      </c>
      <c r="W16" s="225"/>
      <c r="X16" s="225" t="s">
        <v>236</v>
      </c>
      <c r="Y16" s="225" t="s">
        <v>237</v>
      </c>
      <c r="Z16" s="215"/>
      <c r="AA16" s="215"/>
      <c r="AB16" s="215"/>
      <c r="AC16" s="215"/>
      <c r="AD16" s="215"/>
      <c r="AE16" s="215"/>
      <c r="AF16" s="215"/>
      <c r="AG16" s="215" t="s">
        <v>238</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2" x14ac:dyDescent="0.25">
      <c r="A17" s="222"/>
      <c r="B17" s="223"/>
      <c r="C17" s="254" t="s">
        <v>1083</v>
      </c>
      <c r="D17" s="241"/>
      <c r="E17" s="241"/>
      <c r="F17" s="241"/>
      <c r="G17" s="241"/>
      <c r="H17" s="225"/>
      <c r="I17" s="225"/>
      <c r="J17" s="225"/>
      <c r="K17" s="225"/>
      <c r="L17" s="225"/>
      <c r="M17" s="225"/>
      <c r="N17" s="224"/>
      <c r="O17" s="224"/>
      <c r="P17" s="224"/>
      <c r="Q17" s="224"/>
      <c r="R17" s="225"/>
      <c r="S17" s="225"/>
      <c r="T17" s="225"/>
      <c r="U17" s="225"/>
      <c r="V17" s="225"/>
      <c r="W17" s="225"/>
      <c r="X17" s="225"/>
      <c r="Y17" s="225"/>
      <c r="Z17" s="215"/>
      <c r="AA17" s="215"/>
      <c r="AB17" s="215"/>
      <c r="AC17" s="215"/>
      <c r="AD17" s="215"/>
      <c r="AE17" s="215"/>
      <c r="AF17" s="215"/>
      <c r="AG17" s="215" t="s">
        <v>240</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4">
        <v>6</v>
      </c>
      <c r="B18" s="245" t="s">
        <v>1084</v>
      </c>
      <c r="C18" s="256" t="s">
        <v>1085</v>
      </c>
      <c r="D18" s="246" t="s">
        <v>502</v>
      </c>
      <c r="E18" s="247">
        <v>1</v>
      </c>
      <c r="F18" s="248"/>
      <c r="G18" s="249">
        <f>ROUND(E18*F18,2)</f>
        <v>0</v>
      </c>
      <c r="H18" s="248"/>
      <c r="I18" s="249">
        <f>ROUND(E18*H18,2)</f>
        <v>0</v>
      </c>
      <c r="J18" s="248"/>
      <c r="K18" s="249">
        <f>ROUND(E18*J18,2)</f>
        <v>0</v>
      </c>
      <c r="L18" s="249">
        <v>21</v>
      </c>
      <c r="M18" s="249">
        <f>G18*(1+L18/100)</f>
        <v>0</v>
      </c>
      <c r="N18" s="247">
        <v>0</v>
      </c>
      <c r="O18" s="247">
        <f>ROUND(E18*N18,2)</f>
        <v>0</v>
      </c>
      <c r="P18" s="247">
        <v>0</v>
      </c>
      <c r="Q18" s="247">
        <f>ROUND(E18*P18,2)</f>
        <v>0</v>
      </c>
      <c r="R18" s="249"/>
      <c r="S18" s="249" t="s">
        <v>374</v>
      </c>
      <c r="T18" s="250" t="s">
        <v>375</v>
      </c>
      <c r="U18" s="225">
        <v>0</v>
      </c>
      <c r="V18" s="225">
        <f>ROUND(E18*U18,2)</f>
        <v>0</v>
      </c>
      <c r="W18" s="225"/>
      <c r="X18" s="225" t="s">
        <v>236</v>
      </c>
      <c r="Y18" s="225" t="s">
        <v>237</v>
      </c>
      <c r="Z18" s="215"/>
      <c r="AA18" s="215"/>
      <c r="AB18" s="215"/>
      <c r="AC18" s="215"/>
      <c r="AD18" s="215"/>
      <c r="AE18" s="215"/>
      <c r="AF18" s="215"/>
      <c r="AG18" s="215" t="s">
        <v>238</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44">
        <v>7</v>
      </c>
      <c r="B19" s="245" t="s">
        <v>1086</v>
      </c>
      <c r="C19" s="256" t="s">
        <v>1087</v>
      </c>
      <c r="D19" s="246" t="s">
        <v>502</v>
      </c>
      <c r="E19" s="247">
        <v>2</v>
      </c>
      <c r="F19" s="248"/>
      <c r="G19" s="249">
        <f>ROUND(E19*F19,2)</f>
        <v>0</v>
      </c>
      <c r="H19" s="248"/>
      <c r="I19" s="249">
        <f>ROUND(E19*H19,2)</f>
        <v>0</v>
      </c>
      <c r="J19" s="248"/>
      <c r="K19" s="249">
        <f>ROUND(E19*J19,2)</f>
        <v>0</v>
      </c>
      <c r="L19" s="249">
        <v>21</v>
      </c>
      <c r="M19" s="249">
        <f>G19*(1+L19/100)</f>
        <v>0</v>
      </c>
      <c r="N19" s="247">
        <v>0</v>
      </c>
      <c r="O19" s="247">
        <f>ROUND(E19*N19,2)</f>
        <v>0</v>
      </c>
      <c r="P19" s="247">
        <v>0</v>
      </c>
      <c r="Q19" s="247">
        <f>ROUND(E19*P19,2)</f>
        <v>0</v>
      </c>
      <c r="R19" s="249"/>
      <c r="S19" s="249" t="s">
        <v>374</v>
      </c>
      <c r="T19" s="250" t="s">
        <v>375</v>
      </c>
      <c r="U19" s="225">
        <v>0</v>
      </c>
      <c r="V19" s="225">
        <f>ROUND(E19*U19,2)</f>
        <v>0</v>
      </c>
      <c r="W19" s="225"/>
      <c r="X19" s="225" t="s">
        <v>236</v>
      </c>
      <c r="Y19" s="225" t="s">
        <v>237</v>
      </c>
      <c r="Z19" s="215"/>
      <c r="AA19" s="215"/>
      <c r="AB19" s="215"/>
      <c r="AC19" s="215"/>
      <c r="AD19" s="215"/>
      <c r="AE19" s="215"/>
      <c r="AF19" s="215"/>
      <c r="AG19" s="215" t="s">
        <v>238</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4">
        <v>8</v>
      </c>
      <c r="B20" s="245" t="s">
        <v>1088</v>
      </c>
      <c r="C20" s="256" t="s">
        <v>1089</v>
      </c>
      <c r="D20" s="246" t="s">
        <v>233</v>
      </c>
      <c r="E20" s="247">
        <v>22.047999999999998</v>
      </c>
      <c r="F20" s="248"/>
      <c r="G20" s="249">
        <f>ROUND(E20*F20,2)</f>
        <v>0</v>
      </c>
      <c r="H20" s="248"/>
      <c r="I20" s="249">
        <f>ROUND(E20*H20,2)</f>
        <v>0</v>
      </c>
      <c r="J20" s="248"/>
      <c r="K20" s="249">
        <f>ROUND(E20*J20,2)</f>
        <v>0</v>
      </c>
      <c r="L20" s="249">
        <v>21</v>
      </c>
      <c r="M20" s="249">
        <f>G20*(1+L20/100)</f>
        <v>0</v>
      </c>
      <c r="N20" s="247">
        <v>2.16</v>
      </c>
      <c r="O20" s="247">
        <f>ROUND(E20*N20,2)</f>
        <v>47.62</v>
      </c>
      <c r="P20" s="247">
        <v>0</v>
      </c>
      <c r="Q20" s="247">
        <f>ROUND(E20*P20,2)</f>
        <v>0</v>
      </c>
      <c r="R20" s="249" t="s">
        <v>1090</v>
      </c>
      <c r="S20" s="249" t="s">
        <v>235</v>
      </c>
      <c r="T20" s="250" t="s">
        <v>375</v>
      </c>
      <c r="U20" s="225">
        <v>1.085</v>
      </c>
      <c r="V20" s="225">
        <f>ROUND(E20*U20,2)</f>
        <v>23.92</v>
      </c>
      <c r="W20" s="225"/>
      <c r="X20" s="225" t="s">
        <v>236</v>
      </c>
      <c r="Y20" s="225" t="s">
        <v>237</v>
      </c>
      <c r="Z20" s="215"/>
      <c r="AA20" s="215"/>
      <c r="AB20" s="215"/>
      <c r="AC20" s="215"/>
      <c r="AD20" s="215"/>
      <c r="AE20" s="215"/>
      <c r="AF20" s="215"/>
      <c r="AG20" s="215" t="s">
        <v>238</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ht="20.399999999999999" outlineLevel="1" x14ac:dyDescent="0.25">
      <c r="A21" s="244">
        <v>9</v>
      </c>
      <c r="B21" s="245" t="s">
        <v>1091</v>
      </c>
      <c r="C21" s="256" t="s">
        <v>1092</v>
      </c>
      <c r="D21" s="246" t="s">
        <v>273</v>
      </c>
      <c r="E21" s="247">
        <v>44.774999999999999</v>
      </c>
      <c r="F21" s="248"/>
      <c r="G21" s="249">
        <f>ROUND(E21*F21,2)</f>
        <v>0</v>
      </c>
      <c r="H21" s="248"/>
      <c r="I21" s="249">
        <f>ROUND(E21*H21,2)</f>
        <v>0</v>
      </c>
      <c r="J21" s="248"/>
      <c r="K21" s="249">
        <f>ROUND(E21*J21,2)</f>
        <v>0</v>
      </c>
      <c r="L21" s="249">
        <v>21</v>
      </c>
      <c r="M21" s="249">
        <f>G21*(1+L21/100)</f>
        <v>0</v>
      </c>
      <c r="N21" s="247">
        <v>0.34499999999999997</v>
      </c>
      <c r="O21" s="247">
        <f>ROUND(E21*N21,2)</f>
        <v>15.45</v>
      </c>
      <c r="P21" s="247">
        <v>0</v>
      </c>
      <c r="Q21" s="247">
        <f>ROUND(E21*P21,2)</f>
        <v>0</v>
      </c>
      <c r="R21" s="249" t="s">
        <v>294</v>
      </c>
      <c r="S21" s="249" t="s">
        <v>235</v>
      </c>
      <c r="T21" s="250" t="s">
        <v>375</v>
      </c>
      <c r="U21" s="225">
        <v>2.5999999999999999E-2</v>
      </c>
      <c r="V21" s="225">
        <f>ROUND(E21*U21,2)</f>
        <v>1.1599999999999999</v>
      </c>
      <c r="W21" s="225"/>
      <c r="X21" s="225" t="s">
        <v>236</v>
      </c>
      <c r="Y21" s="225" t="s">
        <v>237</v>
      </c>
      <c r="Z21" s="215"/>
      <c r="AA21" s="215"/>
      <c r="AB21" s="215"/>
      <c r="AC21" s="215"/>
      <c r="AD21" s="215"/>
      <c r="AE21" s="215"/>
      <c r="AF21" s="215"/>
      <c r="AG21" s="215" t="s">
        <v>238</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ht="20.399999999999999" outlineLevel="1" x14ac:dyDescent="0.25">
      <c r="A22" s="244">
        <v>10</v>
      </c>
      <c r="B22" s="245" t="s">
        <v>1093</v>
      </c>
      <c r="C22" s="256" t="s">
        <v>1094</v>
      </c>
      <c r="D22" s="246" t="s">
        <v>273</v>
      </c>
      <c r="E22" s="247">
        <v>110.24</v>
      </c>
      <c r="F22" s="248"/>
      <c r="G22" s="249">
        <f>ROUND(E22*F22,2)</f>
        <v>0</v>
      </c>
      <c r="H22" s="248"/>
      <c r="I22" s="249">
        <f>ROUND(E22*H22,2)</f>
        <v>0</v>
      </c>
      <c r="J22" s="248"/>
      <c r="K22" s="249">
        <f>ROUND(E22*J22,2)</f>
        <v>0</v>
      </c>
      <c r="L22" s="249">
        <v>21</v>
      </c>
      <c r="M22" s="249">
        <f>G22*(1+L22/100)</f>
        <v>0</v>
      </c>
      <c r="N22" s="247">
        <v>0.441</v>
      </c>
      <c r="O22" s="247">
        <f>ROUND(E22*N22,2)</f>
        <v>48.62</v>
      </c>
      <c r="P22" s="247">
        <v>0</v>
      </c>
      <c r="Q22" s="247">
        <f>ROUND(E22*P22,2)</f>
        <v>0</v>
      </c>
      <c r="R22" s="249" t="s">
        <v>294</v>
      </c>
      <c r="S22" s="249" t="s">
        <v>235</v>
      </c>
      <c r="T22" s="250" t="s">
        <v>375</v>
      </c>
      <c r="U22" s="225">
        <v>2.9000000000000001E-2</v>
      </c>
      <c r="V22" s="225">
        <f>ROUND(E22*U22,2)</f>
        <v>3.2</v>
      </c>
      <c r="W22" s="225"/>
      <c r="X22" s="225" t="s">
        <v>236</v>
      </c>
      <c r="Y22" s="225" t="s">
        <v>237</v>
      </c>
      <c r="Z22" s="215"/>
      <c r="AA22" s="215"/>
      <c r="AB22" s="215"/>
      <c r="AC22" s="215"/>
      <c r="AD22" s="215"/>
      <c r="AE22" s="215"/>
      <c r="AF22" s="215"/>
      <c r="AG22" s="215" t="s">
        <v>238</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ht="20.399999999999999" outlineLevel="1" x14ac:dyDescent="0.25">
      <c r="A23" s="244">
        <v>11</v>
      </c>
      <c r="B23" s="245" t="s">
        <v>1095</v>
      </c>
      <c r="C23" s="256" t="s">
        <v>1096</v>
      </c>
      <c r="D23" s="246" t="s">
        <v>273</v>
      </c>
      <c r="E23" s="247">
        <v>56.25</v>
      </c>
      <c r="F23" s="248"/>
      <c r="G23" s="249">
        <f>ROUND(E23*F23,2)</f>
        <v>0</v>
      </c>
      <c r="H23" s="248"/>
      <c r="I23" s="249">
        <f>ROUND(E23*H23,2)</f>
        <v>0</v>
      </c>
      <c r="J23" s="248"/>
      <c r="K23" s="249">
        <f>ROUND(E23*J23,2)</f>
        <v>0</v>
      </c>
      <c r="L23" s="249">
        <v>21</v>
      </c>
      <c r="M23" s="249">
        <f>G23*(1+L23/100)</f>
        <v>0</v>
      </c>
      <c r="N23" s="247">
        <v>0.57499999999999996</v>
      </c>
      <c r="O23" s="247">
        <f>ROUND(E23*N23,2)</f>
        <v>32.340000000000003</v>
      </c>
      <c r="P23" s="247">
        <v>0</v>
      </c>
      <c r="Q23" s="247">
        <f>ROUND(E23*P23,2)</f>
        <v>0</v>
      </c>
      <c r="R23" s="249" t="s">
        <v>294</v>
      </c>
      <c r="S23" s="249" t="s">
        <v>235</v>
      </c>
      <c r="T23" s="250" t="s">
        <v>375</v>
      </c>
      <c r="U23" s="225">
        <v>2.7E-2</v>
      </c>
      <c r="V23" s="225">
        <f>ROUND(E23*U23,2)</f>
        <v>1.52</v>
      </c>
      <c r="W23" s="225"/>
      <c r="X23" s="225" t="s">
        <v>236</v>
      </c>
      <c r="Y23" s="225" t="s">
        <v>237</v>
      </c>
      <c r="Z23" s="215"/>
      <c r="AA23" s="215"/>
      <c r="AB23" s="215"/>
      <c r="AC23" s="215"/>
      <c r="AD23" s="215"/>
      <c r="AE23" s="215"/>
      <c r="AF23" s="215"/>
      <c r="AG23" s="215" t="s">
        <v>238</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1" x14ac:dyDescent="0.25">
      <c r="A24" s="234">
        <v>12</v>
      </c>
      <c r="B24" s="235" t="s">
        <v>1097</v>
      </c>
      <c r="C24" s="253" t="s">
        <v>1098</v>
      </c>
      <c r="D24" s="236" t="s">
        <v>273</v>
      </c>
      <c r="E24" s="237">
        <v>97.42</v>
      </c>
      <c r="F24" s="238"/>
      <c r="G24" s="239">
        <f>ROUND(E24*F24,2)</f>
        <v>0</v>
      </c>
      <c r="H24" s="238"/>
      <c r="I24" s="239">
        <f>ROUND(E24*H24,2)</f>
        <v>0</v>
      </c>
      <c r="J24" s="238"/>
      <c r="K24" s="239">
        <f>ROUND(E24*J24,2)</f>
        <v>0</v>
      </c>
      <c r="L24" s="239">
        <v>21</v>
      </c>
      <c r="M24" s="239">
        <f>G24*(1+L24/100)</f>
        <v>0</v>
      </c>
      <c r="N24" s="237">
        <v>7.3899999999999993E-2</v>
      </c>
      <c r="O24" s="237">
        <f>ROUND(E24*N24,2)</f>
        <v>7.2</v>
      </c>
      <c r="P24" s="237">
        <v>0</v>
      </c>
      <c r="Q24" s="237">
        <f>ROUND(E24*P24,2)</f>
        <v>0</v>
      </c>
      <c r="R24" s="239" t="s">
        <v>294</v>
      </c>
      <c r="S24" s="239" t="s">
        <v>235</v>
      </c>
      <c r="T24" s="240" t="s">
        <v>375</v>
      </c>
      <c r="U24" s="225">
        <v>0.45200000000000001</v>
      </c>
      <c r="V24" s="225">
        <f>ROUND(E24*U24,2)</f>
        <v>44.03</v>
      </c>
      <c r="W24" s="225"/>
      <c r="X24" s="225" t="s">
        <v>236</v>
      </c>
      <c r="Y24" s="225" t="s">
        <v>237</v>
      </c>
      <c r="Z24" s="215"/>
      <c r="AA24" s="215"/>
      <c r="AB24" s="215"/>
      <c r="AC24" s="215"/>
      <c r="AD24" s="215"/>
      <c r="AE24" s="215"/>
      <c r="AF24" s="215"/>
      <c r="AG24" s="215" t="s">
        <v>238</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ht="21" outlineLevel="2" x14ac:dyDescent="0.25">
      <c r="A25" s="222"/>
      <c r="B25" s="223"/>
      <c r="C25" s="254" t="s">
        <v>1099</v>
      </c>
      <c r="D25" s="241"/>
      <c r="E25" s="241"/>
      <c r="F25" s="241"/>
      <c r="G25" s="241"/>
      <c r="H25" s="225"/>
      <c r="I25" s="225"/>
      <c r="J25" s="225"/>
      <c r="K25" s="225"/>
      <c r="L25" s="225"/>
      <c r="M25" s="225"/>
      <c r="N25" s="224"/>
      <c r="O25" s="224"/>
      <c r="P25" s="224"/>
      <c r="Q25" s="224"/>
      <c r="R25" s="225"/>
      <c r="S25" s="225"/>
      <c r="T25" s="225"/>
      <c r="U25" s="225"/>
      <c r="V25" s="225"/>
      <c r="W25" s="225"/>
      <c r="X25" s="225"/>
      <c r="Y25" s="225"/>
      <c r="Z25" s="215"/>
      <c r="AA25" s="215"/>
      <c r="AB25" s="215"/>
      <c r="AC25" s="215"/>
      <c r="AD25" s="215"/>
      <c r="AE25" s="215"/>
      <c r="AF25" s="215"/>
      <c r="AG25" s="215" t="s">
        <v>240</v>
      </c>
      <c r="AH25" s="215"/>
      <c r="AI25" s="215"/>
      <c r="AJ25" s="215"/>
      <c r="AK25" s="215"/>
      <c r="AL25" s="215"/>
      <c r="AM25" s="215"/>
      <c r="AN25" s="215"/>
      <c r="AO25" s="215"/>
      <c r="AP25" s="215"/>
      <c r="AQ25" s="215"/>
      <c r="AR25" s="215"/>
      <c r="AS25" s="215"/>
      <c r="AT25" s="215"/>
      <c r="AU25" s="215"/>
      <c r="AV25" s="215"/>
      <c r="AW25" s="215"/>
      <c r="AX25" s="215"/>
      <c r="AY25" s="215"/>
      <c r="AZ25" s="215"/>
      <c r="BA25" s="242" t="str">
        <f>C25</f>
        <v>s provedením lože z kameniva drceného, s vyplněním spár, s dvojitým hutněním a se smetením přebytečného materiálu na krajnici. S dodáním hmot pro lože a výplň spár.</v>
      </c>
      <c r="BB25" s="215"/>
      <c r="BC25" s="215"/>
      <c r="BD25" s="215"/>
      <c r="BE25" s="215"/>
      <c r="BF25" s="215"/>
      <c r="BG25" s="215"/>
      <c r="BH25" s="215"/>
    </row>
    <row r="26" spans="1:60" outlineLevel="1" x14ac:dyDescent="0.25">
      <c r="A26" s="234">
        <v>13</v>
      </c>
      <c r="B26" s="235" t="s">
        <v>1100</v>
      </c>
      <c r="C26" s="253" t="s">
        <v>1101</v>
      </c>
      <c r="D26" s="236" t="s">
        <v>273</v>
      </c>
      <c r="E26" s="237">
        <v>110.24</v>
      </c>
      <c r="F26" s="238"/>
      <c r="G26" s="239">
        <f>ROUND(E26*F26,2)</f>
        <v>0</v>
      </c>
      <c r="H26" s="238"/>
      <c r="I26" s="239">
        <f>ROUND(E26*H26,2)</f>
        <v>0</v>
      </c>
      <c r="J26" s="238"/>
      <c r="K26" s="239">
        <f>ROUND(E26*J26,2)</f>
        <v>0</v>
      </c>
      <c r="L26" s="239">
        <v>21</v>
      </c>
      <c r="M26" s="239">
        <f>G26*(1+L26/100)</f>
        <v>0</v>
      </c>
      <c r="N26" s="237">
        <v>7.3899999999999993E-2</v>
      </c>
      <c r="O26" s="237">
        <f>ROUND(E26*N26,2)</f>
        <v>8.15</v>
      </c>
      <c r="P26" s="237">
        <v>0</v>
      </c>
      <c r="Q26" s="237">
        <f>ROUND(E26*P26,2)</f>
        <v>0</v>
      </c>
      <c r="R26" s="239" t="s">
        <v>294</v>
      </c>
      <c r="S26" s="239" t="s">
        <v>235</v>
      </c>
      <c r="T26" s="240" t="s">
        <v>375</v>
      </c>
      <c r="U26" s="225">
        <v>0.47799999999999998</v>
      </c>
      <c r="V26" s="225">
        <f>ROUND(E26*U26,2)</f>
        <v>52.69</v>
      </c>
      <c r="W26" s="225"/>
      <c r="X26" s="225" t="s">
        <v>236</v>
      </c>
      <c r="Y26" s="225" t="s">
        <v>237</v>
      </c>
      <c r="Z26" s="215"/>
      <c r="AA26" s="215"/>
      <c r="AB26" s="215"/>
      <c r="AC26" s="215"/>
      <c r="AD26" s="215"/>
      <c r="AE26" s="215"/>
      <c r="AF26" s="215"/>
      <c r="AG26" s="215" t="s">
        <v>238</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ht="21" outlineLevel="2" x14ac:dyDescent="0.25">
      <c r="A27" s="222"/>
      <c r="B27" s="223"/>
      <c r="C27" s="254" t="s">
        <v>1099</v>
      </c>
      <c r="D27" s="241"/>
      <c r="E27" s="241"/>
      <c r="F27" s="241"/>
      <c r="G27" s="241"/>
      <c r="H27" s="225"/>
      <c r="I27" s="225"/>
      <c r="J27" s="225"/>
      <c r="K27" s="225"/>
      <c r="L27" s="225"/>
      <c r="M27" s="225"/>
      <c r="N27" s="224"/>
      <c r="O27" s="224"/>
      <c r="P27" s="224"/>
      <c r="Q27" s="224"/>
      <c r="R27" s="225"/>
      <c r="S27" s="225"/>
      <c r="T27" s="225"/>
      <c r="U27" s="225"/>
      <c r="V27" s="225"/>
      <c r="W27" s="225"/>
      <c r="X27" s="225"/>
      <c r="Y27" s="225"/>
      <c r="Z27" s="215"/>
      <c r="AA27" s="215"/>
      <c r="AB27" s="215"/>
      <c r="AC27" s="215"/>
      <c r="AD27" s="215"/>
      <c r="AE27" s="215"/>
      <c r="AF27" s="215"/>
      <c r="AG27" s="215" t="s">
        <v>240</v>
      </c>
      <c r="AH27" s="215"/>
      <c r="AI27" s="215"/>
      <c r="AJ27" s="215"/>
      <c r="AK27" s="215"/>
      <c r="AL27" s="215"/>
      <c r="AM27" s="215"/>
      <c r="AN27" s="215"/>
      <c r="AO27" s="215"/>
      <c r="AP27" s="215"/>
      <c r="AQ27" s="215"/>
      <c r="AR27" s="215"/>
      <c r="AS27" s="215"/>
      <c r="AT27" s="215"/>
      <c r="AU27" s="215"/>
      <c r="AV27" s="215"/>
      <c r="AW27" s="215"/>
      <c r="AX27" s="215"/>
      <c r="AY27" s="215"/>
      <c r="AZ27" s="215"/>
      <c r="BA27" s="242" t="str">
        <f>C27</f>
        <v>s provedením lože z kameniva drceného, s vyplněním spár, s dvojitým hutněním a se smetením přebytečného materiálu na krajnici. S dodáním hmot pro lože a výplň spár.</v>
      </c>
      <c r="BB27" s="215"/>
      <c r="BC27" s="215"/>
      <c r="BD27" s="215"/>
      <c r="BE27" s="215"/>
      <c r="BF27" s="215"/>
      <c r="BG27" s="215"/>
      <c r="BH27" s="215"/>
    </row>
    <row r="28" spans="1:60" outlineLevel="1" x14ac:dyDescent="0.25">
      <c r="A28" s="244">
        <v>14</v>
      </c>
      <c r="B28" s="245" t="s">
        <v>1102</v>
      </c>
      <c r="C28" s="256" t="s">
        <v>1103</v>
      </c>
      <c r="D28" s="246" t="s">
        <v>311</v>
      </c>
      <c r="E28" s="247">
        <v>54.06</v>
      </c>
      <c r="F28" s="248"/>
      <c r="G28" s="249">
        <f>ROUND(E28*F28,2)</f>
        <v>0</v>
      </c>
      <c r="H28" s="248"/>
      <c r="I28" s="249">
        <f>ROUND(E28*H28,2)</f>
        <v>0</v>
      </c>
      <c r="J28" s="248"/>
      <c r="K28" s="249">
        <f>ROUND(E28*J28,2)</f>
        <v>0</v>
      </c>
      <c r="L28" s="249">
        <v>21</v>
      </c>
      <c r="M28" s="249">
        <f>G28*(1+L28/100)</f>
        <v>0</v>
      </c>
      <c r="N28" s="247">
        <v>3.3E-4</v>
      </c>
      <c r="O28" s="247">
        <f>ROUND(E28*N28,2)</f>
        <v>0.02</v>
      </c>
      <c r="P28" s="247">
        <v>0</v>
      </c>
      <c r="Q28" s="247">
        <f>ROUND(E28*P28,2)</f>
        <v>0</v>
      </c>
      <c r="R28" s="249" t="s">
        <v>294</v>
      </c>
      <c r="S28" s="249" t="s">
        <v>235</v>
      </c>
      <c r="T28" s="250" t="s">
        <v>375</v>
      </c>
      <c r="U28" s="225">
        <v>0.41</v>
      </c>
      <c r="V28" s="225">
        <f>ROUND(E28*U28,2)</f>
        <v>22.16</v>
      </c>
      <c r="W28" s="225"/>
      <c r="X28" s="225" t="s">
        <v>236</v>
      </c>
      <c r="Y28" s="225" t="s">
        <v>237</v>
      </c>
      <c r="Z28" s="215"/>
      <c r="AA28" s="215"/>
      <c r="AB28" s="215"/>
      <c r="AC28" s="215"/>
      <c r="AD28" s="215"/>
      <c r="AE28" s="215"/>
      <c r="AF28" s="215"/>
      <c r="AG28" s="215" t="s">
        <v>238</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1" x14ac:dyDescent="0.25">
      <c r="A29" s="244">
        <v>15</v>
      </c>
      <c r="B29" s="245" t="s">
        <v>1104</v>
      </c>
      <c r="C29" s="256" t="s">
        <v>1105</v>
      </c>
      <c r="D29" s="246" t="s">
        <v>311</v>
      </c>
      <c r="E29" s="247">
        <v>8.1</v>
      </c>
      <c r="F29" s="248"/>
      <c r="G29" s="249">
        <f>ROUND(E29*F29,2)</f>
        <v>0</v>
      </c>
      <c r="H29" s="248"/>
      <c r="I29" s="249">
        <f>ROUND(E29*H29,2)</f>
        <v>0</v>
      </c>
      <c r="J29" s="248"/>
      <c r="K29" s="249">
        <f>ROUND(E29*J29,2)</f>
        <v>0</v>
      </c>
      <c r="L29" s="249">
        <v>21</v>
      </c>
      <c r="M29" s="249">
        <f>G29*(1+L29/100)</f>
        <v>0</v>
      </c>
      <c r="N29" s="247">
        <v>3.6000000000000002E-4</v>
      </c>
      <c r="O29" s="247">
        <f>ROUND(E29*N29,2)</f>
        <v>0</v>
      </c>
      <c r="P29" s="247">
        <v>0</v>
      </c>
      <c r="Q29" s="247">
        <f>ROUND(E29*P29,2)</f>
        <v>0</v>
      </c>
      <c r="R29" s="249" t="s">
        <v>294</v>
      </c>
      <c r="S29" s="249" t="s">
        <v>235</v>
      </c>
      <c r="T29" s="250" t="s">
        <v>375</v>
      </c>
      <c r="U29" s="225">
        <v>0.43</v>
      </c>
      <c r="V29" s="225">
        <f>ROUND(E29*U29,2)</f>
        <v>3.48</v>
      </c>
      <c r="W29" s="225"/>
      <c r="X29" s="225" t="s">
        <v>236</v>
      </c>
      <c r="Y29" s="225" t="s">
        <v>237</v>
      </c>
      <c r="Z29" s="215"/>
      <c r="AA29" s="215"/>
      <c r="AB29" s="215"/>
      <c r="AC29" s="215"/>
      <c r="AD29" s="215"/>
      <c r="AE29" s="215"/>
      <c r="AF29" s="215"/>
      <c r="AG29" s="215" t="s">
        <v>238</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ht="20.399999999999999" outlineLevel="1" x14ac:dyDescent="0.25">
      <c r="A30" s="234">
        <v>16</v>
      </c>
      <c r="B30" s="235" t="s">
        <v>1106</v>
      </c>
      <c r="C30" s="253" t="s">
        <v>1107</v>
      </c>
      <c r="D30" s="236" t="s">
        <v>273</v>
      </c>
      <c r="E30" s="237">
        <v>77.875</v>
      </c>
      <c r="F30" s="238"/>
      <c r="G30" s="239">
        <f>ROUND(E30*F30,2)</f>
        <v>0</v>
      </c>
      <c r="H30" s="238"/>
      <c r="I30" s="239">
        <f>ROUND(E30*H30,2)</f>
        <v>0</v>
      </c>
      <c r="J30" s="238"/>
      <c r="K30" s="239">
        <f>ROUND(E30*J30,2)</f>
        <v>0</v>
      </c>
      <c r="L30" s="239">
        <v>21</v>
      </c>
      <c r="M30" s="239">
        <f>G30*(1+L30/100)</f>
        <v>0</v>
      </c>
      <c r="N30" s="237">
        <v>0.18310000000000001</v>
      </c>
      <c r="O30" s="237">
        <f>ROUND(E30*N30,2)</f>
        <v>14.26</v>
      </c>
      <c r="P30" s="237">
        <v>0</v>
      </c>
      <c r="Q30" s="237">
        <f>ROUND(E30*P30,2)</f>
        <v>0</v>
      </c>
      <c r="R30" s="239" t="s">
        <v>294</v>
      </c>
      <c r="S30" s="239" t="s">
        <v>235</v>
      </c>
      <c r="T30" s="240" t="s">
        <v>375</v>
      </c>
      <c r="U30" s="225">
        <v>0.375</v>
      </c>
      <c r="V30" s="225">
        <f>ROUND(E30*U30,2)</f>
        <v>29.2</v>
      </c>
      <c r="W30" s="225"/>
      <c r="X30" s="225" t="s">
        <v>236</v>
      </c>
      <c r="Y30" s="225" t="s">
        <v>237</v>
      </c>
      <c r="Z30" s="215"/>
      <c r="AA30" s="215"/>
      <c r="AB30" s="215"/>
      <c r="AC30" s="215"/>
      <c r="AD30" s="215"/>
      <c r="AE30" s="215"/>
      <c r="AF30" s="215"/>
      <c r="AG30" s="215" t="s">
        <v>238</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ht="21" outlineLevel="2" x14ac:dyDescent="0.25">
      <c r="A31" s="222"/>
      <c r="B31" s="223"/>
      <c r="C31" s="254" t="s">
        <v>1108</v>
      </c>
      <c r="D31" s="241"/>
      <c r="E31" s="241"/>
      <c r="F31" s="241"/>
      <c r="G31" s="241"/>
      <c r="H31" s="225"/>
      <c r="I31" s="225"/>
      <c r="J31" s="225"/>
      <c r="K31" s="225"/>
      <c r="L31" s="225"/>
      <c r="M31" s="225"/>
      <c r="N31" s="224"/>
      <c r="O31" s="224"/>
      <c r="P31" s="224"/>
      <c r="Q31" s="224"/>
      <c r="R31" s="225"/>
      <c r="S31" s="225"/>
      <c r="T31" s="225"/>
      <c r="U31" s="225"/>
      <c r="V31" s="225"/>
      <c r="W31" s="225"/>
      <c r="X31" s="225"/>
      <c r="Y31" s="225"/>
      <c r="Z31" s="215"/>
      <c r="AA31" s="215"/>
      <c r="AB31" s="215"/>
      <c r="AC31" s="215"/>
      <c r="AD31" s="215"/>
      <c r="AE31" s="215"/>
      <c r="AF31" s="215"/>
      <c r="AG31" s="215" t="s">
        <v>240</v>
      </c>
      <c r="AH31" s="215"/>
      <c r="AI31" s="215"/>
      <c r="AJ31" s="215"/>
      <c r="AK31" s="215"/>
      <c r="AL31" s="215"/>
      <c r="AM31" s="215"/>
      <c r="AN31" s="215"/>
      <c r="AO31" s="215"/>
      <c r="AP31" s="215"/>
      <c r="AQ31" s="215"/>
      <c r="AR31" s="215"/>
      <c r="AS31" s="215"/>
      <c r="AT31" s="215"/>
      <c r="AU31" s="215"/>
      <c r="AV31" s="215"/>
      <c r="AW31" s="215"/>
      <c r="AX31" s="215"/>
      <c r="AY31" s="215"/>
      <c r="AZ31" s="215"/>
      <c r="BA31" s="242" t="str">
        <f>C31</f>
        <v>komunikací pro pěší, z dlaždic betonových a teracových, do velikosti dlaždic 0,25 m2, s provedením lože do tl. 30 mm, s vyplněním spár a se smetením přebytečného materiálu na vzdálenost do 3 m</v>
      </c>
      <c r="BB31" s="215"/>
      <c r="BC31" s="215"/>
      <c r="BD31" s="215"/>
      <c r="BE31" s="215"/>
      <c r="BF31" s="215"/>
      <c r="BG31" s="215"/>
      <c r="BH31" s="215"/>
    </row>
    <row r="32" spans="1:60" outlineLevel="1" x14ac:dyDescent="0.25">
      <c r="A32" s="234">
        <v>17</v>
      </c>
      <c r="B32" s="235" t="s">
        <v>1109</v>
      </c>
      <c r="C32" s="253" t="s">
        <v>1110</v>
      </c>
      <c r="D32" s="236" t="s">
        <v>311</v>
      </c>
      <c r="E32" s="237">
        <v>40.9</v>
      </c>
      <c r="F32" s="238"/>
      <c r="G32" s="239">
        <f>ROUND(E32*F32,2)</f>
        <v>0</v>
      </c>
      <c r="H32" s="238"/>
      <c r="I32" s="239">
        <f>ROUND(E32*H32,2)</f>
        <v>0</v>
      </c>
      <c r="J32" s="238"/>
      <c r="K32" s="239">
        <f>ROUND(E32*J32,2)</f>
        <v>0</v>
      </c>
      <c r="L32" s="239">
        <v>21</v>
      </c>
      <c r="M32" s="239">
        <f>G32*(1+L32/100)</f>
        <v>0</v>
      </c>
      <c r="N32" s="237">
        <v>0.12068</v>
      </c>
      <c r="O32" s="237">
        <f>ROUND(E32*N32,2)</f>
        <v>4.9400000000000004</v>
      </c>
      <c r="P32" s="237">
        <v>0</v>
      </c>
      <c r="Q32" s="237">
        <f>ROUND(E32*P32,2)</f>
        <v>0</v>
      </c>
      <c r="R32" s="239" t="s">
        <v>269</v>
      </c>
      <c r="S32" s="239" t="s">
        <v>235</v>
      </c>
      <c r="T32" s="240" t="s">
        <v>375</v>
      </c>
      <c r="U32" s="225">
        <v>0.14000000000000001</v>
      </c>
      <c r="V32" s="225">
        <f>ROUND(E32*U32,2)</f>
        <v>5.73</v>
      </c>
      <c r="W32" s="225"/>
      <c r="X32" s="225" t="s">
        <v>236</v>
      </c>
      <c r="Y32" s="225" t="s">
        <v>237</v>
      </c>
      <c r="Z32" s="215"/>
      <c r="AA32" s="215"/>
      <c r="AB32" s="215"/>
      <c r="AC32" s="215"/>
      <c r="AD32" s="215"/>
      <c r="AE32" s="215"/>
      <c r="AF32" s="215"/>
      <c r="AG32" s="215" t="s">
        <v>238</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2" x14ac:dyDescent="0.25">
      <c r="A33" s="222"/>
      <c r="B33" s="223"/>
      <c r="C33" s="254" t="s">
        <v>1111</v>
      </c>
      <c r="D33" s="241"/>
      <c r="E33" s="241"/>
      <c r="F33" s="241"/>
      <c r="G33" s="241"/>
      <c r="H33" s="225"/>
      <c r="I33" s="225"/>
      <c r="J33" s="225"/>
      <c r="K33" s="225"/>
      <c r="L33" s="225"/>
      <c r="M33" s="225"/>
      <c r="N33" s="224"/>
      <c r="O33" s="224"/>
      <c r="P33" s="224"/>
      <c r="Q33" s="224"/>
      <c r="R33" s="225"/>
      <c r="S33" s="225"/>
      <c r="T33" s="225"/>
      <c r="U33" s="225"/>
      <c r="V33" s="225"/>
      <c r="W33" s="225"/>
      <c r="X33" s="225"/>
      <c r="Y33" s="225"/>
      <c r="Z33" s="215"/>
      <c r="AA33" s="215"/>
      <c r="AB33" s="215"/>
      <c r="AC33" s="215"/>
      <c r="AD33" s="215"/>
      <c r="AE33" s="215"/>
      <c r="AF33" s="215"/>
      <c r="AG33" s="215" t="s">
        <v>240</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ht="20.399999999999999" outlineLevel="1" x14ac:dyDescent="0.25">
      <c r="A34" s="234">
        <v>18</v>
      </c>
      <c r="B34" s="235" t="s">
        <v>1112</v>
      </c>
      <c r="C34" s="253" t="s">
        <v>1113</v>
      </c>
      <c r="D34" s="236" t="s">
        <v>311</v>
      </c>
      <c r="E34" s="237">
        <v>58.36</v>
      </c>
      <c r="F34" s="238"/>
      <c r="G34" s="239">
        <f>ROUND(E34*F34,2)</f>
        <v>0</v>
      </c>
      <c r="H34" s="238"/>
      <c r="I34" s="239">
        <f>ROUND(E34*H34,2)</f>
        <v>0</v>
      </c>
      <c r="J34" s="238"/>
      <c r="K34" s="239">
        <f>ROUND(E34*J34,2)</f>
        <v>0</v>
      </c>
      <c r="L34" s="239">
        <v>21</v>
      </c>
      <c r="M34" s="239">
        <f>G34*(1+L34/100)</f>
        <v>0</v>
      </c>
      <c r="N34" s="237">
        <v>0.19189000000000001</v>
      </c>
      <c r="O34" s="237">
        <f>ROUND(E34*N34,2)</f>
        <v>11.2</v>
      </c>
      <c r="P34" s="237">
        <v>0</v>
      </c>
      <c r="Q34" s="237">
        <f>ROUND(E34*P34,2)</f>
        <v>0</v>
      </c>
      <c r="R34" s="239" t="s">
        <v>294</v>
      </c>
      <c r="S34" s="239" t="s">
        <v>235</v>
      </c>
      <c r="T34" s="240" t="s">
        <v>375</v>
      </c>
      <c r="U34" s="225">
        <v>0.16200000000000001</v>
      </c>
      <c r="V34" s="225">
        <f>ROUND(E34*U34,2)</f>
        <v>9.4499999999999993</v>
      </c>
      <c r="W34" s="225"/>
      <c r="X34" s="225" t="s">
        <v>236</v>
      </c>
      <c r="Y34" s="225" t="s">
        <v>237</v>
      </c>
      <c r="Z34" s="215"/>
      <c r="AA34" s="215"/>
      <c r="AB34" s="215"/>
      <c r="AC34" s="215"/>
      <c r="AD34" s="215"/>
      <c r="AE34" s="215"/>
      <c r="AF34" s="215"/>
      <c r="AG34" s="215" t="s">
        <v>238</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2" x14ac:dyDescent="0.25">
      <c r="A35" s="222"/>
      <c r="B35" s="223"/>
      <c r="C35" s="254" t="s">
        <v>1114</v>
      </c>
      <c r="D35" s="241"/>
      <c r="E35" s="241"/>
      <c r="F35" s="241"/>
      <c r="G35" s="241"/>
      <c r="H35" s="225"/>
      <c r="I35" s="225"/>
      <c r="J35" s="225"/>
      <c r="K35" s="225"/>
      <c r="L35" s="225"/>
      <c r="M35" s="225"/>
      <c r="N35" s="224"/>
      <c r="O35" s="224"/>
      <c r="P35" s="224"/>
      <c r="Q35" s="224"/>
      <c r="R35" s="225"/>
      <c r="S35" s="225"/>
      <c r="T35" s="225"/>
      <c r="U35" s="225"/>
      <c r="V35" s="225"/>
      <c r="W35" s="225"/>
      <c r="X35" s="225"/>
      <c r="Y35" s="225"/>
      <c r="Z35" s="215"/>
      <c r="AA35" s="215"/>
      <c r="AB35" s="215"/>
      <c r="AC35" s="215"/>
      <c r="AD35" s="215"/>
      <c r="AE35" s="215"/>
      <c r="AF35" s="215"/>
      <c r="AG35" s="215" t="s">
        <v>240</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ht="30.6" outlineLevel="1" x14ac:dyDescent="0.25">
      <c r="A36" s="234">
        <v>19</v>
      </c>
      <c r="B36" s="235" t="s">
        <v>1115</v>
      </c>
      <c r="C36" s="253" t="s">
        <v>1116</v>
      </c>
      <c r="D36" s="236" t="s">
        <v>311</v>
      </c>
      <c r="E36" s="237">
        <v>26.1</v>
      </c>
      <c r="F36" s="238"/>
      <c r="G36" s="239">
        <f>ROUND(E36*F36,2)</f>
        <v>0</v>
      </c>
      <c r="H36" s="238"/>
      <c r="I36" s="239">
        <f>ROUND(E36*H36,2)</f>
        <v>0</v>
      </c>
      <c r="J36" s="238"/>
      <c r="K36" s="239">
        <f>ROUND(E36*J36,2)</f>
        <v>0</v>
      </c>
      <c r="L36" s="239">
        <v>21</v>
      </c>
      <c r="M36" s="239">
        <f>G36*(1+L36/100)</f>
        <v>0</v>
      </c>
      <c r="N36" s="237">
        <v>0.26680999999999999</v>
      </c>
      <c r="O36" s="237">
        <f>ROUND(E36*N36,2)</f>
        <v>6.96</v>
      </c>
      <c r="P36" s="237">
        <v>0</v>
      </c>
      <c r="Q36" s="237">
        <f>ROUND(E36*P36,2)</f>
        <v>0</v>
      </c>
      <c r="R36" s="239" t="s">
        <v>294</v>
      </c>
      <c r="S36" s="239" t="s">
        <v>235</v>
      </c>
      <c r="T36" s="240" t="s">
        <v>375</v>
      </c>
      <c r="U36" s="225">
        <v>0.33704000000000001</v>
      </c>
      <c r="V36" s="225">
        <f>ROUND(E36*U36,2)</f>
        <v>8.8000000000000007</v>
      </c>
      <c r="W36" s="225"/>
      <c r="X36" s="225" t="s">
        <v>236</v>
      </c>
      <c r="Y36" s="225" t="s">
        <v>237</v>
      </c>
      <c r="Z36" s="215"/>
      <c r="AA36" s="215"/>
      <c r="AB36" s="215"/>
      <c r="AC36" s="215"/>
      <c r="AD36" s="215"/>
      <c r="AE36" s="215"/>
      <c r="AF36" s="215"/>
      <c r="AG36" s="215" t="s">
        <v>238</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2" x14ac:dyDescent="0.25">
      <c r="A37" s="222"/>
      <c r="B37" s="223"/>
      <c r="C37" s="254" t="s">
        <v>1117</v>
      </c>
      <c r="D37" s="241"/>
      <c r="E37" s="241"/>
      <c r="F37" s="241"/>
      <c r="G37" s="241"/>
      <c r="H37" s="225"/>
      <c r="I37" s="225"/>
      <c r="J37" s="225"/>
      <c r="K37" s="225"/>
      <c r="L37" s="225"/>
      <c r="M37" s="225"/>
      <c r="N37" s="224"/>
      <c r="O37" s="224"/>
      <c r="P37" s="224"/>
      <c r="Q37" s="224"/>
      <c r="R37" s="225"/>
      <c r="S37" s="225"/>
      <c r="T37" s="225"/>
      <c r="U37" s="225"/>
      <c r="V37" s="225"/>
      <c r="W37" s="225"/>
      <c r="X37" s="225"/>
      <c r="Y37" s="225"/>
      <c r="Z37" s="215"/>
      <c r="AA37" s="215"/>
      <c r="AB37" s="215"/>
      <c r="AC37" s="215"/>
      <c r="AD37" s="215"/>
      <c r="AE37" s="215"/>
      <c r="AF37" s="215"/>
      <c r="AG37" s="215" t="s">
        <v>240</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ht="30.6" outlineLevel="1" x14ac:dyDescent="0.25">
      <c r="A38" s="234">
        <v>20</v>
      </c>
      <c r="B38" s="235" t="s">
        <v>1118</v>
      </c>
      <c r="C38" s="253" t="s">
        <v>1119</v>
      </c>
      <c r="D38" s="236" t="s">
        <v>311</v>
      </c>
      <c r="E38" s="237">
        <v>25.5</v>
      </c>
      <c r="F38" s="238"/>
      <c r="G38" s="239">
        <f>ROUND(E38*F38,2)</f>
        <v>0</v>
      </c>
      <c r="H38" s="238"/>
      <c r="I38" s="239">
        <f>ROUND(E38*H38,2)</f>
        <v>0</v>
      </c>
      <c r="J38" s="238"/>
      <c r="K38" s="239">
        <f>ROUND(E38*J38,2)</f>
        <v>0</v>
      </c>
      <c r="L38" s="239">
        <v>21</v>
      </c>
      <c r="M38" s="239">
        <f>G38*(1+L38/100)</f>
        <v>0</v>
      </c>
      <c r="N38" s="237">
        <v>0.19520000000000001</v>
      </c>
      <c r="O38" s="237">
        <f>ROUND(E38*N38,2)</f>
        <v>4.9800000000000004</v>
      </c>
      <c r="P38" s="237">
        <v>0</v>
      </c>
      <c r="Q38" s="237">
        <f>ROUND(E38*P38,2)</f>
        <v>0</v>
      </c>
      <c r="R38" s="239" t="s">
        <v>294</v>
      </c>
      <c r="S38" s="239" t="s">
        <v>235</v>
      </c>
      <c r="T38" s="240" t="s">
        <v>375</v>
      </c>
      <c r="U38" s="225">
        <v>0.27200000000000002</v>
      </c>
      <c r="V38" s="225">
        <f>ROUND(E38*U38,2)</f>
        <v>6.94</v>
      </c>
      <c r="W38" s="225"/>
      <c r="X38" s="225" t="s">
        <v>236</v>
      </c>
      <c r="Y38" s="225" t="s">
        <v>237</v>
      </c>
      <c r="Z38" s="215"/>
      <c r="AA38" s="215"/>
      <c r="AB38" s="215"/>
      <c r="AC38" s="215"/>
      <c r="AD38" s="215"/>
      <c r="AE38" s="215"/>
      <c r="AF38" s="215"/>
      <c r="AG38" s="215" t="s">
        <v>238</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2" x14ac:dyDescent="0.25">
      <c r="A39" s="222"/>
      <c r="B39" s="223"/>
      <c r="C39" s="254" t="s">
        <v>1117</v>
      </c>
      <c r="D39" s="241"/>
      <c r="E39" s="241"/>
      <c r="F39" s="241"/>
      <c r="G39" s="241"/>
      <c r="H39" s="225"/>
      <c r="I39" s="225"/>
      <c r="J39" s="225"/>
      <c r="K39" s="225"/>
      <c r="L39" s="225"/>
      <c r="M39" s="225"/>
      <c r="N39" s="224"/>
      <c r="O39" s="224"/>
      <c r="P39" s="224"/>
      <c r="Q39" s="224"/>
      <c r="R39" s="225"/>
      <c r="S39" s="225"/>
      <c r="T39" s="225"/>
      <c r="U39" s="225"/>
      <c r="V39" s="225"/>
      <c r="W39" s="225"/>
      <c r="X39" s="225"/>
      <c r="Y39" s="225"/>
      <c r="Z39" s="215"/>
      <c r="AA39" s="215"/>
      <c r="AB39" s="215"/>
      <c r="AC39" s="215"/>
      <c r="AD39" s="215"/>
      <c r="AE39" s="215"/>
      <c r="AF39" s="215"/>
      <c r="AG39" s="215" t="s">
        <v>240</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5">
      <c r="A40" s="244">
        <v>21</v>
      </c>
      <c r="B40" s="245" t="s">
        <v>1120</v>
      </c>
      <c r="C40" s="256" t="s">
        <v>1121</v>
      </c>
      <c r="D40" s="246" t="s">
        <v>273</v>
      </c>
      <c r="E40" s="247">
        <v>115.752</v>
      </c>
      <c r="F40" s="248"/>
      <c r="G40" s="249">
        <f>ROUND(E40*F40,2)</f>
        <v>0</v>
      </c>
      <c r="H40" s="248"/>
      <c r="I40" s="249">
        <f>ROUND(E40*H40,2)</f>
        <v>0</v>
      </c>
      <c r="J40" s="248"/>
      <c r="K40" s="249">
        <f>ROUND(E40*J40,2)</f>
        <v>0</v>
      </c>
      <c r="L40" s="249">
        <v>21</v>
      </c>
      <c r="M40" s="249">
        <f>G40*(1+L40/100)</f>
        <v>0</v>
      </c>
      <c r="N40" s="247">
        <v>0.17244999999999999</v>
      </c>
      <c r="O40" s="247">
        <f>ROUND(E40*N40,2)</f>
        <v>19.96</v>
      </c>
      <c r="P40" s="247">
        <v>0</v>
      </c>
      <c r="Q40" s="247">
        <f>ROUND(E40*P40,2)</f>
        <v>0</v>
      </c>
      <c r="R40" s="249" t="s">
        <v>312</v>
      </c>
      <c r="S40" s="249" t="s">
        <v>235</v>
      </c>
      <c r="T40" s="250" t="s">
        <v>375</v>
      </c>
      <c r="U40" s="225">
        <v>0</v>
      </c>
      <c r="V40" s="225">
        <f>ROUND(E40*U40,2)</f>
        <v>0</v>
      </c>
      <c r="W40" s="225"/>
      <c r="X40" s="225" t="s">
        <v>111</v>
      </c>
      <c r="Y40" s="225" t="s">
        <v>237</v>
      </c>
      <c r="Z40" s="215"/>
      <c r="AA40" s="215"/>
      <c r="AB40" s="215"/>
      <c r="AC40" s="215"/>
      <c r="AD40" s="215"/>
      <c r="AE40" s="215"/>
      <c r="AF40" s="215"/>
      <c r="AG40" s="215" t="s">
        <v>313</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1" x14ac:dyDescent="0.25">
      <c r="A41" s="244">
        <v>22</v>
      </c>
      <c r="B41" s="245" t="s">
        <v>1120</v>
      </c>
      <c r="C41" s="256" t="s">
        <v>1121</v>
      </c>
      <c r="D41" s="246" t="s">
        <v>273</v>
      </c>
      <c r="E41" s="247">
        <v>102.291</v>
      </c>
      <c r="F41" s="248"/>
      <c r="G41" s="249">
        <f>ROUND(E41*F41,2)</f>
        <v>0</v>
      </c>
      <c r="H41" s="248"/>
      <c r="I41" s="249">
        <f>ROUND(E41*H41,2)</f>
        <v>0</v>
      </c>
      <c r="J41" s="248"/>
      <c r="K41" s="249">
        <f>ROUND(E41*J41,2)</f>
        <v>0</v>
      </c>
      <c r="L41" s="249">
        <v>21</v>
      </c>
      <c r="M41" s="249">
        <f>G41*(1+L41/100)</f>
        <v>0</v>
      </c>
      <c r="N41" s="247">
        <v>0.17244999999999999</v>
      </c>
      <c r="O41" s="247">
        <f>ROUND(E41*N41,2)</f>
        <v>17.64</v>
      </c>
      <c r="P41" s="247">
        <v>0</v>
      </c>
      <c r="Q41" s="247">
        <f>ROUND(E41*P41,2)</f>
        <v>0</v>
      </c>
      <c r="R41" s="249" t="s">
        <v>312</v>
      </c>
      <c r="S41" s="249" t="s">
        <v>235</v>
      </c>
      <c r="T41" s="250" t="s">
        <v>375</v>
      </c>
      <c r="U41" s="225">
        <v>0</v>
      </c>
      <c r="V41" s="225">
        <f>ROUND(E41*U41,2)</f>
        <v>0</v>
      </c>
      <c r="W41" s="225"/>
      <c r="X41" s="225" t="s">
        <v>111</v>
      </c>
      <c r="Y41" s="225" t="s">
        <v>237</v>
      </c>
      <c r="Z41" s="215"/>
      <c r="AA41" s="215"/>
      <c r="AB41" s="215"/>
      <c r="AC41" s="215"/>
      <c r="AD41" s="215"/>
      <c r="AE41" s="215"/>
      <c r="AF41" s="215"/>
      <c r="AG41" s="215" t="s">
        <v>313</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x14ac:dyDescent="0.25">
      <c r="A42" s="227" t="s">
        <v>229</v>
      </c>
      <c r="B42" s="228" t="s">
        <v>139</v>
      </c>
      <c r="C42" s="252" t="s">
        <v>140</v>
      </c>
      <c r="D42" s="229"/>
      <c r="E42" s="230"/>
      <c r="F42" s="231"/>
      <c r="G42" s="231">
        <f>SUMIF(AG43:AG48,"&lt;&gt;NOR",G43:G48)</f>
        <v>0</v>
      </c>
      <c r="H42" s="231"/>
      <c r="I42" s="231">
        <f>SUM(I43:I48)</f>
        <v>0</v>
      </c>
      <c r="J42" s="231"/>
      <c r="K42" s="231">
        <f>SUM(K43:K48)</f>
        <v>0</v>
      </c>
      <c r="L42" s="231"/>
      <c r="M42" s="231">
        <f>SUM(M43:M48)</f>
        <v>0</v>
      </c>
      <c r="N42" s="230"/>
      <c r="O42" s="230">
        <f>SUM(O43:O48)</f>
        <v>0</v>
      </c>
      <c r="P42" s="230"/>
      <c r="Q42" s="230">
        <f>SUM(Q43:Q48)</f>
        <v>0</v>
      </c>
      <c r="R42" s="231"/>
      <c r="S42" s="231"/>
      <c r="T42" s="232"/>
      <c r="U42" s="226"/>
      <c r="V42" s="226">
        <f>SUM(V43:V48)</f>
        <v>6.25</v>
      </c>
      <c r="W42" s="226"/>
      <c r="X42" s="226"/>
      <c r="Y42" s="226"/>
      <c r="AG42" t="s">
        <v>230</v>
      </c>
    </row>
    <row r="43" spans="1:60" ht="20.399999999999999" outlineLevel="1" x14ac:dyDescent="0.25">
      <c r="A43" s="234">
        <v>23</v>
      </c>
      <c r="B43" s="235" t="s">
        <v>1122</v>
      </c>
      <c r="C43" s="253" t="s">
        <v>1123</v>
      </c>
      <c r="D43" s="236" t="s">
        <v>233</v>
      </c>
      <c r="E43" s="237">
        <v>2.9249999999999998</v>
      </c>
      <c r="F43" s="238"/>
      <c r="G43" s="239">
        <f>ROUND(E43*F43,2)</f>
        <v>0</v>
      </c>
      <c r="H43" s="238"/>
      <c r="I43" s="239">
        <f>ROUND(E43*H43,2)</f>
        <v>0</v>
      </c>
      <c r="J43" s="238"/>
      <c r="K43" s="239">
        <f>ROUND(E43*J43,2)</f>
        <v>0</v>
      </c>
      <c r="L43" s="239">
        <v>21</v>
      </c>
      <c r="M43" s="239">
        <f>G43*(1+L43/100)</f>
        <v>0</v>
      </c>
      <c r="N43" s="237">
        <v>0</v>
      </c>
      <c r="O43" s="237">
        <f>ROUND(E43*N43,2)</f>
        <v>0</v>
      </c>
      <c r="P43" s="237">
        <v>0</v>
      </c>
      <c r="Q43" s="237">
        <f>ROUND(E43*P43,2)</f>
        <v>0</v>
      </c>
      <c r="R43" s="239" t="s">
        <v>234</v>
      </c>
      <c r="S43" s="239" t="s">
        <v>235</v>
      </c>
      <c r="T43" s="240" t="s">
        <v>375</v>
      </c>
      <c r="U43" s="225">
        <v>0.62</v>
      </c>
      <c r="V43" s="225">
        <f>ROUND(E43*U43,2)</f>
        <v>1.81</v>
      </c>
      <c r="W43" s="225"/>
      <c r="X43" s="225" t="s">
        <v>236</v>
      </c>
      <c r="Y43" s="225" t="s">
        <v>237</v>
      </c>
      <c r="Z43" s="215"/>
      <c r="AA43" s="215"/>
      <c r="AB43" s="215"/>
      <c r="AC43" s="215"/>
      <c r="AD43" s="215"/>
      <c r="AE43" s="215"/>
      <c r="AF43" s="215"/>
      <c r="AG43" s="215" t="s">
        <v>238</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2" x14ac:dyDescent="0.25">
      <c r="A44" s="222"/>
      <c r="B44" s="223"/>
      <c r="C44" s="254" t="s">
        <v>1124</v>
      </c>
      <c r="D44" s="241"/>
      <c r="E44" s="241"/>
      <c r="F44" s="241"/>
      <c r="G44" s="241"/>
      <c r="H44" s="225"/>
      <c r="I44" s="225"/>
      <c r="J44" s="225"/>
      <c r="K44" s="225"/>
      <c r="L44" s="225"/>
      <c r="M44" s="225"/>
      <c r="N44" s="224"/>
      <c r="O44" s="224"/>
      <c r="P44" s="224"/>
      <c r="Q44" s="224"/>
      <c r="R44" s="225"/>
      <c r="S44" s="225"/>
      <c r="T44" s="225"/>
      <c r="U44" s="225"/>
      <c r="V44" s="225"/>
      <c r="W44" s="225"/>
      <c r="X44" s="225"/>
      <c r="Y44" s="225"/>
      <c r="Z44" s="215"/>
      <c r="AA44" s="215"/>
      <c r="AB44" s="215"/>
      <c r="AC44" s="215"/>
      <c r="AD44" s="215"/>
      <c r="AE44" s="215"/>
      <c r="AF44" s="215"/>
      <c r="AG44" s="215" t="s">
        <v>240</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34">
        <v>24</v>
      </c>
      <c r="B45" s="235" t="s">
        <v>1125</v>
      </c>
      <c r="C45" s="253" t="s">
        <v>805</v>
      </c>
      <c r="D45" s="236" t="s">
        <v>282</v>
      </c>
      <c r="E45" s="237">
        <v>9.0675000000000008</v>
      </c>
      <c r="F45" s="238"/>
      <c r="G45" s="239">
        <f>ROUND(E45*F45,2)</f>
        <v>0</v>
      </c>
      <c r="H45" s="238"/>
      <c r="I45" s="239">
        <f>ROUND(E45*H45,2)</f>
        <v>0</v>
      </c>
      <c r="J45" s="238"/>
      <c r="K45" s="239">
        <f>ROUND(E45*J45,2)</f>
        <v>0</v>
      </c>
      <c r="L45" s="239">
        <v>21</v>
      </c>
      <c r="M45" s="239">
        <f>G45*(1+L45/100)</f>
        <v>0</v>
      </c>
      <c r="N45" s="237">
        <v>0</v>
      </c>
      <c r="O45" s="237">
        <f>ROUND(E45*N45,2)</f>
        <v>0</v>
      </c>
      <c r="P45" s="237">
        <v>0</v>
      </c>
      <c r="Q45" s="237">
        <f>ROUND(E45*P45,2)</f>
        <v>0</v>
      </c>
      <c r="R45" s="239" t="s">
        <v>794</v>
      </c>
      <c r="S45" s="239" t="s">
        <v>235</v>
      </c>
      <c r="T45" s="240" t="s">
        <v>375</v>
      </c>
      <c r="U45" s="225">
        <v>0.49</v>
      </c>
      <c r="V45" s="225">
        <f>ROUND(E45*U45,2)</f>
        <v>4.4400000000000004</v>
      </c>
      <c r="W45" s="225"/>
      <c r="X45" s="225" t="s">
        <v>236</v>
      </c>
      <c r="Y45" s="225" t="s">
        <v>237</v>
      </c>
      <c r="Z45" s="215"/>
      <c r="AA45" s="215"/>
      <c r="AB45" s="215"/>
      <c r="AC45" s="215"/>
      <c r="AD45" s="215"/>
      <c r="AE45" s="215"/>
      <c r="AF45" s="215"/>
      <c r="AG45" s="215" t="s">
        <v>238</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2" x14ac:dyDescent="0.25">
      <c r="A46" s="222"/>
      <c r="B46" s="223"/>
      <c r="C46" s="255" t="s">
        <v>1126</v>
      </c>
      <c r="D46" s="243"/>
      <c r="E46" s="243"/>
      <c r="F46" s="243"/>
      <c r="G46" s="243"/>
      <c r="H46" s="225"/>
      <c r="I46" s="225"/>
      <c r="J46" s="225"/>
      <c r="K46" s="225"/>
      <c r="L46" s="225"/>
      <c r="M46" s="225"/>
      <c r="N46" s="224"/>
      <c r="O46" s="224"/>
      <c r="P46" s="224"/>
      <c r="Q46" s="224"/>
      <c r="R46" s="225"/>
      <c r="S46" s="225"/>
      <c r="T46" s="225"/>
      <c r="U46" s="225"/>
      <c r="V46" s="225"/>
      <c r="W46" s="225"/>
      <c r="X46" s="225"/>
      <c r="Y46" s="225"/>
      <c r="Z46" s="215"/>
      <c r="AA46" s="215"/>
      <c r="AB46" s="215"/>
      <c r="AC46" s="215"/>
      <c r="AD46" s="215"/>
      <c r="AE46" s="215"/>
      <c r="AF46" s="215"/>
      <c r="AG46" s="215" t="s">
        <v>245</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44">
        <v>25</v>
      </c>
      <c r="B47" s="245" t="s">
        <v>806</v>
      </c>
      <c r="C47" s="256" t="s">
        <v>807</v>
      </c>
      <c r="D47" s="246" t="s">
        <v>282</v>
      </c>
      <c r="E47" s="247">
        <v>81.607500000000002</v>
      </c>
      <c r="F47" s="248"/>
      <c r="G47" s="249">
        <f>ROUND(E47*F47,2)</f>
        <v>0</v>
      </c>
      <c r="H47" s="248"/>
      <c r="I47" s="249">
        <f>ROUND(E47*H47,2)</f>
        <v>0</v>
      </c>
      <c r="J47" s="248"/>
      <c r="K47" s="249">
        <f>ROUND(E47*J47,2)</f>
        <v>0</v>
      </c>
      <c r="L47" s="249">
        <v>21</v>
      </c>
      <c r="M47" s="249">
        <f>G47*(1+L47/100)</f>
        <v>0</v>
      </c>
      <c r="N47" s="247">
        <v>0</v>
      </c>
      <c r="O47" s="247">
        <f>ROUND(E47*N47,2)</f>
        <v>0</v>
      </c>
      <c r="P47" s="247">
        <v>0</v>
      </c>
      <c r="Q47" s="247">
        <f>ROUND(E47*P47,2)</f>
        <v>0</v>
      </c>
      <c r="R47" s="249" t="s">
        <v>794</v>
      </c>
      <c r="S47" s="249" t="s">
        <v>235</v>
      </c>
      <c r="T47" s="250" t="s">
        <v>375</v>
      </c>
      <c r="U47" s="225">
        <v>0</v>
      </c>
      <c r="V47" s="225">
        <f>ROUND(E47*U47,2)</f>
        <v>0</v>
      </c>
      <c r="W47" s="225"/>
      <c r="X47" s="225" t="s">
        <v>236</v>
      </c>
      <c r="Y47" s="225" t="s">
        <v>237</v>
      </c>
      <c r="Z47" s="215"/>
      <c r="AA47" s="215"/>
      <c r="AB47" s="215"/>
      <c r="AC47" s="215"/>
      <c r="AD47" s="215"/>
      <c r="AE47" s="215"/>
      <c r="AF47" s="215"/>
      <c r="AG47" s="215" t="s">
        <v>238</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5">
      <c r="A48" s="244">
        <v>26</v>
      </c>
      <c r="B48" s="245" t="s">
        <v>1127</v>
      </c>
      <c r="C48" s="256" t="s">
        <v>1128</v>
      </c>
      <c r="D48" s="246" t="s">
        <v>282</v>
      </c>
      <c r="E48" s="247">
        <v>9.0675000000000008</v>
      </c>
      <c r="F48" s="248"/>
      <c r="G48" s="249">
        <f>ROUND(E48*F48,2)</f>
        <v>0</v>
      </c>
      <c r="H48" s="248"/>
      <c r="I48" s="249">
        <f>ROUND(E48*H48,2)</f>
        <v>0</v>
      </c>
      <c r="J48" s="248"/>
      <c r="K48" s="249">
        <f>ROUND(E48*J48,2)</f>
        <v>0</v>
      </c>
      <c r="L48" s="249">
        <v>21</v>
      </c>
      <c r="M48" s="249">
        <f>G48*(1+L48/100)</f>
        <v>0</v>
      </c>
      <c r="N48" s="247">
        <v>0</v>
      </c>
      <c r="O48" s="247">
        <f>ROUND(E48*N48,2)</f>
        <v>0</v>
      </c>
      <c r="P48" s="247">
        <v>0</v>
      </c>
      <c r="Q48" s="247">
        <f>ROUND(E48*P48,2)</f>
        <v>0</v>
      </c>
      <c r="R48" s="249"/>
      <c r="S48" s="249" t="s">
        <v>374</v>
      </c>
      <c r="T48" s="250" t="s">
        <v>375</v>
      </c>
      <c r="U48" s="225">
        <v>0</v>
      </c>
      <c r="V48" s="225">
        <f>ROUND(E48*U48,2)</f>
        <v>0</v>
      </c>
      <c r="W48" s="225"/>
      <c r="X48" s="225" t="s">
        <v>236</v>
      </c>
      <c r="Y48" s="225" t="s">
        <v>237</v>
      </c>
      <c r="Z48" s="215"/>
      <c r="AA48" s="215"/>
      <c r="AB48" s="215"/>
      <c r="AC48" s="215"/>
      <c r="AD48" s="215"/>
      <c r="AE48" s="215"/>
      <c r="AF48" s="215"/>
      <c r="AG48" s="215" t="s">
        <v>238</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x14ac:dyDescent="0.25">
      <c r="A49" s="227" t="s">
        <v>229</v>
      </c>
      <c r="B49" s="228" t="s">
        <v>143</v>
      </c>
      <c r="C49" s="252" t="s">
        <v>144</v>
      </c>
      <c r="D49" s="229"/>
      <c r="E49" s="230"/>
      <c r="F49" s="231"/>
      <c r="G49" s="231">
        <f>SUMIF(AG50:AG51,"&lt;&gt;NOR",G50:G51)</f>
        <v>0</v>
      </c>
      <c r="H49" s="231"/>
      <c r="I49" s="231">
        <f>SUM(I50:I51)</f>
        <v>0</v>
      </c>
      <c r="J49" s="231"/>
      <c r="K49" s="231">
        <f>SUM(K50:K51)</f>
        <v>0</v>
      </c>
      <c r="L49" s="231"/>
      <c r="M49" s="231">
        <f>SUM(M50:M51)</f>
        <v>0</v>
      </c>
      <c r="N49" s="230"/>
      <c r="O49" s="230">
        <f>SUM(O50:O51)</f>
        <v>0</v>
      </c>
      <c r="P49" s="230"/>
      <c r="Q49" s="230">
        <f>SUM(Q50:Q51)</f>
        <v>0</v>
      </c>
      <c r="R49" s="231"/>
      <c r="S49" s="231"/>
      <c r="T49" s="232"/>
      <c r="U49" s="226"/>
      <c r="V49" s="226">
        <f>SUM(V50:V51)</f>
        <v>93.34</v>
      </c>
      <c r="W49" s="226"/>
      <c r="X49" s="226"/>
      <c r="Y49" s="226"/>
      <c r="AG49" t="s">
        <v>230</v>
      </c>
    </row>
    <row r="50" spans="1:60" outlineLevel="1" x14ac:dyDescent="0.25">
      <c r="A50" s="234">
        <v>27</v>
      </c>
      <c r="B50" s="235" t="s">
        <v>1129</v>
      </c>
      <c r="C50" s="253" t="s">
        <v>1130</v>
      </c>
      <c r="D50" s="236" t="s">
        <v>282</v>
      </c>
      <c r="E50" s="237">
        <v>239.33376000000001</v>
      </c>
      <c r="F50" s="238"/>
      <c r="G50" s="239">
        <f>ROUND(E50*F50,2)</f>
        <v>0</v>
      </c>
      <c r="H50" s="238"/>
      <c r="I50" s="239">
        <f>ROUND(E50*H50,2)</f>
        <v>0</v>
      </c>
      <c r="J50" s="238"/>
      <c r="K50" s="239">
        <f>ROUND(E50*J50,2)</f>
        <v>0</v>
      </c>
      <c r="L50" s="239">
        <v>21</v>
      </c>
      <c r="M50" s="239">
        <f>G50*(1+L50/100)</f>
        <v>0</v>
      </c>
      <c r="N50" s="237">
        <v>0</v>
      </c>
      <c r="O50" s="237">
        <f>ROUND(E50*N50,2)</f>
        <v>0</v>
      </c>
      <c r="P50" s="237">
        <v>0</v>
      </c>
      <c r="Q50" s="237">
        <f>ROUND(E50*P50,2)</f>
        <v>0</v>
      </c>
      <c r="R50" s="239" t="s">
        <v>294</v>
      </c>
      <c r="S50" s="239" t="s">
        <v>235</v>
      </c>
      <c r="T50" s="240" t="s">
        <v>375</v>
      </c>
      <c r="U50" s="225">
        <v>0.39</v>
      </c>
      <c r="V50" s="225">
        <f>ROUND(E50*U50,2)</f>
        <v>93.34</v>
      </c>
      <c r="W50" s="225"/>
      <c r="X50" s="225" t="s">
        <v>236</v>
      </c>
      <c r="Y50" s="225" t="s">
        <v>237</v>
      </c>
      <c r="Z50" s="215"/>
      <c r="AA50" s="215"/>
      <c r="AB50" s="215"/>
      <c r="AC50" s="215"/>
      <c r="AD50" s="215"/>
      <c r="AE50" s="215"/>
      <c r="AF50" s="215"/>
      <c r="AG50" s="215" t="s">
        <v>243</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2" x14ac:dyDescent="0.25">
      <c r="A51" s="222"/>
      <c r="B51" s="223"/>
      <c r="C51" s="254" t="s">
        <v>1131</v>
      </c>
      <c r="D51" s="241"/>
      <c r="E51" s="241"/>
      <c r="F51" s="241"/>
      <c r="G51" s="241"/>
      <c r="H51" s="225"/>
      <c r="I51" s="225"/>
      <c r="J51" s="225"/>
      <c r="K51" s="225"/>
      <c r="L51" s="225"/>
      <c r="M51" s="225"/>
      <c r="N51" s="224"/>
      <c r="O51" s="224"/>
      <c r="P51" s="224"/>
      <c r="Q51" s="224"/>
      <c r="R51" s="225"/>
      <c r="S51" s="225"/>
      <c r="T51" s="225"/>
      <c r="U51" s="225"/>
      <c r="V51" s="225"/>
      <c r="W51" s="225"/>
      <c r="X51" s="225"/>
      <c r="Y51" s="225"/>
      <c r="Z51" s="215"/>
      <c r="AA51" s="215"/>
      <c r="AB51" s="215"/>
      <c r="AC51" s="215"/>
      <c r="AD51" s="215"/>
      <c r="AE51" s="215"/>
      <c r="AF51" s="215"/>
      <c r="AG51" s="215" t="s">
        <v>240</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x14ac:dyDescent="0.25">
      <c r="A52" s="227" t="s">
        <v>229</v>
      </c>
      <c r="B52" s="228" t="s">
        <v>179</v>
      </c>
      <c r="C52" s="252" t="s">
        <v>180</v>
      </c>
      <c r="D52" s="229"/>
      <c r="E52" s="230"/>
      <c r="F52" s="231"/>
      <c r="G52" s="231">
        <f>SUMIF(AG53:AG62,"&lt;&gt;NOR",G53:G62)</f>
        <v>0</v>
      </c>
      <c r="H52" s="231"/>
      <c r="I52" s="231">
        <f>SUM(I53:I62)</f>
        <v>0</v>
      </c>
      <c r="J52" s="231"/>
      <c r="K52" s="231">
        <f>SUM(K53:K62)</f>
        <v>0</v>
      </c>
      <c r="L52" s="231"/>
      <c r="M52" s="231">
        <f>SUM(M53:M62)</f>
        <v>0</v>
      </c>
      <c r="N52" s="230"/>
      <c r="O52" s="230">
        <f>SUM(O53:O62)</f>
        <v>2.1799999999999997</v>
      </c>
      <c r="P52" s="230"/>
      <c r="Q52" s="230">
        <f>SUM(Q53:Q62)</f>
        <v>0.21</v>
      </c>
      <c r="R52" s="231"/>
      <c r="S52" s="231"/>
      <c r="T52" s="232"/>
      <c r="U52" s="226"/>
      <c r="V52" s="226">
        <f>SUM(V53:V62)</f>
        <v>45.29</v>
      </c>
      <c r="W52" s="226"/>
      <c r="X52" s="226"/>
      <c r="Y52" s="226"/>
      <c r="AG52" t="s">
        <v>230</v>
      </c>
    </row>
    <row r="53" spans="1:60" ht="20.399999999999999" outlineLevel="1" x14ac:dyDescent="0.25">
      <c r="A53" s="244">
        <v>28</v>
      </c>
      <c r="B53" s="245" t="s">
        <v>1132</v>
      </c>
      <c r="C53" s="256" t="s">
        <v>1133</v>
      </c>
      <c r="D53" s="246" t="s">
        <v>502</v>
      </c>
      <c r="E53" s="247">
        <v>8</v>
      </c>
      <c r="F53" s="248"/>
      <c r="G53" s="249">
        <f>ROUND(E53*F53,2)</f>
        <v>0</v>
      </c>
      <c r="H53" s="248"/>
      <c r="I53" s="249">
        <f>ROUND(E53*H53,2)</f>
        <v>0</v>
      </c>
      <c r="J53" s="248"/>
      <c r="K53" s="249">
        <f>ROUND(E53*J53,2)</f>
        <v>0</v>
      </c>
      <c r="L53" s="249">
        <v>21</v>
      </c>
      <c r="M53" s="249">
        <f>G53*(1+L53/100)</f>
        <v>0</v>
      </c>
      <c r="N53" s="247">
        <v>0.12128</v>
      </c>
      <c r="O53" s="247">
        <f>ROUND(E53*N53,2)</f>
        <v>0.97</v>
      </c>
      <c r="P53" s="247">
        <v>0</v>
      </c>
      <c r="Q53" s="247">
        <f>ROUND(E53*P53,2)</f>
        <v>0</v>
      </c>
      <c r="R53" s="249" t="s">
        <v>289</v>
      </c>
      <c r="S53" s="249" t="s">
        <v>235</v>
      </c>
      <c r="T53" s="250" t="s">
        <v>375</v>
      </c>
      <c r="U53" s="225">
        <v>1.5</v>
      </c>
      <c r="V53" s="225">
        <f>ROUND(E53*U53,2)</f>
        <v>12</v>
      </c>
      <c r="W53" s="225"/>
      <c r="X53" s="225" t="s">
        <v>236</v>
      </c>
      <c r="Y53" s="225" t="s">
        <v>237</v>
      </c>
      <c r="Z53" s="215"/>
      <c r="AA53" s="215"/>
      <c r="AB53" s="215"/>
      <c r="AC53" s="215"/>
      <c r="AD53" s="215"/>
      <c r="AE53" s="215"/>
      <c r="AF53" s="215"/>
      <c r="AG53" s="215" t="s">
        <v>238</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ht="20.399999999999999" outlineLevel="1" x14ac:dyDescent="0.25">
      <c r="A54" s="234">
        <v>29</v>
      </c>
      <c r="B54" s="235" t="s">
        <v>1134</v>
      </c>
      <c r="C54" s="253" t="s">
        <v>1135</v>
      </c>
      <c r="D54" s="236" t="s">
        <v>305</v>
      </c>
      <c r="E54" s="237">
        <v>12</v>
      </c>
      <c r="F54" s="238"/>
      <c r="G54" s="239">
        <f>ROUND(E54*F54,2)</f>
        <v>0</v>
      </c>
      <c r="H54" s="238"/>
      <c r="I54" s="239">
        <f>ROUND(E54*H54,2)</f>
        <v>0</v>
      </c>
      <c r="J54" s="238"/>
      <c r="K54" s="239">
        <f>ROUND(E54*J54,2)</f>
        <v>0</v>
      </c>
      <c r="L54" s="239">
        <v>21</v>
      </c>
      <c r="M54" s="239">
        <f>G54*(1+L54/100)</f>
        <v>0</v>
      </c>
      <c r="N54" s="237">
        <v>0.1</v>
      </c>
      <c r="O54" s="237">
        <f>ROUND(E54*N54,2)</f>
        <v>1.2</v>
      </c>
      <c r="P54" s="237">
        <v>0</v>
      </c>
      <c r="Q54" s="237">
        <f>ROUND(E54*P54,2)</f>
        <v>0</v>
      </c>
      <c r="R54" s="239" t="s">
        <v>289</v>
      </c>
      <c r="S54" s="239" t="s">
        <v>235</v>
      </c>
      <c r="T54" s="240" t="s">
        <v>375</v>
      </c>
      <c r="U54" s="225">
        <v>0.44</v>
      </c>
      <c r="V54" s="225">
        <f>ROUND(E54*U54,2)</f>
        <v>5.28</v>
      </c>
      <c r="W54" s="225"/>
      <c r="X54" s="225" t="s">
        <v>236</v>
      </c>
      <c r="Y54" s="225" t="s">
        <v>237</v>
      </c>
      <c r="Z54" s="215"/>
      <c r="AA54" s="215"/>
      <c r="AB54" s="215"/>
      <c r="AC54" s="215"/>
      <c r="AD54" s="215"/>
      <c r="AE54" s="215"/>
      <c r="AF54" s="215"/>
      <c r="AG54" s="215" t="s">
        <v>238</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2" x14ac:dyDescent="0.25">
      <c r="A55" s="222"/>
      <c r="B55" s="223"/>
      <c r="C55" s="254" t="s">
        <v>1136</v>
      </c>
      <c r="D55" s="241"/>
      <c r="E55" s="241"/>
      <c r="F55" s="241"/>
      <c r="G55" s="241"/>
      <c r="H55" s="225"/>
      <c r="I55" s="225"/>
      <c r="J55" s="225"/>
      <c r="K55" s="225"/>
      <c r="L55" s="225"/>
      <c r="M55" s="225"/>
      <c r="N55" s="224"/>
      <c r="O55" s="224"/>
      <c r="P55" s="224"/>
      <c r="Q55" s="224"/>
      <c r="R55" s="225"/>
      <c r="S55" s="225"/>
      <c r="T55" s="225"/>
      <c r="U55" s="225"/>
      <c r="V55" s="225"/>
      <c r="W55" s="225"/>
      <c r="X55" s="225"/>
      <c r="Y55" s="225"/>
      <c r="Z55" s="215"/>
      <c r="AA55" s="215"/>
      <c r="AB55" s="215"/>
      <c r="AC55" s="215"/>
      <c r="AD55" s="215"/>
      <c r="AE55" s="215"/>
      <c r="AF55" s="215"/>
      <c r="AG55" s="215" t="s">
        <v>240</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30</v>
      </c>
      <c r="B56" s="245" t="s">
        <v>1137</v>
      </c>
      <c r="C56" s="256" t="s">
        <v>1138</v>
      </c>
      <c r="D56" s="246" t="s">
        <v>311</v>
      </c>
      <c r="E56" s="247">
        <v>16.5</v>
      </c>
      <c r="F56" s="248"/>
      <c r="G56" s="249">
        <f>ROUND(E56*F56,2)</f>
        <v>0</v>
      </c>
      <c r="H56" s="248"/>
      <c r="I56" s="249">
        <f>ROUND(E56*H56,2)</f>
        <v>0</v>
      </c>
      <c r="J56" s="248"/>
      <c r="K56" s="249">
        <f>ROUND(E56*J56,2)</f>
        <v>0</v>
      </c>
      <c r="L56" s="249">
        <v>21</v>
      </c>
      <c r="M56" s="249">
        <f>G56*(1+L56/100)</f>
        <v>0</v>
      </c>
      <c r="N56" s="247">
        <v>0</v>
      </c>
      <c r="O56" s="247">
        <f>ROUND(E56*N56,2)</f>
        <v>0</v>
      </c>
      <c r="P56" s="247">
        <v>1.98E-3</v>
      </c>
      <c r="Q56" s="247">
        <f>ROUND(E56*P56,2)</f>
        <v>0.03</v>
      </c>
      <c r="R56" s="249" t="s">
        <v>1139</v>
      </c>
      <c r="S56" s="249" t="s">
        <v>235</v>
      </c>
      <c r="T56" s="250" t="s">
        <v>375</v>
      </c>
      <c r="U56" s="225">
        <v>0.192</v>
      </c>
      <c r="V56" s="225">
        <f>ROUND(E56*U56,2)</f>
        <v>3.17</v>
      </c>
      <c r="W56" s="225"/>
      <c r="X56" s="225" t="s">
        <v>236</v>
      </c>
      <c r="Y56" s="225" t="s">
        <v>237</v>
      </c>
      <c r="Z56" s="215"/>
      <c r="AA56" s="215"/>
      <c r="AB56" s="215"/>
      <c r="AC56" s="215"/>
      <c r="AD56" s="215"/>
      <c r="AE56" s="215"/>
      <c r="AF56" s="215"/>
      <c r="AG56" s="215" t="s">
        <v>238</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31</v>
      </c>
      <c r="B57" s="245" t="s">
        <v>1140</v>
      </c>
      <c r="C57" s="256" t="s">
        <v>1141</v>
      </c>
      <c r="D57" s="246" t="s">
        <v>702</v>
      </c>
      <c r="E57" s="247">
        <v>181.2</v>
      </c>
      <c r="F57" s="248"/>
      <c r="G57" s="249">
        <f>ROUND(E57*F57,2)</f>
        <v>0</v>
      </c>
      <c r="H57" s="248"/>
      <c r="I57" s="249">
        <f>ROUND(E57*H57,2)</f>
        <v>0</v>
      </c>
      <c r="J57" s="248"/>
      <c r="K57" s="249">
        <f>ROUND(E57*J57,2)</f>
        <v>0</v>
      </c>
      <c r="L57" s="249">
        <v>21</v>
      </c>
      <c r="M57" s="249">
        <f>G57*(1+L57/100)</f>
        <v>0</v>
      </c>
      <c r="N57" s="247">
        <v>6.0000000000000002E-5</v>
      </c>
      <c r="O57" s="247">
        <f>ROUND(E57*N57,2)</f>
        <v>0.01</v>
      </c>
      <c r="P57" s="247">
        <v>1E-3</v>
      </c>
      <c r="Q57" s="247">
        <f>ROUND(E57*P57,2)</f>
        <v>0.18</v>
      </c>
      <c r="R57" s="249" t="s">
        <v>1139</v>
      </c>
      <c r="S57" s="249" t="s">
        <v>235</v>
      </c>
      <c r="T57" s="250" t="s">
        <v>375</v>
      </c>
      <c r="U57" s="225">
        <v>9.7000000000000003E-2</v>
      </c>
      <c r="V57" s="225">
        <f>ROUND(E57*U57,2)</f>
        <v>17.579999999999998</v>
      </c>
      <c r="W57" s="225"/>
      <c r="X57" s="225" t="s">
        <v>236</v>
      </c>
      <c r="Y57" s="225" t="s">
        <v>237</v>
      </c>
      <c r="Z57" s="215"/>
      <c r="AA57" s="215"/>
      <c r="AB57" s="215"/>
      <c r="AC57" s="215"/>
      <c r="AD57" s="215"/>
      <c r="AE57" s="215"/>
      <c r="AF57" s="215"/>
      <c r="AG57" s="215" t="s">
        <v>238</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1" x14ac:dyDescent="0.25">
      <c r="A58" s="244">
        <v>32</v>
      </c>
      <c r="B58" s="245" t="s">
        <v>1142</v>
      </c>
      <c r="C58" s="256" t="s">
        <v>1143</v>
      </c>
      <c r="D58" s="246" t="s">
        <v>502</v>
      </c>
      <c r="E58" s="247">
        <v>2</v>
      </c>
      <c r="F58" s="248"/>
      <c r="G58" s="249">
        <f>ROUND(E58*F58,2)</f>
        <v>0</v>
      </c>
      <c r="H58" s="248"/>
      <c r="I58" s="249">
        <f>ROUND(E58*H58,2)</f>
        <v>0</v>
      </c>
      <c r="J58" s="248"/>
      <c r="K58" s="249">
        <f>ROUND(E58*J58,2)</f>
        <v>0</v>
      </c>
      <c r="L58" s="249">
        <v>21</v>
      </c>
      <c r="M58" s="249">
        <f>G58*(1+L58/100)</f>
        <v>0</v>
      </c>
      <c r="N58" s="247">
        <v>0</v>
      </c>
      <c r="O58" s="247">
        <f>ROUND(E58*N58,2)</f>
        <v>0</v>
      </c>
      <c r="P58" s="247">
        <v>0</v>
      </c>
      <c r="Q58" s="247">
        <f>ROUND(E58*P58,2)</f>
        <v>0</v>
      </c>
      <c r="R58" s="249"/>
      <c r="S58" s="249" t="s">
        <v>374</v>
      </c>
      <c r="T58" s="250" t="s">
        <v>375</v>
      </c>
      <c r="U58" s="225">
        <v>0</v>
      </c>
      <c r="V58" s="225">
        <f>ROUND(E58*U58,2)</f>
        <v>0</v>
      </c>
      <c r="W58" s="225"/>
      <c r="X58" s="225" t="s">
        <v>111</v>
      </c>
      <c r="Y58" s="225" t="s">
        <v>237</v>
      </c>
      <c r="Z58" s="215"/>
      <c r="AA58" s="215"/>
      <c r="AB58" s="215"/>
      <c r="AC58" s="215"/>
      <c r="AD58" s="215"/>
      <c r="AE58" s="215"/>
      <c r="AF58" s="215"/>
      <c r="AG58" s="215" t="s">
        <v>313</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1" x14ac:dyDescent="0.25">
      <c r="A59" s="244">
        <v>33</v>
      </c>
      <c r="B59" s="245" t="s">
        <v>1144</v>
      </c>
      <c r="C59" s="256" t="s">
        <v>1145</v>
      </c>
      <c r="D59" s="246" t="s">
        <v>1146</v>
      </c>
      <c r="E59" s="247">
        <v>1</v>
      </c>
      <c r="F59" s="248"/>
      <c r="G59" s="249">
        <f>ROUND(E59*F59,2)</f>
        <v>0</v>
      </c>
      <c r="H59" s="248"/>
      <c r="I59" s="249">
        <f>ROUND(E59*H59,2)</f>
        <v>0</v>
      </c>
      <c r="J59" s="248"/>
      <c r="K59" s="249">
        <f>ROUND(E59*J59,2)</f>
        <v>0</v>
      </c>
      <c r="L59" s="249">
        <v>21</v>
      </c>
      <c r="M59" s="249">
        <f>G59*(1+L59/100)</f>
        <v>0</v>
      </c>
      <c r="N59" s="247">
        <v>0</v>
      </c>
      <c r="O59" s="247">
        <f>ROUND(E59*N59,2)</f>
        <v>0</v>
      </c>
      <c r="P59" s="247">
        <v>0</v>
      </c>
      <c r="Q59" s="247">
        <f>ROUND(E59*P59,2)</f>
        <v>0</v>
      </c>
      <c r="R59" s="249"/>
      <c r="S59" s="249" t="s">
        <v>374</v>
      </c>
      <c r="T59" s="250" t="s">
        <v>375</v>
      </c>
      <c r="U59" s="225">
        <v>0</v>
      </c>
      <c r="V59" s="225">
        <f>ROUND(E59*U59,2)</f>
        <v>0</v>
      </c>
      <c r="W59" s="225"/>
      <c r="X59" s="225" t="s">
        <v>111</v>
      </c>
      <c r="Y59" s="225" t="s">
        <v>237</v>
      </c>
      <c r="Z59" s="215"/>
      <c r="AA59" s="215"/>
      <c r="AB59" s="215"/>
      <c r="AC59" s="215"/>
      <c r="AD59" s="215"/>
      <c r="AE59" s="215"/>
      <c r="AF59" s="215"/>
      <c r="AG59" s="215" t="s">
        <v>313</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1" x14ac:dyDescent="0.25">
      <c r="A60" s="244">
        <v>34</v>
      </c>
      <c r="B60" s="245" t="s">
        <v>1144</v>
      </c>
      <c r="C60" s="256" t="s">
        <v>1145</v>
      </c>
      <c r="D60" s="246" t="s">
        <v>1146</v>
      </c>
      <c r="E60" s="247">
        <v>21.1</v>
      </c>
      <c r="F60" s="248"/>
      <c r="G60" s="249">
        <f>ROUND(E60*F60,2)</f>
        <v>0</v>
      </c>
      <c r="H60" s="248"/>
      <c r="I60" s="249">
        <f>ROUND(E60*H60,2)</f>
        <v>0</v>
      </c>
      <c r="J60" s="248"/>
      <c r="K60" s="249">
        <f>ROUND(E60*J60,2)</f>
        <v>0</v>
      </c>
      <c r="L60" s="249">
        <v>21</v>
      </c>
      <c r="M60" s="249">
        <f>G60*(1+L60/100)</f>
        <v>0</v>
      </c>
      <c r="N60" s="247">
        <v>0</v>
      </c>
      <c r="O60" s="247">
        <f>ROUND(E60*N60,2)</f>
        <v>0</v>
      </c>
      <c r="P60" s="247">
        <v>0</v>
      </c>
      <c r="Q60" s="247">
        <f>ROUND(E60*P60,2)</f>
        <v>0</v>
      </c>
      <c r="R60" s="249"/>
      <c r="S60" s="249" t="s">
        <v>374</v>
      </c>
      <c r="T60" s="250" t="s">
        <v>375</v>
      </c>
      <c r="U60" s="225">
        <v>0</v>
      </c>
      <c r="V60" s="225">
        <f>ROUND(E60*U60,2)</f>
        <v>0</v>
      </c>
      <c r="W60" s="225"/>
      <c r="X60" s="225" t="s">
        <v>1147</v>
      </c>
      <c r="Y60" s="225" t="s">
        <v>237</v>
      </c>
      <c r="Z60" s="215"/>
      <c r="AA60" s="215"/>
      <c r="AB60" s="215"/>
      <c r="AC60" s="215"/>
      <c r="AD60" s="215"/>
      <c r="AE60" s="215"/>
      <c r="AF60" s="215"/>
      <c r="AG60" s="215" t="s">
        <v>1148</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1" x14ac:dyDescent="0.25">
      <c r="A61" s="234">
        <v>35</v>
      </c>
      <c r="B61" s="235" t="s">
        <v>1149</v>
      </c>
      <c r="C61" s="253" t="s">
        <v>1150</v>
      </c>
      <c r="D61" s="236" t="s">
        <v>282</v>
      </c>
      <c r="E61" s="237">
        <v>2.1811099999999999</v>
      </c>
      <c r="F61" s="238"/>
      <c r="G61" s="239">
        <f>ROUND(E61*F61,2)</f>
        <v>0</v>
      </c>
      <c r="H61" s="238"/>
      <c r="I61" s="239">
        <f>ROUND(E61*H61,2)</f>
        <v>0</v>
      </c>
      <c r="J61" s="238"/>
      <c r="K61" s="239">
        <f>ROUND(E61*J61,2)</f>
        <v>0</v>
      </c>
      <c r="L61" s="239">
        <v>21</v>
      </c>
      <c r="M61" s="239">
        <f>G61*(1+L61/100)</f>
        <v>0</v>
      </c>
      <c r="N61" s="237">
        <v>0</v>
      </c>
      <c r="O61" s="237">
        <f>ROUND(E61*N61,2)</f>
        <v>0</v>
      </c>
      <c r="P61" s="237">
        <v>0</v>
      </c>
      <c r="Q61" s="237">
        <f>ROUND(E61*P61,2)</f>
        <v>0</v>
      </c>
      <c r="R61" s="239" t="s">
        <v>1139</v>
      </c>
      <c r="S61" s="239" t="s">
        <v>235</v>
      </c>
      <c r="T61" s="240" t="s">
        <v>375</v>
      </c>
      <c r="U61" s="225">
        <v>3.327</v>
      </c>
      <c r="V61" s="225">
        <f>ROUND(E61*U61,2)</f>
        <v>7.26</v>
      </c>
      <c r="W61" s="225"/>
      <c r="X61" s="225" t="s">
        <v>236</v>
      </c>
      <c r="Y61" s="225" t="s">
        <v>237</v>
      </c>
      <c r="Z61" s="215"/>
      <c r="AA61" s="215"/>
      <c r="AB61" s="215"/>
      <c r="AC61" s="215"/>
      <c r="AD61" s="215"/>
      <c r="AE61" s="215"/>
      <c r="AF61" s="215"/>
      <c r="AG61" s="215" t="s">
        <v>541</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2" x14ac:dyDescent="0.25">
      <c r="A62" s="222"/>
      <c r="B62" s="223"/>
      <c r="C62" s="254" t="s">
        <v>558</v>
      </c>
      <c r="D62" s="241"/>
      <c r="E62" s="241"/>
      <c r="F62" s="241"/>
      <c r="G62" s="241"/>
      <c r="H62" s="225"/>
      <c r="I62" s="225"/>
      <c r="J62" s="225"/>
      <c r="K62" s="225"/>
      <c r="L62" s="225"/>
      <c r="M62" s="225"/>
      <c r="N62" s="224"/>
      <c r="O62" s="224"/>
      <c r="P62" s="224"/>
      <c r="Q62" s="224"/>
      <c r="R62" s="225"/>
      <c r="S62" s="225"/>
      <c r="T62" s="225"/>
      <c r="U62" s="225"/>
      <c r="V62" s="225"/>
      <c r="W62" s="225"/>
      <c r="X62" s="225"/>
      <c r="Y62" s="225"/>
      <c r="Z62" s="215"/>
      <c r="AA62" s="215"/>
      <c r="AB62" s="215"/>
      <c r="AC62" s="215"/>
      <c r="AD62" s="215"/>
      <c r="AE62" s="215"/>
      <c r="AF62" s="215"/>
      <c r="AG62" s="215" t="s">
        <v>240</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x14ac:dyDescent="0.25">
      <c r="A63" s="3"/>
      <c r="B63" s="4"/>
      <c r="C63" s="258"/>
      <c r="D63" s="6"/>
      <c r="E63" s="3"/>
      <c r="F63" s="3"/>
      <c r="G63" s="3"/>
      <c r="H63" s="3"/>
      <c r="I63" s="3"/>
      <c r="J63" s="3"/>
      <c r="K63" s="3"/>
      <c r="L63" s="3"/>
      <c r="M63" s="3"/>
      <c r="N63" s="3"/>
      <c r="O63" s="3"/>
      <c r="P63" s="3"/>
      <c r="Q63" s="3"/>
      <c r="R63" s="3"/>
      <c r="S63" s="3"/>
      <c r="T63" s="3"/>
      <c r="U63" s="3"/>
      <c r="V63" s="3"/>
      <c r="W63" s="3"/>
      <c r="X63" s="3"/>
      <c r="Y63" s="3"/>
      <c r="AE63">
        <v>12</v>
      </c>
      <c r="AF63">
        <v>21</v>
      </c>
      <c r="AG63" t="s">
        <v>215</v>
      </c>
    </row>
    <row r="64" spans="1:60" x14ac:dyDescent="0.25">
      <c r="A64" s="218"/>
      <c r="B64" s="219" t="s">
        <v>29</v>
      </c>
      <c r="C64" s="259"/>
      <c r="D64" s="220"/>
      <c r="E64" s="221"/>
      <c r="F64" s="221"/>
      <c r="G64" s="233">
        <f>G8+G15+G42+G49+G52</f>
        <v>0</v>
      </c>
      <c r="H64" s="3"/>
      <c r="I64" s="3"/>
      <c r="J64" s="3"/>
      <c r="K64" s="3"/>
      <c r="L64" s="3"/>
      <c r="M64" s="3"/>
      <c r="N64" s="3"/>
      <c r="O64" s="3"/>
      <c r="P64" s="3"/>
      <c r="Q64" s="3"/>
      <c r="R64" s="3"/>
      <c r="S64" s="3"/>
      <c r="T64" s="3"/>
      <c r="U64" s="3"/>
      <c r="V64" s="3"/>
      <c r="W64" s="3"/>
      <c r="X64" s="3"/>
      <c r="Y64" s="3"/>
      <c r="AE64">
        <f>SUMIF(L7:L62,AE63,G7:G62)</f>
        <v>0</v>
      </c>
      <c r="AF64">
        <f>SUMIF(L7:L62,AF63,G7:G62)</f>
        <v>0</v>
      </c>
      <c r="AG64" t="s">
        <v>764</v>
      </c>
    </row>
    <row r="65" spans="3:33" x14ac:dyDescent="0.25">
      <c r="C65" s="260"/>
      <c r="D65" s="10"/>
      <c r="AG65" t="s">
        <v>765</v>
      </c>
    </row>
    <row r="66" spans="3:33" x14ac:dyDescent="0.25">
      <c r="D66" s="10"/>
    </row>
    <row r="67" spans="3:33" x14ac:dyDescent="0.25">
      <c r="D67" s="10"/>
    </row>
    <row r="68" spans="3:33" x14ac:dyDescent="0.25">
      <c r="D68" s="10"/>
    </row>
    <row r="69" spans="3:33" x14ac:dyDescent="0.25">
      <c r="D69" s="10"/>
    </row>
    <row r="70" spans="3:33" x14ac:dyDescent="0.25">
      <c r="D70" s="10"/>
    </row>
    <row r="71" spans="3:33" x14ac:dyDescent="0.25">
      <c r="D71" s="10"/>
    </row>
    <row r="72" spans="3:33" x14ac:dyDescent="0.25">
      <c r="D72" s="10"/>
    </row>
    <row r="73" spans="3:33" x14ac:dyDescent="0.25">
      <c r="D73" s="10"/>
    </row>
    <row r="74" spans="3:33" x14ac:dyDescent="0.25">
      <c r="D74" s="10"/>
    </row>
    <row r="75" spans="3:33" x14ac:dyDescent="0.25">
      <c r="D75" s="10"/>
    </row>
    <row r="76" spans="3:33" x14ac:dyDescent="0.25">
      <c r="D76" s="10"/>
    </row>
    <row r="77" spans="3:33" x14ac:dyDescent="0.25">
      <c r="D77" s="10"/>
    </row>
    <row r="78" spans="3:33" x14ac:dyDescent="0.25">
      <c r="D78" s="10"/>
    </row>
    <row r="79" spans="3:33" x14ac:dyDescent="0.25">
      <c r="D79" s="10"/>
    </row>
    <row r="80" spans="3:33"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wsfSdMWHP9TayH0nl6slec0j8Q1vOmfh6GrKD+/LdzrTZkQIQj8MG6JkZXTXyDgFFMoJt8zjgKICvWfUwYIw1g==" saltValue="IjJiRQKVGPR4fP3njY1nCw==" spinCount="100000" sheet="1" formatRows="0"/>
  <mergeCells count="19">
    <mergeCell ref="C62:G62"/>
    <mergeCell ref="C37:G37"/>
    <mergeCell ref="C39:G39"/>
    <mergeCell ref="C44:G44"/>
    <mergeCell ref="C46:G46"/>
    <mergeCell ref="C51:G51"/>
    <mergeCell ref="C55:G55"/>
    <mergeCell ref="C17:G17"/>
    <mergeCell ref="C25:G25"/>
    <mergeCell ref="C27:G27"/>
    <mergeCell ref="C31:G31"/>
    <mergeCell ref="C33:G33"/>
    <mergeCell ref="C35:G35"/>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41908-F40C-4748-9787-1B45D1AE3430}">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202</v>
      </c>
      <c r="B1" s="200"/>
      <c r="C1" s="200"/>
      <c r="D1" s="200"/>
      <c r="E1" s="200"/>
      <c r="F1" s="200"/>
      <c r="G1" s="200"/>
      <c r="AG1" t="s">
        <v>203</v>
      </c>
    </row>
    <row r="2" spans="1:60" ht="25.05" customHeight="1" x14ac:dyDescent="0.25">
      <c r="A2" s="201" t="s">
        <v>7</v>
      </c>
      <c r="B2" s="49" t="s">
        <v>43</v>
      </c>
      <c r="C2" s="204" t="s">
        <v>44</v>
      </c>
      <c r="D2" s="202"/>
      <c r="E2" s="202"/>
      <c r="F2" s="202"/>
      <c r="G2" s="203"/>
      <c r="AG2" t="s">
        <v>204</v>
      </c>
    </row>
    <row r="3" spans="1:60" ht="25.05" customHeight="1" x14ac:dyDescent="0.25">
      <c r="A3" s="201" t="s">
        <v>8</v>
      </c>
      <c r="B3" s="49" t="s">
        <v>47</v>
      </c>
      <c r="C3" s="204" t="s">
        <v>48</v>
      </c>
      <c r="D3" s="202"/>
      <c r="E3" s="202"/>
      <c r="F3" s="202"/>
      <c r="G3" s="203"/>
      <c r="AC3" s="179" t="s">
        <v>204</v>
      </c>
      <c r="AG3" t="s">
        <v>205</v>
      </c>
    </row>
    <row r="4" spans="1:60" ht="25.05" customHeight="1" x14ac:dyDescent="0.25">
      <c r="A4" s="205" t="s">
        <v>9</v>
      </c>
      <c r="B4" s="206" t="s">
        <v>59</v>
      </c>
      <c r="C4" s="207" t="s">
        <v>60</v>
      </c>
      <c r="D4" s="208"/>
      <c r="E4" s="208"/>
      <c r="F4" s="208"/>
      <c r="G4" s="209"/>
      <c r="AG4" t="s">
        <v>206</v>
      </c>
    </row>
    <row r="5" spans="1:60" x14ac:dyDescent="0.25">
      <c r="D5" s="10"/>
    </row>
    <row r="6" spans="1:60" ht="39.6" x14ac:dyDescent="0.25">
      <c r="A6" s="211" t="s">
        <v>207</v>
      </c>
      <c r="B6" s="213" t="s">
        <v>208</v>
      </c>
      <c r="C6" s="213" t="s">
        <v>209</v>
      </c>
      <c r="D6" s="212" t="s">
        <v>210</v>
      </c>
      <c r="E6" s="211" t="s">
        <v>211</v>
      </c>
      <c r="F6" s="210" t="s">
        <v>212</v>
      </c>
      <c r="G6" s="211" t="s">
        <v>29</v>
      </c>
      <c r="H6" s="214" t="s">
        <v>30</v>
      </c>
      <c r="I6" s="214" t="s">
        <v>213</v>
      </c>
      <c r="J6" s="214" t="s">
        <v>31</v>
      </c>
      <c r="K6" s="214" t="s">
        <v>214</v>
      </c>
      <c r="L6" s="214" t="s">
        <v>215</v>
      </c>
      <c r="M6" s="214" t="s">
        <v>216</v>
      </c>
      <c r="N6" s="214" t="s">
        <v>217</v>
      </c>
      <c r="O6" s="214" t="s">
        <v>218</v>
      </c>
      <c r="P6" s="214" t="s">
        <v>219</v>
      </c>
      <c r="Q6" s="214" t="s">
        <v>220</v>
      </c>
      <c r="R6" s="214" t="s">
        <v>221</v>
      </c>
      <c r="S6" s="214" t="s">
        <v>222</v>
      </c>
      <c r="T6" s="214" t="s">
        <v>223</v>
      </c>
      <c r="U6" s="214" t="s">
        <v>224</v>
      </c>
      <c r="V6" s="214" t="s">
        <v>225</v>
      </c>
      <c r="W6" s="214" t="s">
        <v>226</v>
      </c>
      <c r="X6" s="214" t="s">
        <v>227</v>
      </c>
      <c r="Y6" s="214" t="s">
        <v>228</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229</v>
      </c>
      <c r="B8" s="228" t="s">
        <v>110</v>
      </c>
      <c r="C8" s="252" t="s">
        <v>111</v>
      </c>
      <c r="D8" s="229"/>
      <c r="E8" s="230"/>
      <c r="F8" s="231"/>
      <c r="G8" s="231">
        <f>SUMIF(AG9:AG9,"&lt;&gt;NOR",G9:G9)</f>
        <v>0</v>
      </c>
      <c r="H8" s="231"/>
      <c r="I8" s="231">
        <f>SUM(I9:I9)</f>
        <v>0</v>
      </c>
      <c r="J8" s="231"/>
      <c r="K8" s="231">
        <f>SUM(K9:K9)</f>
        <v>0</v>
      </c>
      <c r="L8" s="231"/>
      <c r="M8" s="231">
        <f>SUM(M9:M9)</f>
        <v>0</v>
      </c>
      <c r="N8" s="230"/>
      <c r="O8" s="230">
        <f>SUM(O9:O9)</f>
        <v>0</v>
      </c>
      <c r="P8" s="230"/>
      <c r="Q8" s="230">
        <f>SUM(Q9:Q9)</f>
        <v>0</v>
      </c>
      <c r="R8" s="231"/>
      <c r="S8" s="231"/>
      <c r="T8" s="232"/>
      <c r="U8" s="226"/>
      <c r="V8" s="226">
        <f>SUM(V9:V9)</f>
        <v>0</v>
      </c>
      <c r="W8" s="226"/>
      <c r="X8" s="226"/>
      <c r="Y8" s="226"/>
      <c r="AG8" t="s">
        <v>230</v>
      </c>
    </row>
    <row r="9" spans="1:60" ht="20.399999999999999" outlineLevel="1" x14ac:dyDescent="0.25">
      <c r="A9" s="244">
        <v>1</v>
      </c>
      <c r="B9" s="245" t="s">
        <v>1151</v>
      </c>
      <c r="C9" s="256" t="s">
        <v>1152</v>
      </c>
      <c r="D9" s="246" t="s">
        <v>1153</v>
      </c>
      <c r="E9" s="247">
        <v>1</v>
      </c>
      <c r="F9" s="248"/>
      <c r="G9" s="249">
        <f>ROUND(E9*F9,2)</f>
        <v>0</v>
      </c>
      <c r="H9" s="248"/>
      <c r="I9" s="249">
        <f>ROUND(E9*H9,2)</f>
        <v>0</v>
      </c>
      <c r="J9" s="248"/>
      <c r="K9" s="249">
        <f>ROUND(E9*J9,2)</f>
        <v>0</v>
      </c>
      <c r="L9" s="249">
        <v>21</v>
      </c>
      <c r="M9" s="249">
        <f>G9*(1+L9/100)</f>
        <v>0</v>
      </c>
      <c r="N9" s="247">
        <v>0</v>
      </c>
      <c r="O9" s="247">
        <f>ROUND(E9*N9,2)</f>
        <v>0</v>
      </c>
      <c r="P9" s="247">
        <v>0</v>
      </c>
      <c r="Q9" s="247">
        <f>ROUND(E9*P9,2)</f>
        <v>0</v>
      </c>
      <c r="R9" s="249"/>
      <c r="S9" s="249" t="s">
        <v>374</v>
      </c>
      <c r="T9" s="250" t="s">
        <v>375</v>
      </c>
      <c r="U9" s="225">
        <v>0</v>
      </c>
      <c r="V9" s="225">
        <f>ROUND(E9*U9,2)</f>
        <v>0</v>
      </c>
      <c r="W9" s="225"/>
      <c r="X9" s="225" t="s">
        <v>111</v>
      </c>
      <c r="Y9" s="225" t="s">
        <v>237</v>
      </c>
      <c r="Z9" s="215"/>
      <c r="AA9" s="215"/>
      <c r="AB9" s="215"/>
      <c r="AC9" s="215"/>
      <c r="AD9" s="215"/>
      <c r="AE9" s="215"/>
      <c r="AF9" s="215"/>
      <c r="AG9" s="215" t="s">
        <v>313</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x14ac:dyDescent="0.25">
      <c r="A10" s="227" t="s">
        <v>229</v>
      </c>
      <c r="B10" s="228" t="s">
        <v>107</v>
      </c>
      <c r="C10" s="252" t="s">
        <v>31</v>
      </c>
      <c r="D10" s="229"/>
      <c r="E10" s="230"/>
      <c r="F10" s="231"/>
      <c r="G10" s="231">
        <f>SUMIF(AG11:AG22,"&lt;&gt;NOR",G11:G22)</f>
        <v>0</v>
      </c>
      <c r="H10" s="231"/>
      <c r="I10" s="231">
        <f>SUM(I11:I22)</f>
        <v>0</v>
      </c>
      <c r="J10" s="231"/>
      <c r="K10" s="231">
        <f>SUM(K11:K22)</f>
        <v>0</v>
      </c>
      <c r="L10" s="231"/>
      <c r="M10" s="231">
        <f>SUM(M11:M22)</f>
        <v>0</v>
      </c>
      <c r="N10" s="230"/>
      <c r="O10" s="230">
        <f>SUM(O11:O22)</f>
        <v>0</v>
      </c>
      <c r="P10" s="230"/>
      <c r="Q10" s="230">
        <f>SUM(Q11:Q22)</f>
        <v>0.05</v>
      </c>
      <c r="R10" s="231"/>
      <c r="S10" s="231"/>
      <c r="T10" s="232"/>
      <c r="U10" s="226"/>
      <c r="V10" s="226">
        <f>SUM(V11:V22)</f>
        <v>10.700000000000001</v>
      </c>
      <c r="W10" s="226"/>
      <c r="X10" s="226"/>
      <c r="Y10" s="226"/>
      <c r="AG10" t="s">
        <v>230</v>
      </c>
    </row>
    <row r="11" spans="1:60" ht="20.399999999999999" outlineLevel="1" x14ac:dyDescent="0.25">
      <c r="A11" s="244">
        <v>2</v>
      </c>
      <c r="B11" s="245" t="s">
        <v>1154</v>
      </c>
      <c r="C11" s="256" t="s">
        <v>1155</v>
      </c>
      <c r="D11" s="246" t="s">
        <v>305</v>
      </c>
      <c r="E11" s="247">
        <v>1</v>
      </c>
      <c r="F11" s="248"/>
      <c r="G11" s="249">
        <f>ROUND(E11*F11,2)</f>
        <v>0</v>
      </c>
      <c r="H11" s="248"/>
      <c r="I11" s="249">
        <f>ROUND(E11*H11,2)</f>
        <v>0</v>
      </c>
      <c r="J11" s="248"/>
      <c r="K11" s="249">
        <f>ROUND(E11*J11,2)</f>
        <v>0</v>
      </c>
      <c r="L11" s="249">
        <v>21</v>
      </c>
      <c r="M11" s="249">
        <f>G11*(1+L11/100)</f>
        <v>0</v>
      </c>
      <c r="N11" s="247">
        <v>9.1E-4</v>
      </c>
      <c r="O11" s="247">
        <f>ROUND(E11*N11,2)</f>
        <v>0</v>
      </c>
      <c r="P11" s="247">
        <v>4.9000000000000002E-2</v>
      </c>
      <c r="Q11" s="247">
        <f>ROUND(E11*P11,2)</f>
        <v>0.05</v>
      </c>
      <c r="R11" s="249" t="s">
        <v>794</v>
      </c>
      <c r="S11" s="249" t="s">
        <v>235</v>
      </c>
      <c r="T11" s="250" t="s">
        <v>375</v>
      </c>
      <c r="U11" s="225">
        <v>0.80300000000000005</v>
      </c>
      <c r="V11" s="225">
        <f>ROUND(E11*U11,2)</f>
        <v>0.8</v>
      </c>
      <c r="W11" s="225"/>
      <c r="X11" s="225" t="s">
        <v>236</v>
      </c>
      <c r="Y11" s="225" t="s">
        <v>237</v>
      </c>
      <c r="Z11" s="215"/>
      <c r="AA11" s="215"/>
      <c r="AB11" s="215"/>
      <c r="AC11" s="215"/>
      <c r="AD11" s="215"/>
      <c r="AE11" s="215"/>
      <c r="AF11" s="215"/>
      <c r="AG11" s="215" t="s">
        <v>238</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ht="20.399999999999999" outlineLevel="1" x14ac:dyDescent="0.25">
      <c r="A12" s="234">
        <v>3</v>
      </c>
      <c r="B12" s="235" t="s">
        <v>1156</v>
      </c>
      <c r="C12" s="253" t="s">
        <v>1157</v>
      </c>
      <c r="D12" s="236" t="s">
        <v>305</v>
      </c>
      <c r="E12" s="237">
        <v>1</v>
      </c>
      <c r="F12" s="238"/>
      <c r="G12" s="239">
        <f>ROUND(E12*F12,2)</f>
        <v>0</v>
      </c>
      <c r="H12" s="238"/>
      <c r="I12" s="239">
        <f>ROUND(E12*H12,2)</f>
        <v>0</v>
      </c>
      <c r="J12" s="238"/>
      <c r="K12" s="239">
        <f>ROUND(E12*J12,2)</f>
        <v>0</v>
      </c>
      <c r="L12" s="239">
        <v>21</v>
      </c>
      <c r="M12" s="239">
        <f>G12*(1+L12/100)</f>
        <v>0</v>
      </c>
      <c r="N12" s="237">
        <v>0</v>
      </c>
      <c r="O12" s="237">
        <f>ROUND(E12*N12,2)</f>
        <v>0</v>
      </c>
      <c r="P12" s="237">
        <v>0</v>
      </c>
      <c r="Q12" s="237">
        <f>ROUND(E12*P12,2)</f>
        <v>0</v>
      </c>
      <c r="R12" s="239" t="s">
        <v>1158</v>
      </c>
      <c r="S12" s="239" t="s">
        <v>235</v>
      </c>
      <c r="T12" s="240" t="s">
        <v>375</v>
      </c>
      <c r="U12" s="225">
        <v>0.66</v>
      </c>
      <c r="V12" s="225">
        <f>ROUND(E12*U12,2)</f>
        <v>0.66</v>
      </c>
      <c r="W12" s="225"/>
      <c r="X12" s="225" t="s">
        <v>236</v>
      </c>
      <c r="Y12" s="225" t="s">
        <v>237</v>
      </c>
      <c r="Z12" s="215"/>
      <c r="AA12" s="215"/>
      <c r="AB12" s="215"/>
      <c r="AC12" s="215"/>
      <c r="AD12" s="215"/>
      <c r="AE12" s="215"/>
      <c r="AF12" s="215"/>
      <c r="AG12" s="215" t="s">
        <v>238</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1" outlineLevel="2" x14ac:dyDescent="0.25">
      <c r="A13" s="222"/>
      <c r="B13" s="223"/>
      <c r="C13" s="254" t="s">
        <v>1159</v>
      </c>
      <c r="D13" s="241"/>
      <c r="E13" s="241"/>
      <c r="F13" s="241"/>
      <c r="G13" s="241"/>
      <c r="H13" s="225"/>
      <c r="I13" s="225"/>
      <c r="J13" s="225"/>
      <c r="K13" s="225"/>
      <c r="L13" s="225"/>
      <c r="M13" s="225"/>
      <c r="N13" s="224"/>
      <c r="O13" s="224"/>
      <c r="P13" s="224"/>
      <c r="Q13" s="224"/>
      <c r="R13" s="225"/>
      <c r="S13" s="225"/>
      <c r="T13" s="225"/>
      <c r="U13" s="225"/>
      <c r="V13" s="225"/>
      <c r="W13" s="225"/>
      <c r="X13" s="225"/>
      <c r="Y13" s="225"/>
      <c r="Z13" s="215"/>
      <c r="AA13" s="215"/>
      <c r="AB13" s="215"/>
      <c r="AC13" s="215"/>
      <c r="AD13" s="215"/>
      <c r="AE13" s="215"/>
      <c r="AF13" s="215"/>
      <c r="AG13" s="215" t="s">
        <v>240</v>
      </c>
      <c r="AH13" s="215"/>
      <c r="AI13" s="215"/>
      <c r="AJ13" s="215"/>
      <c r="AK13" s="215"/>
      <c r="AL13" s="215"/>
      <c r="AM13" s="215"/>
      <c r="AN13" s="215"/>
      <c r="AO13" s="215"/>
      <c r="AP13" s="215"/>
      <c r="AQ13" s="215"/>
      <c r="AR13" s="215"/>
      <c r="AS13" s="215"/>
      <c r="AT13" s="215"/>
      <c r="AU13" s="215"/>
      <c r="AV13" s="215"/>
      <c r="AW13" s="215"/>
      <c r="AX13" s="215"/>
      <c r="AY13" s="215"/>
      <c r="AZ13" s="215"/>
      <c r="BA13" s="242" t="str">
        <f>C13</f>
        <v>montáž rozvaděčů nn a vn včetně usazení, sestavení dílců, vyvážení, upevnění, zapojení a montáž demontovaných částí a přístrojů,  kontroly a dotažení spojů, opravy nátěrů, avšak bez zapojení, a ukončení kabelů</v>
      </c>
      <c r="BB13" s="215"/>
      <c r="BC13" s="215"/>
      <c r="BD13" s="215"/>
      <c r="BE13" s="215"/>
      <c r="BF13" s="215"/>
      <c r="BG13" s="215"/>
      <c r="BH13" s="215"/>
    </row>
    <row r="14" spans="1:60" outlineLevel="1" x14ac:dyDescent="0.25">
      <c r="A14" s="244">
        <v>4</v>
      </c>
      <c r="B14" s="245" t="s">
        <v>1160</v>
      </c>
      <c r="C14" s="256" t="s">
        <v>1161</v>
      </c>
      <c r="D14" s="246" t="s">
        <v>305</v>
      </c>
      <c r="E14" s="247">
        <v>1</v>
      </c>
      <c r="F14" s="248"/>
      <c r="G14" s="249">
        <f>ROUND(E14*F14,2)</f>
        <v>0</v>
      </c>
      <c r="H14" s="248"/>
      <c r="I14" s="249">
        <f>ROUND(E14*H14,2)</f>
        <v>0</v>
      </c>
      <c r="J14" s="248"/>
      <c r="K14" s="249">
        <f>ROUND(E14*J14,2)</f>
        <v>0</v>
      </c>
      <c r="L14" s="249">
        <v>21</v>
      </c>
      <c r="M14" s="249">
        <f>G14*(1+L14/100)</f>
        <v>0</v>
      </c>
      <c r="N14" s="247">
        <v>0</v>
      </c>
      <c r="O14" s="247">
        <f>ROUND(E14*N14,2)</f>
        <v>0</v>
      </c>
      <c r="P14" s="247">
        <v>0</v>
      </c>
      <c r="Q14" s="247">
        <f>ROUND(E14*P14,2)</f>
        <v>0</v>
      </c>
      <c r="R14" s="249" t="s">
        <v>1158</v>
      </c>
      <c r="S14" s="249" t="s">
        <v>235</v>
      </c>
      <c r="T14" s="250" t="s">
        <v>375</v>
      </c>
      <c r="U14" s="225">
        <v>8.2170000000000007E-2</v>
      </c>
      <c r="V14" s="225">
        <f>ROUND(E14*U14,2)</f>
        <v>0.08</v>
      </c>
      <c r="W14" s="225"/>
      <c r="X14" s="225" t="s">
        <v>236</v>
      </c>
      <c r="Y14" s="225" t="s">
        <v>237</v>
      </c>
      <c r="Z14" s="215"/>
      <c r="AA14" s="215"/>
      <c r="AB14" s="215"/>
      <c r="AC14" s="215"/>
      <c r="AD14" s="215"/>
      <c r="AE14" s="215"/>
      <c r="AF14" s="215"/>
      <c r="AG14" s="215" t="s">
        <v>238</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5">
      <c r="A15" s="244">
        <v>5</v>
      </c>
      <c r="B15" s="245" t="s">
        <v>1162</v>
      </c>
      <c r="C15" s="256" t="s">
        <v>1163</v>
      </c>
      <c r="D15" s="246" t="s">
        <v>305</v>
      </c>
      <c r="E15" s="247">
        <v>1</v>
      </c>
      <c r="F15" s="248"/>
      <c r="G15" s="249">
        <f>ROUND(E15*F15,2)</f>
        <v>0</v>
      </c>
      <c r="H15" s="248"/>
      <c r="I15" s="249">
        <f>ROUND(E15*H15,2)</f>
        <v>0</v>
      </c>
      <c r="J15" s="248"/>
      <c r="K15" s="249">
        <f>ROUND(E15*J15,2)</f>
        <v>0</v>
      </c>
      <c r="L15" s="249">
        <v>21</v>
      </c>
      <c r="M15" s="249">
        <f>G15*(1+L15/100)</f>
        <v>0</v>
      </c>
      <c r="N15" s="247">
        <v>0</v>
      </c>
      <c r="O15" s="247">
        <f>ROUND(E15*N15,2)</f>
        <v>0</v>
      </c>
      <c r="P15" s="247">
        <v>0</v>
      </c>
      <c r="Q15" s="247">
        <f>ROUND(E15*P15,2)</f>
        <v>0</v>
      </c>
      <c r="R15" s="249" t="s">
        <v>1158</v>
      </c>
      <c r="S15" s="249" t="s">
        <v>235</v>
      </c>
      <c r="T15" s="250" t="s">
        <v>375</v>
      </c>
      <c r="U15" s="225">
        <v>0.11</v>
      </c>
      <c r="V15" s="225">
        <f>ROUND(E15*U15,2)</f>
        <v>0.11</v>
      </c>
      <c r="W15" s="225"/>
      <c r="X15" s="225" t="s">
        <v>236</v>
      </c>
      <c r="Y15" s="225" t="s">
        <v>237</v>
      </c>
      <c r="Z15" s="215"/>
      <c r="AA15" s="215"/>
      <c r="AB15" s="215"/>
      <c r="AC15" s="215"/>
      <c r="AD15" s="215"/>
      <c r="AE15" s="215"/>
      <c r="AF15" s="215"/>
      <c r="AG15" s="215" t="s">
        <v>238</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5">
      <c r="A16" s="244">
        <v>6</v>
      </c>
      <c r="B16" s="245" t="s">
        <v>1164</v>
      </c>
      <c r="C16" s="256" t="s">
        <v>1165</v>
      </c>
      <c r="D16" s="246" t="s">
        <v>305</v>
      </c>
      <c r="E16" s="247">
        <v>5</v>
      </c>
      <c r="F16" s="248"/>
      <c r="G16" s="249">
        <f>ROUND(E16*F16,2)</f>
        <v>0</v>
      </c>
      <c r="H16" s="248"/>
      <c r="I16" s="249">
        <f>ROUND(E16*H16,2)</f>
        <v>0</v>
      </c>
      <c r="J16" s="248"/>
      <c r="K16" s="249">
        <f>ROUND(E16*J16,2)</f>
        <v>0</v>
      </c>
      <c r="L16" s="249">
        <v>21</v>
      </c>
      <c r="M16" s="249">
        <f>G16*(1+L16/100)</f>
        <v>0</v>
      </c>
      <c r="N16" s="247">
        <v>0</v>
      </c>
      <c r="O16" s="247">
        <f>ROUND(E16*N16,2)</f>
        <v>0</v>
      </c>
      <c r="P16" s="247">
        <v>0</v>
      </c>
      <c r="Q16" s="247">
        <f>ROUND(E16*P16,2)</f>
        <v>0</v>
      </c>
      <c r="R16" s="249" t="s">
        <v>1158</v>
      </c>
      <c r="S16" s="249" t="s">
        <v>235</v>
      </c>
      <c r="T16" s="250" t="s">
        <v>375</v>
      </c>
      <c r="U16" s="225">
        <v>0.06</v>
      </c>
      <c r="V16" s="225">
        <f>ROUND(E16*U16,2)</f>
        <v>0.3</v>
      </c>
      <c r="W16" s="225"/>
      <c r="X16" s="225" t="s">
        <v>236</v>
      </c>
      <c r="Y16" s="225" t="s">
        <v>237</v>
      </c>
      <c r="Z16" s="215"/>
      <c r="AA16" s="215"/>
      <c r="AB16" s="215"/>
      <c r="AC16" s="215"/>
      <c r="AD16" s="215"/>
      <c r="AE16" s="215"/>
      <c r="AF16" s="215"/>
      <c r="AG16" s="215" t="s">
        <v>238</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5">
      <c r="A17" s="244">
        <v>7</v>
      </c>
      <c r="B17" s="245" t="s">
        <v>1166</v>
      </c>
      <c r="C17" s="256" t="s">
        <v>1167</v>
      </c>
      <c r="D17" s="246" t="s">
        <v>305</v>
      </c>
      <c r="E17" s="247">
        <v>44</v>
      </c>
      <c r="F17" s="248"/>
      <c r="G17" s="249">
        <f>ROUND(E17*F17,2)</f>
        <v>0</v>
      </c>
      <c r="H17" s="248"/>
      <c r="I17" s="249">
        <f>ROUND(E17*H17,2)</f>
        <v>0</v>
      </c>
      <c r="J17" s="248"/>
      <c r="K17" s="249">
        <f>ROUND(E17*J17,2)</f>
        <v>0</v>
      </c>
      <c r="L17" s="249">
        <v>21</v>
      </c>
      <c r="M17" s="249">
        <f>G17*(1+L17/100)</f>
        <v>0</v>
      </c>
      <c r="N17" s="247">
        <v>0</v>
      </c>
      <c r="O17" s="247">
        <f>ROUND(E17*N17,2)</f>
        <v>0</v>
      </c>
      <c r="P17" s="247">
        <v>0</v>
      </c>
      <c r="Q17" s="247">
        <f>ROUND(E17*P17,2)</f>
        <v>0</v>
      </c>
      <c r="R17" s="249" t="s">
        <v>1158</v>
      </c>
      <c r="S17" s="249" t="s">
        <v>235</v>
      </c>
      <c r="T17" s="250" t="s">
        <v>375</v>
      </c>
      <c r="U17" s="225">
        <v>5.0500000000000003E-2</v>
      </c>
      <c r="V17" s="225">
        <f>ROUND(E17*U17,2)</f>
        <v>2.2200000000000002</v>
      </c>
      <c r="W17" s="225"/>
      <c r="X17" s="225" t="s">
        <v>236</v>
      </c>
      <c r="Y17" s="225" t="s">
        <v>237</v>
      </c>
      <c r="Z17" s="215"/>
      <c r="AA17" s="215"/>
      <c r="AB17" s="215"/>
      <c r="AC17" s="215"/>
      <c r="AD17" s="215"/>
      <c r="AE17" s="215"/>
      <c r="AF17" s="215"/>
      <c r="AG17" s="215" t="s">
        <v>238</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4">
        <v>8</v>
      </c>
      <c r="B18" s="245" t="s">
        <v>1168</v>
      </c>
      <c r="C18" s="256" t="s">
        <v>1169</v>
      </c>
      <c r="D18" s="246" t="s">
        <v>305</v>
      </c>
      <c r="E18" s="247">
        <v>1</v>
      </c>
      <c r="F18" s="248"/>
      <c r="G18" s="249">
        <f>ROUND(E18*F18,2)</f>
        <v>0</v>
      </c>
      <c r="H18" s="248"/>
      <c r="I18" s="249">
        <f>ROUND(E18*H18,2)</f>
        <v>0</v>
      </c>
      <c r="J18" s="248"/>
      <c r="K18" s="249">
        <f>ROUND(E18*J18,2)</f>
        <v>0</v>
      </c>
      <c r="L18" s="249">
        <v>21</v>
      </c>
      <c r="M18" s="249">
        <f>G18*(1+L18/100)</f>
        <v>0</v>
      </c>
      <c r="N18" s="247">
        <v>0</v>
      </c>
      <c r="O18" s="247">
        <f>ROUND(E18*N18,2)</f>
        <v>0</v>
      </c>
      <c r="P18" s="247">
        <v>0</v>
      </c>
      <c r="Q18" s="247">
        <f>ROUND(E18*P18,2)</f>
        <v>0</v>
      </c>
      <c r="R18" s="249" t="s">
        <v>1158</v>
      </c>
      <c r="S18" s="249" t="s">
        <v>235</v>
      </c>
      <c r="T18" s="250" t="s">
        <v>375</v>
      </c>
      <c r="U18" s="225">
        <v>0.42166999999999999</v>
      </c>
      <c r="V18" s="225">
        <f>ROUND(E18*U18,2)</f>
        <v>0.42</v>
      </c>
      <c r="W18" s="225"/>
      <c r="X18" s="225" t="s">
        <v>236</v>
      </c>
      <c r="Y18" s="225" t="s">
        <v>237</v>
      </c>
      <c r="Z18" s="215"/>
      <c r="AA18" s="215"/>
      <c r="AB18" s="215"/>
      <c r="AC18" s="215"/>
      <c r="AD18" s="215"/>
      <c r="AE18" s="215"/>
      <c r="AF18" s="215"/>
      <c r="AG18" s="215" t="s">
        <v>238</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44">
        <v>9</v>
      </c>
      <c r="B19" s="245" t="s">
        <v>1170</v>
      </c>
      <c r="C19" s="256" t="s">
        <v>1171</v>
      </c>
      <c r="D19" s="246" t="s">
        <v>305</v>
      </c>
      <c r="E19" s="247">
        <v>14</v>
      </c>
      <c r="F19" s="248"/>
      <c r="G19" s="249">
        <f>ROUND(E19*F19,2)</f>
        <v>0</v>
      </c>
      <c r="H19" s="248"/>
      <c r="I19" s="249">
        <f>ROUND(E19*H19,2)</f>
        <v>0</v>
      </c>
      <c r="J19" s="248"/>
      <c r="K19" s="249">
        <f>ROUND(E19*J19,2)</f>
        <v>0</v>
      </c>
      <c r="L19" s="249">
        <v>21</v>
      </c>
      <c r="M19" s="249">
        <f>G19*(1+L19/100)</f>
        <v>0</v>
      </c>
      <c r="N19" s="247">
        <v>0</v>
      </c>
      <c r="O19" s="247">
        <f>ROUND(E19*N19,2)</f>
        <v>0</v>
      </c>
      <c r="P19" s="247">
        <v>0</v>
      </c>
      <c r="Q19" s="247">
        <f>ROUND(E19*P19,2)</f>
        <v>0</v>
      </c>
      <c r="R19" s="249" t="s">
        <v>1158</v>
      </c>
      <c r="S19" s="249" t="s">
        <v>235</v>
      </c>
      <c r="T19" s="250" t="s">
        <v>375</v>
      </c>
      <c r="U19" s="225">
        <v>0.34799999999999998</v>
      </c>
      <c r="V19" s="225">
        <f>ROUND(E19*U19,2)</f>
        <v>4.87</v>
      </c>
      <c r="W19" s="225"/>
      <c r="X19" s="225" t="s">
        <v>236</v>
      </c>
      <c r="Y19" s="225" t="s">
        <v>237</v>
      </c>
      <c r="Z19" s="215"/>
      <c r="AA19" s="215"/>
      <c r="AB19" s="215"/>
      <c r="AC19" s="215"/>
      <c r="AD19" s="215"/>
      <c r="AE19" s="215"/>
      <c r="AF19" s="215"/>
      <c r="AG19" s="215" t="s">
        <v>238</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4">
        <v>10</v>
      </c>
      <c r="B20" s="245" t="s">
        <v>1172</v>
      </c>
      <c r="C20" s="256" t="s">
        <v>1173</v>
      </c>
      <c r="D20" s="246" t="s">
        <v>305</v>
      </c>
      <c r="E20" s="247">
        <v>1</v>
      </c>
      <c r="F20" s="248"/>
      <c r="G20" s="249">
        <f>ROUND(E20*F20,2)</f>
        <v>0</v>
      </c>
      <c r="H20" s="248"/>
      <c r="I20" s="249">
        <f>ROUND(E20*H20,2)</f>
        <v>0</v>
      </c>
      <c r="J20" s="248"/>
      <c r="K20" s="249">
        <f>ROUND(E20*J20,2)</f>
        <v>0</v>
      </c>
      <c r="L20" s="249">
        <v>21</v>
      </c>
      <c r="M20" s="249">
        <f>G20*(1+L20/100)</f>
        <v>0</v>
      </c>
      <c r="N20" s="247">
        <v>0</v>
      </c>
      <c r="O20" s="247">
        <f>ROUND(E20*N20,2)</f>
        <v>0</v>
      </c>
      <c r="P20" s="247">
        <v>0</v>
      </c>
      <c r="Q20" s="247">
        <f>ROUND(E20*P20,2)</f>
        <v>0</v>
      </c>
      <c r="R20" s="249" t="s">
        <v>1158</v>
      </c>
      <c r="S20" s="249" t="s">
        <v>235</v>
      </c>
      <c r="T20" s="250" t="s">
        <v>375</v>
      </c>
      <c r="U20" s="225">
        <v>0.1</v>
      </c>
      <c r="V20" s="225">
        <f>ROUND(E20*U20,2)</f>
        <v>0.1</v>
      </c>
      <c r="W20" s="225"/>
      <c r="X20" s="225" t="s">
        <v>236</v>
      </c>
      <c r="Y20" s="225" t="s">
        <v>237</v>
      </c>
      <c r="Z20" s="215"/>
      <c r="AA20" s="215"/>
      <c r="AB20" s="215"/>
      <c r="AC20" s="215"/>
      <c r="AD20" s="215"/>
      <c r="AE20" s="215"/>
      <c r="AF20" s="215"/>
      <c r="AG20" s="215" t="s">
        <v>238</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4">
        <v>11</v>
      </c>
      <c r="B21" s="245" t="s">
        <v>1174</v>
      </c>
      <c r="C21" s="256" t="s">
        <v>1175</v>
      </c>
      <c r="D21" s="246" t="s">
        <v>305</v>
      </c>
      <c r="E21" s="247">
        <v>15</v>
      </c>
      <c r="F21" s="248"/>
      <c r="G21" s="249">
        <f>ROUND(E21*F21,2)</f>
        <v>0</v>
      </c>
      <c r="H21" s="248"/>
      <c r="I21" s="249">
        <f>ROUND(E21*H21,2)</f>
        <v>0</v>
      </c>
      <c r="J21" s="248"/>
      <c r="K21" s="249">
        <f>ROUND(E21*J21,2)</f>
        <v>0</v>
      </c>
      <c r="L21" s="249">
        <v>21</v>
      </c>
      <c r="M21" s="249">
        <f>G21*(1+L21/100)</f>
        <v>0</v>
      </c>
      <c r="N21" s="247">
        <v>1.0000000000000001E-5</v>
      </c>
      <c r="O21" s="247">
        <f>ROUND(E21*N21,2)</f>
        <v>0</v>
      </c>
      <c r="P21" s="247">
        <v>0</v>
      </c>
      <c r="Q21" s="247">
        <f>ROUND(E21*P21,2)</f>
        <v>0</v>
      </c>
      <c r="R21" s="249" t="s">
        <v>1158</v>
      </c>
      <c r="S21" s="249" t="s">
        <v>235</v>
      </c>
      <c r="T21" s="250" t="s">
        <v>375</v>
      </c>
      <c r="U21" s="225">
        <v>2.5000000000000001E-2</v>
      </c>
      <c r="V21" s="225">
        <f>ROUND(E21*U21,2)</f>
        <v>0.38</v>
      </c>
      <c r="W21" s="225"/>
      <c r="X21" s="225" t="s">
        <v>236</v>
      </c>
      <c r="Y21" s="225" t="s">
        <v>237</v>
      </c>
      <c r="Z21" s="215"/>
      <c r="AA21" s="215"/>
      <c r="AB21" s="215"/>
      <c r="AC21" s="215"/>
      <c r="AD21" s="215"/>
      <c r="AE21" s="215"/>
      <c r="AF21" s="215"/>
      <c r="AG21" s="215" t="s">
        <v>238</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12</v>
      </c>
      <c r="B22" s="245" t="s">
        <v>1176</v>
      </c>
      <c r="C22" s="256" t="s">
        <v>1177</v>
      </c>
      <c r="D22" s="246" t="s">
        <v>305</v>
      </c>
      <c r="E22" s="247">
        <v>30</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1158</v>
      </c>
      <c r="S22" s="249" t="s">
        <v>235</v>
      </c>
      <c r="T22" s="250" t="s">
        <v>375</v>
      </c>
      <c r="U22" s="225">
        <v>2.5170000000000001E-2</v>
      </c>
      <c r="V22" s="225">
        <f>ROUND(E22*U22,2)</f>
        <v>0.76</v>
      </c>
      <c r="W22" s="225"/>
      <c r="X22" s="225" t="s">
        <v>236</v>
      </c>
      <c r="Y22" s="225" t="s">
        <v>237</v>
      </c>
      <c r="Z22" s="215"/>
      <c r="AA22" s="215"/>
      <c r="AB22" s="215"/>
      <c r="AC22" s="215"/>
      <c r="AD22" s="215"/>
      <c r="AE22" s="215"/>
      <c r="AF22" s="215"/>
      <c r="AG22" s="215" t="s">
        <v>238</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229</v>
      </c>
      <c r="B23" s="228" t="s">
        <v>110</v>
      </c>
      <c r="C23" s="252" t="s">
        <v>111</v>
      </c>
      <c r="D23" s="229"/>
      <c r="E23" s="230"/>
      <c r="F23" s="231"/>
      <c r="G23" s="231">
        <f>SUMIF(AG24:AG27,"&lt;&gt;NOR",G24:G27)</f>
        <v>0</v>
      </c>
      <c r="H23" s="231"/>
      <c r="I23" s="231">
        <f>SUM(I24:I27)</f>
        <v>0</v>
      </c>
      <c r="J23" s="231"/>
      <c r="K23" s="231">
        <f>SUM(K24:K27)</f>
        <v>0</v>
      </c>
      <c r="L23" s="231"/>
      <c r="M23" s="231">
        <f>SUM(M24:M27)</f>
        <v>0</v>
      </c>
      <c r="N23" s="230"/>
      <c r="O23" s="230">
        <f>SUM(O24:O27)</f>
        <v>0</v>
      </c>
      <c r="P23" s="230"/>
      <c r="Q23" s="230">
        <f>SUM(Q24:Q27)</f>
        <v>0</v>
      </c>
      <c r="R23" s="231"/>
      <c r="S23" s="231"/>
      <c r="T23" s="232"/>
      <c r="U23" s="226"/>
      <c r="V23" s="226">
        <f>SUM(V24:V27)</f>
        <v>0</v>
      </c>
      <c r="W23" s="226"/>
      <c r="X23" s="226"/>
      <c r="Y23" s="226"/>
      <c r="AG23" t="s">
        <v>230</v>
      </c>
    </row>
    <row r="24" spans="1:60" outlineLevel="1" x14ac:dyDescent="0.25">
      <c r="A24" s="244">
        <v>13</v>
      </c>
      <c r="B24" s="245" t="s">
        <v>1178</v>
      </c>
      <c r="C24" s="256" t="s">
        <v>1179</v>
      </c>
      <c r="D24" s="246" t="s">
        <v>1153</v>
      </c>
      <c r="E24" s="247">
        <v>3</v>
      </c>
      <c r="F24" s="248"/>
      <c r="G24" s="249">
        <f>ROUND(E24*F24,2)</f>
        <v>0</v>
      </c>
      <c r="H24" s="248"/>
      <c r="I24" s="249">
        <f>ROUND(E24*H24,2)</f>
        <v>0</v>
      </c>
      <c r="J24" s="248"/>
      <c r="K24" s="249">
        <f>ROUND(E24*J24,2)</f>
        <v>0</v>
      </c>
      <c r="L24" s="249">
        <v>21</v>
      </c>
      <c r="M24" s="249">
        <f>G24*(1+L24/100)</f>
        <v>0</v>
      </c>
      <c r="N24" s="247">
        <v>0</v>
      </c>
      <c r="O24" s="247">
        <f>ROUND(E24*N24,2)</f>
        <v>0</v>
      </c>
      <c r="P24" s="247">
        <v>0</v>
      </c>
      <c r="Q24" s="247">
        <f>ROUND(E24*P24,2)</f>
        <v>0</v>
      </c>
      <c r="R24" s="249"/>
      <c r="S24" s="249" t="s">
        <v>374</v>
      </c>
      <c r="T24" s="250" t="s">
        <v>375</v>
      </c>
      <c r="U24" s="225">
        <v>0</v>
      </c>
      <c r="V24" s="225">
        <f>ROUND(E24*U24,2)</f>
        <v>0</v>
      </c>
      <c r="W24" s="225"/>
      <c r="X24" s="225" t="s">
        <v>111</v>
      </c>
      <c r="Y24" s="225" t="s">
        <v>237</v>
      </c>
      <c r="Z24" s="215"/>
      <c r="AA24" s="215"/>
      <c r="AB24" s="215"/>
      <c r="AC24" s="215"/>
      <c r="AD24" s="215"/>
      <c r="AE24" s="215"/>
      <c r="AF24" s="215"/>
      <c r="AG24" s="215" t="s">
        <v>313</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4">
        <v>14</v>
      </c>
      <c r="B25" s="245" t="s">
        <v>1180</v>
      </c>
      <c r="C25" s="256" t="s">
        <v>1181</v>
      </c>
      <c r="D25" s="246" t="s">
        <v>1153</v>
      </c>
      <c r="E25" s="247">
        <v>1</v>
      </c>
      <c r="F25" s="248"/>
      <c r="G25" s="249">
        <f>ROUND(E25*F25,2)</f>
        <v>0</v>
      </c>
      <c r="H25" s="248"/>
      <c r="I25" s="249">
        <f>ROUND(E25*H25,2)</f>
        <v>0</v>
      </c>
      <c r="J25" s="248"/>
      <c r="K25" s="249">
        <f>ROUND(E25*J25,2)</f>
        <v>0</v>
      </c>
      <c r="L25" s="249">
        <v>21</v>
      </c>
      <c r="M25" s="249">
        <f>G25*(1+L25/100)</f>
        <v>0</v>
      </c>
      <c r="N25" s="247">
        <v>0</v>
      </c>
      <c r="O25" s="247">
        <f>ROUND(E25*N25,2)</f>
        <v>0</v>
      </c>
      <c r="P25" s="247">
        <v>0</v>
      </c>
      <c r="Q25" s="247">
        <f>ROUND(E25*P25,2)</f>
        <v>0</v>
      </c>
      <c r="R25" s="249"/>
      <c r="S25" s="249" t="s">
        <v>374</v>
      </c>
      <c r="T25" s="250" t="s">
        <v>375</v>
      </c>
      <c r="U25" s="225">
        <v>0</v>
      </c>
      <c r="V25" s="225">
        <f>ROUND(E25*U25,2)</f>
        <v>0</v>
      </c>
      <c r="W25" s="225"/>
      <c r="X25" s="225" t="s">
        <v>111</v>
      </c>
      <c r="Y25" s="225" t="s">
        <v>237</v>
      </c>
      <c r="Z25" s="215"/>
      <c r="AA25" s="215"/>
      <c r="AB25" s="215"/>
      <c r="AC25" s="215"/>
      <c r="AD25" s="215"/>
      <c r="AE25" s="215"/>
      <c r="AF25" s="215"/>
      <c r="AG25" s="215" t="s">
        <v>313</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4">
        <v>15</v>
      </c>
      <c r="B26" s="245" t="s">
        <v>1182</v>
      </c>
      <c r="C26" s="256" t="s">
        <v>1183</v>
      </c>
      <c r="D26" s="246" t="s">
        <v>1153</v>
      </c>
      <c r="E26" s="247">
        <v>1</v>
      </c>
      <c r="F26" s="248"/>
      <c r="G26" s="249">
        <f>ROUND(E26*F26,2)</f>
        <v>0</v>
      </c>
      <c r="H26" s="248"/>
      <c r="I26" s="249">
        <f>ROUND(E26*H26,2)</f>
        <v>0</v>
      </c>
      <c r="J26" s="248"/>
      <c r="K26" s="249">
        <f>ROUND(E26*J26,2)</f>
        <v>0</v>
      </c>
      <c r="L26" s="249">
        <v>21</v>
      </c>
      <c r="M26" s="249">
        <f>G26*(1+L26/100)</f>
        <v>0</v>
      </c>
      <c r="N26" s="247">
        <v>0</v>
      </c>
      <c r="O26" s="247">
        <f>ROUND(E26*N26,2)</f>
        <v>0</v>
      </c>
      <c r="P26" s="247">
        <v>0</v>
      </c>
      <c r="Q26" s="247">
        <f>ROUND(E26*P26,2)</f>
        <v>0</v>
      </c>
      <c r="R26" s="249"/>
      <c r="S26" s="249" t="s">
        <v>374</v>
      </c>
      <c r="T26" s="250" t="s">
        <v>375</v>
      </c>
      <c r="U26" s="225">
        <v>0</v>
      </c>
      <c r="V26" s="225">
        <f>ROUND(E26*U26,2)</f>
        <v>0</v>
      </c>
      <c r="W26" s="225"/>
      <c r="X26" s="225" t="s">
        <v>111</v>
      </c>
      <c r="Y26" s="225" t="s">
        <v>237</v>
      </c>
      <c r="Z26" s="215"/>
      <c r="AA26" s="215"/>
      <c r="AB26" s="215"/>
      <c r="AC26" s="215"/>
      <c r="AD26" s="215"/>
      <c r="AE26" s="215"/>
      <c r="AF26" s="215"/>
      <c r="AG26" s="215" t="s">
        <v>313</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4">
        <v>16</v>
      </c>
      <c r="B27" s="245" t="s">
        <v>1184</v>
      </c>
      <c r="C27" s="256" t="s">
        <v>1185</v>
      </c>
      <c r="D27" s="246" t="s">
        <v>1153</v>
      </c>
      <c r="E27" s="247">
        <v>1</v>
      </c>
      <c r="F27" s="248"/>
      <c r="G27" s="249">
        <f>ROUND(E27*F27,2)</f>
        <v>0</v>
      </c>
      <c r="H27" s="248"/>
      <c r="I27" s="249">
        <f>ROUND(E27*H27,2)</f>
        <v>0</v>
      </c>
      <c r="J27" s="248"/>
      <c r="K27" s="249">
        <f>ROUND(E27*J27,2)</f>
        <v>0</v>
      </c>
      <c r="L27" s="249">
        <v>21</v>
      </c>
      <c r="M27" s="249">
        <f>G27*(1+L27/100)</f>
        <v>0</v>
      </c>
      <c r="N27" s="247">
        <v>0</v>
      </c>
      <c r="O27" s="247">
        <f>ROUND(E27*N27,2)</f>
        <v>0</v>
      </c>
      <c r="P27" s="247">
        <v>0</v>
      </c>
      <c r="Q27" s="247">
        <f>ROUND(E27*P27,2)</f>
        <v>0</v>
      </c>
      <c r="R27" s="249"/>
      <c r="S27" s="249" t="s">
        <v>374</v>
      </c>
      <c r="T27" s="250" t="s">
        <v>375</v>
      </c>
      <c r="U27" s="225">
        <v>0</v>
      </c>
      <c r="V27" s="225">
        <f>ROUND(E27*U27,2)</f>
        <v>0</v>
      </c>
      <c r="W27" s="225"/>
      <c r="X27" s="225" t="s">
        <v>111</v>
      </c>
      <c r="Y27" s="225" t="s">
        <v>237</v>
      </c>
      <c r="Z27" s="215"/>
      <c r="AA27" s="215"/>
      <c r="AB27" s="215"/>
      <c r="AC27" s="215"/>
      <c r="AD27" s="215"/>
      <c r="AE27" s="215"/>
      <c r="AF27" s="215"/>
      <c r="AG27" s="215" t="s">
        <v>313</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x14ac:dyDescent="0.25">
      <c r="A28" s="227" t="s">
        <v>229</v>
      </c>
      <c r="B28" s="228" t="s">
        <v>107</v>
      </c>
      <c r="C28" s="252" t="s">
        <v>31</v>
      </c>
      <c r="D28" s="229"/>
      <c r="E28" s="230"/>
      <c r="F28" s="231"/>
      <c r="G28" s="231">
        <f>SUMIF(AG29:AG30,"&lt;&gt;NOR",G29:G30)</f>
        <v>0</v>
      </c>
      <c r="H28" s="231"/>
      <c r="I28" s="231">
        <f>SUM(I29:I30)</f>
        <v>0</v>
      </c>
      <c r="J28" s="231"/>
      <c r="K28" s="231">
        <f>SUM(K29:K30)</f>
        <v>0</v>
      </c>
      <c r="L28" s="231"/>
      <c r="M28" s="231">
        <f>SUM(M29:M30)</f>
        <v>0</v>
      </c>
      <c r="N28" s="230"/>
      <c r="O28" s="230">
        <f>SUM(O29:O30)</f>
        <v>0</v>
      </c>
      <c r="P28" s="230"/>
      <c r="Q28" s="230">
        <f>SUM(Q29:Q30)</f>
        <v>0</v>
      </c>
      <c r="R28" s="231"/>
      <c r="S28" s="231"/>
      <c r="T28" s="232"/>
      <c r="U28" s="226"/>
      <c r="V28" s="226">
        <f>SUM(V29:V30)</f>
        <v>2.4</v>
      </c>
      <c r="W28" s="226"/>
      <c r="X28" s="226"/>
      <c r="Y28" s="226"/>
      <c r="AG28" t="s">
        <v>230</v>
      </c>
    </row>
    <row r="29" spans="1:60" outlineLevel="1" x14ac:dyDescent="0.25">
      <c r="A29" s="234">
        <v>17</v>
      </c>
      <c r="B29" s="235" t="s">
        <v>1186</v>
      </c>
      <c r="C29" s="253" t="s">
        <v>1187</v>
      </c>
      <c r="D29" s="236" t="s">
        <v>305</v>
      </c>
      <c r="E29" s="237">
        <v>6</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1158</v>
      </c>
      <c r="S29" s="239" t="s">
        <v>235</v>
      </c>
      <c r="T29" s="240" t="s">
        <v>375</v>
      </c>
      <c r="U29" s="225">
        <v>0.4</v>
      </c>
      <c r="V29" s="225">
        <f>ROUND(E29*U29,2)</f>
        <v>2.4</v>
      </c>
      <c r="W29" s="225"/>
      <c r="X29" s="225" t="s">
        <v>236</v>
      </c>
      <c r="Y29" s="225" t="s">
        <v>237</v>
      </c>
      <c r="Z29" s="215"/>
      <c r="AA29" s="215"/>
      <c r="AB29" s="215"/>
      <c r="AC29" s="215"/>
      <c r="AD29" s="215"/>
      <c r="AE29" s="215"/>
      <c r="AF29" s="215"/>
      <c r="AG29" s="215" t="s">
        <v>238</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1188</v>
      </c>
      <c r="D30" s="241"/>
      <c r="E30" s="241"/>
      <c r="F30" s="241"/>
      <c r="G30" s="241"/>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240</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x14ac:dyDescent="0.25">
      <c r="A31" s="227" t="s">
        <v>229</v>
      </c>
      <c r="B31" s="228" t="s">
        <v>110</v>
      </c>
      <c r="C31" s="252" t="s">
        <v>111</v>
      </c>
      <c r="D31" s="229"/>
      <c r="E31" s="230"/>
      <c r="F31" s="231"/>
      <c r="G31" s="231">
        <f>SUMIF(AG32:AG36,"&lt;&gt;NOR",G32:G36)</f>
        <v>0</v>
      </c>
      <c r="H31" s="231"/>
      <c r="I31" s="231">
        <f>SUM(I32:I36)</f>
        <v>0</v>
      </c>
      <c r="J31" s="231"/>
      <c r="K31" s="231">
        <f>SUM(K32:K36)</f>
        <v>0</v>
      </c>
      <c r="L31" s="231"/>
      <c r="M31" s="231">
        <f>SUM(M32:M36)</f>
        <v>0</v>
      </c>
      <c r="N31" s="230"/>
      <c r="O31" s="230">
        <f>SUM(O32:O36)</f>
        <v>0</v>
      </c>
      <c r="P31" s="230"/>
      <c r="Q31" s="230">
        <f>SUM(Q32:Q36)</f>
        <v>0</v>
      </c>
      <c r="R31" s="231"/>
      <c r="S31" s="231"/>
      <c r="T31" s="232"/>
      <c r="U31" s="226"/>
      <c r="V31" s="226">
        <f>SUM(V32:V36)</f>
        <v>0</v>
      </c>
      <c r="W31" s="226"/>
      <c r="X31" s="226"/>
      <c r="Y31" s="226"/>
      <c r="AG31" t="s">
        <v>230</v>
      </c>
    </row>
    <row r="32" spans="1:60" outlineLevel="1" x14ac:dyDescent="0.25">
      <c r="A32" s="244">
        <v>18</v>
      </c>
      <c r="B32" s="245" t="s">
        <v>1189</v>
      </c>
      <c r="C32" s="256" t="s">
        <v>1190</v>
      </c>
      <c r="D32" s="246" t="s">
        <v>305</v>
      </c>
      <c r="E32" s="247">
        <v>2</v>
      </c>
      <c r="F32" s="248"/>
      <c r="G32" s="249">
        <f>ROUND(E32*F32,2)</f>
        <v>0</v>
      </c>
      <c r="H32" s="248"/>
      <c r="I32" s="249">
        <f>ROUND(E32*H32,2)</f>
        <v>0</v>
      </c>
      <c r="J32" s="248"/>
      <c r="K32" s="249">
        <f>ROUND(E32*J32,2)</f>
        <v>0</v>
      </c>
      <c r="L32" s="249">
        <v>21</v>
      </c>
      <c r="M32" s="249">
        <f>G32*(1+L32/100)</f>
        <v>0</v>
      </c>
      <c r="N32" s="247">
        <v>5.0000000000000002E-5</v>
      </c>
      <c r="O32" s="247">
        <f>ROUND(E32*N32,2)</f>
        <v>0</v>
      </c>
      <c r="P32" s="247">
        <v>0</v>
      </c>
      <c r="Q32" s="247">
        <f>ROUND(E32*P32,2)</f>
        <v>0</v>
      </c>
      <c r="R32" s="249" t="s">
        <v>312</v>
      </c>
      <c r="S32" s="249" t="s">
        <v>235</v>
      </c>
      <c r="T32" s="250" t="s">
        <v>375</v>
      </c>
      <c r="U32" s="225">
        <v>0</v>
      </c>
      <c r="V32" s="225">
        <f>ROUND(E32*U32,2)</f>
        <v>0</v>
      </c>
      <c r="W32" s="225"/>
      <c r="X32" s="225" t="s">
        <v>111</v>
      </c>
      <c r="Y32" s="225" t="s">
        <v>237</v>
      </c>
      <c r="Z32" s="215"/>
      <c r="AA32" s="215"/>
      <c r="AB32" s="215"/>
      <c r="AC32" s="215"/>
      <c r="AD32" s="215"/>
      <c r="AE32" s="215"/>
      <c r="AF32" s="215"/>
      <c r="AG32" s="215" t="s">
        <v>313</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4">
        <v>19</v>
      </c>
      <c r="B33" s="245" t="s">
        <v>1191</v>
      </c>
      <c r="C33" s="256" t="s">
        <v>1192</v>
      </c>
      <c r="D33" s="246" t="s">
        <v>305</v>
      </c>
      <c r="E33" s="247">
        <v>2</v>
      </c>
      <c r="F33" s="248"/>
      <c r="G33" s="249">
        <f>ROUND(E33*F33,2)</f>
        <v>0</v>
      </c>
      <c r="H33" s="248"/>
      <c r="I33" s="249">
        <f>ROUND(E33*H33,2)</f>
        <v>0</v>
      </c>
      <c r="J33" s="248"/>
      <c r="K33" s="249">
        <f>ROUND(E33*J33,2)</f>
        <v>0</v>
      </c>
      <c r="L33" s="249">
        <v>21</v>
      </c>
      <c r="M33" s="249">
        <f>G33*(1+L33/100)</f>
        <v>0</v>
      </c>
      <c r="N33" s="247">
        <v>4.0000000000000003E-5</v>
      </c>
      <c r="O33" s="247">
        <f>ROUND(E33*N33,2)</f>
        <v>0</v>
      </c>
      <c r="P33" s="247">
        <v>0</v>
      </c>
      <c r="Q33" s="247">
        <f>ROUND(E33*P33,2)</f>
        <v>0</v>
      </c>
      <c r="R33" s="249" t="s">
        <v>312</v>
      </c>
      <c r="S33" s="249" t="s">
        <v>235</v>
      </c>
      <c r="T33" s="250" t="s">
        <v>375</v>
      </c>
      <c r="U33" s="225">
        <v>0</v>
      </c>
      <c r="V33" s="225">
        <f>ROUND(E33*U33,2)</f>
        <v>0</v>
      </c>
      <c r="W33" s="225"/>
      <c r="X33" s="225" t="s">
        <v>111</v>
      </c>
      <c r="Y33" s="225" t="s">
        <v>237</v>
      </c>
      <c r="Z33" s="215"/>
      <c r="AA33" s="215"/>
      <c r="AB33" s="215"/>
      <c r="AC33" s="215"/>
      <c r="AD33" s="215"/>
      <c r="AE33" s="215"/>
      <c r="AF33" s="215"/>
      <c r="AG33" s="215" t="s">
        <v>313</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20</v>
      </c>
      <c r="B34" s="245" t="s">
        <v>1193</v>
      </c>
      <c r="C34" s="256" t="s">
        <v>1194</v>
      </c>
      <c r="D34" s="246" t="s">
        <v>305</v>
      </c>
      <c r="E34" s="247">
        <v>1</v>
      </c>
      <c r="F34" s="248"/>
      <c r="G34" s="249">
        <f>ROUND(E34*F34,2)</f>
        <v>0</v>
      </c>
      <c r="H34" s="248"/>
      <c r="I34" s="249">
        <f>ROUND(E34*H34,2)</f>
        <v>0</v>
      </c>
      <c r="J34" s="248"/>
      <c r="K34" s="249">
        <f>ROUND(E34*J34,2)</f>
        <v>0</v>
      </c>
      <c r="L34" s="249">
        <v>21</v>
      </c>
      <c r="M34" s="249">
        <f>G34*(1+L34/100)</f>
        <v>0</v>
      </c>
      <c r="N34" s="247">
        <v>6.0000000000000002E-5</v>
      </c>
      <c r="O34" s="247">
        <f>ROUND(E34*N34,2)</f>
        <v>0</v>
      </c>
      <c r="P34" s="247">
        <v>0</v>
      </c>
      <c r="Q34" s="247">
        <f>ROUND(E34*P34,2)</f>
        <v>0</v>
      </c>
      <c r="R34" s="249"/>
      <c r="S34" s="249" t="s">
        <v>374</v>
      </c>
      <c r="T34" s="250" t="s">
        <v>375</v>
      </c>
      <c r="U34" s="225">
        <v>0</v>
      </c>
      <c r="V34" s="225">
        <f>ROUND(E34*U34,2)</f>
        <v>0</v>
      </c>
      <c r="W34" s="225"/>
      <c r="X34" s="225" t="s">
        <v>111</v>
      </c>
      <c r="Y34" s="225" t="s">
        <v>237</v>
      </c>
      <c r="Z34" s="215"/>
      <c r="AA34" s="215"/>
      <c r="AB34" s="215"/>
      <c r="AC34" s="215"/>
      <c r="AD34" s="215"/>
      <c r="AE34" s="215"/>
      <c r="AF34" s="215"/>
      <c r="AG34" s="215" t="s">
        <v>836</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4">
        <v>21</v>
      </c>
      <c r="B35" s="245" t="s">
        <v>1195</v>
      </c>
      <c r="C35" s="256" t="s">
        <v>1196</v>
      </c>
      <c r="D35" s="246" t="s">
        <v>305</v>
      </c>
      <c r="E35" s="247">
        <v>2</v>
      </c>
      <c r="F35" s="248"/>
      <c r="G35" s="249">
        <f>ROUND(E35*F35,2)</f>
        <v>0</v>
      </c>
      <c r="H35" s="248"/>
      <c r="I35" s="249">
        <f>ROUND(E35*H35,2)</f>
        <v>0</v>
      </c>
      <c r="J35" s="248"/>
      <c r="K35" s="249">
        <f>ROUND(E35*J35,2)</f>
        <v>0</v>
      </c>
      <c r="L35" s="249">
        <v>21</v>
      </c>
      <c r="M35" s="249">
        <f>G35*(1+L35/100)</f>
        <v>0</v>
      </c>
      <c r="N35" s="247">
        <v>1.0000000000000001E-5</v>
      </c>
      <c r="O35" s="247">
        <f>ROUND(E35*N35,2)</f>
        <v>0</v>
      </c>
      <c r="P35" s="247">
        <v>0</v>
      </c>
      <c r="Q35" s="247">
        <f>ROUND(E35*P35,2)</f>
        <v>0</v>
      </c>
      <c r="R35" s="249" t="s">
        <v>312</v>
      </c>
      <c r="S35" s="249" t="s">
        <v>235</v>
      </c>
      <c r="T35" s="250" t="s">
        <v>375</v>
      </c>
      <c r="U35" s="225">
        <v>0</v>
      </c>
      <c r="V35" s="225">
        <f>ROUND(E35*U35,2)</f>
        <v>0</v>
      </c>
      <c r="W35" s="225"/>
      <c r="X35" s="225" t="s">
        <v>111</v>
      </c>
      <c r="Y35" s="225" t="s">
        <v>237</v>
      </c>
      <c r="Z35" s="215"/>
      <c r="AA35" s="215"/>
      <c r="AB35" s="215"/>
      <c r="AC35" s="215"/>
      <c r="AD35" s="215"/>
      <c r="AE35" s="215"/>
      <c r="AF35" s="215"/>
      <c r="AG35" s="215" t="s">
        <v>313</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4">
        <v>22</v>
      </c>
      <c r="B36" s="245" t="s">
        <v>1197</v>
      </c>
      <c r="C36" s="256" t="s">
        <v>1198</v>
      </c>
      <c r="D36" s="246" t="s">
        <v>305</v>
      </c>
      <c r="E36" s="247">
        <v>2</v>
      </c>
      <c r="F36" s="248"/>
      <c r="G36" s="249">
        <f>ROUND(E36*F36,2)</f>
        <v>0</v>
      </c>
      <c r="H36" s="248"/>
      <c r="I36" s="249">
        <f>ROUND(E36*H36,2)</f>
        <v>0</v>
      </c>
      <c r="J36" s="248"/>
      <c r="K36" s="249">
        <f>ROUND(E36*J36,2)</f>
        <v>0</v>
      </c>
      <c r="L36" s="249">
        <v>21</v>
      </c>
      <c r="M36" s="249">
        <f>G36*(1+L36/100)</f>
        <v>0</v>
      </c>
      <c r="N36" s="247">
        <v>4.0000000000000003E-5</v>
      </c>
      <c r="O36" s="247">
        <f>ROUND(E36*N36,2)</f>
        <v>0</v>
      </c>
      <c r="P36" s="247">
        <v>0</v>
      </c>
      <c r="Q36" s="247">
        <f>ROUND(E36*P36,2)</f>
        <v>0</v>
      </c>
      <c r="R36" s="249" t="s">
        <v>312</v>
      </c>
      <c r="S36" s="249" t="s">
        <v>235</v>
      </c>
      <c r="T36" s="250" t="s">
        <v>375</v>
      </c>
      <c r="U36" s="225">
        <v>0</v>
      </c>
      <c r="V36" s="225">
        <f>ROUND(E36*U36,2)</f>
        <v>0</v>
      </c>
      <c r="W36" s="225"/>
      <c r="X36" s="225" t="s">
        <v>111</v>
      </c>
      <c r="Y36" s="225" t="s">
        <v>237</v>
      </c>
      <c r="Z36" s="215"/>
      <c r="AA36" s="215"/>
      <c r="AB36" s="215"/>
      <c r="AC36" s="215"/>
      <c r="AD36" s="215"/>
      <c r="AE36" s="215"/>
      <c r="AF36" s="215"/>
      <c r="AG36" s="215" t="s">
        <v>313</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x14ac:dyDescent="0.25">
      <c r="A37" s="227" t="s">
        <v>229</v>
      </c>
      <c r="B37" s="228" t="s">
        <v>107</v>
      </c>
      <c r="C37" s="252" t="s">
        <v>31</v>
      </c>
      <c r="D37" s="229"/>
      <c r="E37" s="230"/>
      <c r="F37" s="231"/>
      <c r="G37" s="231">
        <f>SUMIF(AG38:AG40,"&lt;&gt;NOR",G38:G40)</f>
        <v>0</v>
      </c>
      <c r="H37" s="231"/>
      <c r="I37" s="231">
        <f>SUM(I38:I40)</f>
        <v>0</v>
      </c>
      <c r="J37" s="231"/>
      <c r="K37" s="231">
        <f>SUM(K38:K40)</f>
        <v>0</v>
      </c>
      <c r="L37" s="231"/>
      <c r="M37" s="231">
        <f>SUM(M38:M40)</f>
        <v>0</v>
      </c>
      <c r="N37" s="230"/>
      <c r="O37" s="230">
        <f>SUM(O38:O40)</f>
        <v>0</v>
      </c>
      <c r="P37" s="230"/>
      <c r="Q37" s="230">
        <f>SUM(Q38:Q40)</f>
        <v>0</v>
      </c>
      <c r="R37" s="231"/>
      <c r="S37" s="231"/>
      <c r="T37" s="232"/>
      <c r="U37" s="226"/>
      <c r="V37" s="226">
        <f>SUM(V38:V40)</f>
        <v>0.83000000000000007</v>
      </c>
      <c r="W37" s="226"/>
      <c r="X37" s="226"/>
      <c r="Y37" s="226"/>
      <c r="AG37" t="s">
        <v>230</v>
      </c>
    </row>
    <row r="38" spans="1:60" outlineLevel="1" x14ac:dyDescent="0.25">
      <c r="A38" s="244">
        <v>23</v>
      </c>
      <c r="B38" s="245" t="s">
        <v>1199</v>
      </c>
      <c r="C38" s="256" t="s">
        <v>1200</v>
      </c>
      <c r="D38" s="246" t="s">
        <v>305</v>
      </c>
      <c r="E38" s="247">
        <v>2</v>
      </c>
      <c r="F38" s="248"/>
      <c r="G38" s="249">
        <f>ROUND(E38*F38,2)</f>
        <v>0</v>
      </c>
      <c r="H38" s="248"/>
      <c r="I38" s="249">
        <f>ROUND(E38*H38,2)</f>
        <v>0</v>
      </c>
      <c r="J38" s="248"/>
      <c r="K38" s="249">
        <f>ROUND(E38*J38,2)</f>
        <v>0</v>
      </c>
      <c r="L38" s="249">
        <v>21</v>
      </c>
      <c r="M38" s="249">
        <f>G38*(1+L38/100)</f>
        <v>0</v>
      </c>
      <c r="N38" s="247">
        <v>0</v>
      </c>
      <c r="O38" s="247">
        <f>ROUND(E38*N38,2)</f>
        <v>0</v>
      </c>
      <c r="P38" s="247">
        <v>0</v>
      </c>
      <c r="Q38" s="247">
        <f>ROUND(E38*P38,2)</f>
        <v>0</v>
      </c>
      <c r="R38" s="249" t="s">
        <v>1158</v>
      </c>
      <c r="S38" s="249" t="s">
        <v>235</v>
      </c>
      <c r="T38" s="250" t="s">
        <v>375</v>
      </c>
      <c r="U38" s="225">
        <v>0.16866999999999999</v>
      </c>
      <c r="V38" s="225">
        <f>ROUND(E38*U38,2)</f>
        <v>0.34</v>
      </c>
      <c r="W38" s="225"/>
      <c r="X38" s="225" t="s">
        <v>236</v>
      </c>
      <c r="Y38" s="225" t="s">
        <v>237</v>
      </c>
      <c r="Z38" s="215"/>
      <c r="AA38" s="215"/>
      <c r="AB38" s="215"/>
      <c r="AC38" s="215"/>
      <c r="AD38" s="215"/>
      <c r="AE38" s="215"/>
      <c r="AF38" s="215"/>
      <c r="AG38" s="215" t="s">
        <v>238</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4">
        <v>24</v>
      </c>
      <c r="B39" s="245" t="s">
        <v>1201</v>
      </c>
      <c r="C39" s="256" t="s">
        <v>1202</v>
      </c>
      <c r="D39" s="246" t="s">
        <v>305</v>
      </c>
      <c r="E39" s="247">
        <v>2</v>
      </c>
      <c r="F39" s="248"/>
      <c r="G39" s="249">
        <f>ROUND(E39*F39,2)</f>
        <v>0</v>
      </c>
      <c r="H39" s="248"/>
      <c r="I39" s="249">
        <f>ROUND(E39*H39,2)</f>
        <v>0</v>
      </c>
      <c r="J39" s="248"/>
      <c r="K39" s="249">
        <f>ROUND(E39*J39,2)</f>
        <v>0</v>
      </c>
      <c r="L39" s="249">
        <v>21</v>
      </c>
      <c r="M39" s="249">
        <f>G39*(1+L39/100)</f>
        <v>0</v>
      </c>
      <c r="N39" s="247">
        <v>0</v>
      </c>
      <c r="O39" s="247">
        <f>ROUND(E39*N39,2)</f>
        <v>0</v>
      </c>
      <c r="P39" s="247">
        <v>0</v>
      </c>
      <c r="Q39" s="247">
        <f>ROUND(E39*P39,2)</f>
        <v>0</v>
      </c>
      <c r="R39" s="249" t="s">
        <v>1158</v>
      </c>
      <c r="S39" s="249" t="s">
        <v>235</v>
      </c>
      <c r="T39" s="250" t="s">
        <v>375</v>
      </c>
      <c r="U39" s="225">
        <v>0.16866999999999999</v>
      </c>
      <c r="V39" s="225">
        <f>ROUND(E39*U39,2)</f>
        <v>0.34</v>
      </c>
      <c r="W39" s="225"/>
      <c r="X39" s="225" t="s">
        <v>236</v>
      </c>
      <c r="Y39" s="225" t="s">
        <v>237</v>
      </c>
      <c r="Z39" s="215"/>
      <c r="AA39" s="215"/>
      <c r="AB39" s="215"/>
      <c r="AC39" s="215"/>
      <c r="AD39" s="215"/>
      <c r="AE39" s="215"/>
      <c r="AF39" s="215"/>
      <c r="AG39" s="215" t="s">
        <v>238</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0.399999999999999" outlineLevel="1" x14ac:dyDescent="0.25">
      <c r="A40" s="244">
        <v>25</v>
      </c>
      <c r="B40" s="245" t="s">
        <v>1203</v>
      </c>
      <c r="C40" s="256" t="s">
        <v>1204</v>
      </c>
      <c r="D40" s="246" t="s">
        <v>305</v>
      </c>
      <c r="E40" s="247">
        <v>1</v>
      </c>
      <c r="F40" s="248"/>
      <c r="G40" s="249">
        <f>ROUND(E40*F40,2)</f>
        <v>0</v>
      </c>
      <c r="H40" s="248"/>
      <c r="I40" s="249">
        <f>ROUND(E40*H40,2)</f>
        <v>0</v>
      </c>
      <c r="J40" s="248"/>
      <c r="K40" s="249">
        <f>ROUND(E40*J40,2)</f>
        <v>0</v>
      </c>
      <c r="L40" s="249">
        <v>21</v>
      </c>
      <c r="M40" s="249">
        <f>G40*(1+L40/100)</f>
        <v>0</v>
      </c>
      <c r="N40" s="247">
        <v>0</v>
      </c>
      <c r="O40" s="247">
        <f>ROUND(E40*N40,2)</f>
        <v>0</v>
      </c>
      <c r="P40" s="247">
        <v>0</v>
      </c>
      <c r="Q40" s="247">
        <f>ROUND(E40*P40,2)</f>
        <v>0</v>
      </c>
      <c r="R40" s="249" t="s">
        <v>1158</v>
      </c>
      <c r="S40" s="249" t="s">
        <v>235</v>
      </c>
      <c r="T40" s="250" t="s">
        <v>375</v>
      </c>
      <c r="U40" s="225">
        <v>0.14749999999999999</v>
      </c>
      <c r="V40" s="225">
        <f>ROUND(E40*U40,2)</f>
        <v>0.15</v>
      </c>
      <c r="W40" s="225"/>
      <c r="X40" s="225" t="s">
        <v>236</v>
      </c>
      <c r="Y40" s="225" t="s">
        <v>237</v>
      </c>
      <c r="Z40" s="215"/>
      <c r="AA40" s="215"/>
      <c r="AB40" s="215"/>
      <c r="AC40" s="215"/>
      <c r="AD40" s="215"/>
      <c r="AE40" s="215"/>
      <c r="AF40" s="215"/>
      <c r="AG40" s="215" t="s">
        <v>238</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x14ac:dyDescent="0.25">
      <c r="A41" s="227" t="s">
        <v>229</v>
      </c>
      <c r="B41" s="228" t="s">
        <v>110</v>
      </c>
      <c r="C41" s="252" t="s">
        <v>111</v>
      </c>
      <c r="D41" s="229"/>
      <c r="E41" s="230"/>
      <c r="F41" s="231"/>
      <c r="G41" s="231">
        <f>SUMIF(AG42:AG47,"&lt;&gt;NOR",G42:G47)</f>
        <v>0</v>
      </c>
      <c r="H41" s="231"/>
      <c r="I41" s="231">
        <f>SUM(I42:I47)</f>
        <v>0</v>
      </c>
      <c r="J41" s="231"/>
      <c r="K41" s="231">
        <f>SUM(K42:K47)</f>
        <v>0</v>
      </c>
      <c r="L41" s="231"/>
      <c r="M41" s="231">
        <f>SUM(M42:M47)</f>
        <v>0</v>
      </c>
      <c r="N41" s="230"/>
      <c r="O41" s="230">
        <f>SUM(O42:O47)</f>
        <v>0</v>
      </c>
      <c r="P41" s="230"/>
      <c r="Q41" s="230">
        <f>SUM(Q42:Q47)</f>
        <v>0</v>
      </c>
      <c r="R41" s="231"/>
      <c r="S41" s="231"/>
      <c r="T41" s="232"/>
      <c r="U41" s="226"/>
      <c r="V41" s="226">
        <f>SUM(V42:V47)</f>
        <v>0</v>
      </c>
      <c r="W41" s="226"/>
      <c r="X41" s="226"/>
      <c r="Y41" s="226"/>
      <c r="AG41" t="s">
        <v>230</v>
      </c>
    </row>
    <row r="42" spans="1:60" outlineLevel="1" x14ac:dyDescent="0.25">
      <c r="A42" s="244">
        <v>26</v>
      </c>
      <c r="B42" s="245" t="s">
        <v>1205</v>
      </c>
      <c r="C42" s="256" t="s">
        <v>1206</v>
      </c>
      <c r="D42" s="246" t="s">
        <v>305</v>
      </c>
      <c r="E42" s="247">
        <v>1</v>
      </c>
      <c r="F42" s="248"/>
      <c r="G42" s="249">
        <f>ROUND(E42*F42,2)</f>
        <v>0</v>
      </c>
      <c r="H42" s="248"/>
      <c r="I42" s="249">
        <f>ROUND(E42*H42,2)</f>
        <v>0</v>
      </c>
      <c r="J42" s="248"/>
      <c r="K42" s="249">
        <f>ROUND(E42*J42,2)</f>
        <v>0</v>
      </c>
      <c r="L42" s="249">
        <v>21</v>
      </c>
      <c r="M42" s="249">
        <f>G42*(1+L42/100)</f>
        <v>0</v>
      </c>
      <c r="N42" s="247">
        <v>6.0000000000000002E-5</v>
      </c>
      <c r="O42" s="247">
        <f>ROUND(E42*N42,2)</f>
        <v>0</v>
      </c>
      <c r="P42" s="247">
        <v>0</v>
      </c>
      <c r="Q42" s="247">
        <f>ROUND(E42*P42,2)</f>
        <v>0</v>
      </c>
      <c r="R42" s="249"/>
      <c r="S42" s="249" t="s">
        <v>374</v>
      </c>
      <c r="T42" s="250" t="s">
        <v>375</v>
      </c>
      <c r="U42" s="225">
        <v>0</v>
      </c>
      <c r="V42" s="225">
        <f>ROUND(E42*U42,2)</f>
        <v>0</v>
      </c>
      <c r="W42" s="225"/>
      <c r="X42" s="225" t="s">
        <v>111</v>
      </c>
      <c r="Y42" s="225" t="s">
        <v>237</v>
      </c>
      <c r="Z42" s="215"/>
      <c r="AA42" s="215"/>
      <c r="AB42" s="215"/>
      <c r="AC42" s="215"/>
      <c r="AD42" s="215"/>
      <c r="AE42" s="215"/>
      <c r="AF42" s="215"/>
      <c r="AG42" s="215" t="s">
        <v>313</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1" x14ac:dyDescent="0.25">
      <c r="A43" s="244">
        <v>27</v>
      </c>
      <c r="B43" s="245" t="s">
        <v>1207</v>
      </c>
      <c r="C43" s="256" t="s">
        <v>1208</v>
      </c>
      <c r="D43" s="246" t="s">
        <v>305</v>
      </c>
      <c r="E43" s="247">
        <v>1</v>
      </c>
      <c r="F43" s="248"/>
      <c r="G43" s="249">
        <f>ROUND(E43*F43,2)</f>
        <v>0</v>
      </c>
      <c r="H43" s="248"/>
      <c r="I43" s="249">
        <f>ROUND(E43*H43,2)</f>
        <v>0</v>
      </c>
      <c r="J43" s="248"/>
      <c r="K43" s="249">
        <f>ROUND(E43*J43,2)</f>
        <v>0</v>
      </c>
      <c r="L43" s="249">
        <v>21</v>
      </c>
      <c r="M43" s="249">
        <f>G43*(1+L43/100)</f>
        <v>0</v>
      </c>
      <c r="N43" s="247">
        <v>1.0000000000000001E-5</v>
      </c>
      <c r="O43" s="247">
        <f>ROUND(E43*N43,2)</f>
        <v>0</v>
      </c>
      <c r="P43" s="247">
        <v>0</v>
      </c>
      <c r="Q43" s="247">
        <f>ROUND(E43*P43,2)</f>
        <v>0</v>
      </c>
      <c r="R43" s="249"/>
      <c r="S43" s="249" t="s">
        <v>374</v>
      </c>
      <c r="T43" s="250" t="s">
        <v>375</v>
      </c>
      <c r="U43" s="225">
        <v>0</v>
      </c>
      <c r="V43" s="225">
        <f>ROUND(E43*U43,2)</f>
        <v>0</v>
      </c>
      <c r="W43" s="225"/>
      <c r="X43" s="225" t="s">
        <v>111</v>
      </c>
      <c r="Y43" s="225" t="s">
        <v>237</v>
      </c>
      <c r="Z43" s="215"/>
      <c r="AA43" s="215"/>
      <c r="AB43" s="215"/>
      <c r="AC43" s="215"/>
      <c r="AD43" s="215"/>
      <c r="AE43" s="215"/>
      <c r="AF43" s="215"/>
      <c r="AG43" s="215" t="s">
        <v>313</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4">
        <v>28</v>
      </c>
      <c r="B44" s="245" t="s">
        <v>1209</v>
      </c>
      <c r="C44" s="256" t="s">
        <v>1210</v>
      </c>
      <c r="D44" s="246" t="s">
        <v>305</v>
      </c>
      <c r="E44" s="247">
        <v>13</v>
      </c>
      <c r="F44" s="248"/>
      <c r="G44" s="249">
        <f>ROUND(E44*F44,2)</f>
        <v>0</v>
      </c>
      <c r="H44" s="248"/>
      <c r="I44" s="249">
        <f>ROUND(E44*H44,2)</f>
        <v>0</v>
      </c>
      <c r="J44" s="248"/>
      <c r="K44" s="249">
        <f>ROUND(E44*J44,2)</f>
        <v>0</v>
      </c>
      <c r="L44" s="249">
        <v>21</v>
      </c>
      <c r="M44" s="249">
        <f>G44*(1+L44/100)</f>
        <v>0</v>
      </c>
      <c r="N44" s="247">
        <v>5.0000000000000002E-5</v>
      </c>
      <c r="O44" s="247">
        <f>ROUND(E44*N44,2)</f>
        <v>0</v>
      </c>
      <c r="P44" s="247">
        <v>0</v>
      </c>
      <c r="Q44" s="247">
        <f>ROUND(E44*P44,2)</f>
        <v>0</v>
      </c>
      <c r="R44" s="249" t="s">
        <v>312</v>
      </c>
      <c r="S44" s="249" t="s">
        <v>235</v>
      </c>
      <c r="T44" s="250" t="s">
        <v>375</v>
      </c>
      <c r="U44" s="225">
        <v>0</v>
      </c>
      <c r="V44" s="225">
        <f>ROUND(E44*U44,2)</f>
        <v>0</v>
      </c>
      <c r="W44" s="225"/>
      <c r="X44" s="225" t="s">
        <v>111</v>
      </c>
      <c r="Y44" s="225" t="s">
        <v>237</v>
      </c>
      <c r="Z44" s="215"/>
      <c r="AA44" s="215"/>
      <c r="AB44" s="215"/>
      <c r="AC44" s="215"/>
      <c r="AD44" s="215"/>
      <c r="AE44" s="215"/>
      <c r="AF44" s="215"/>
      <c r="AG44" s="215" t="s">
        <v>313</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44">
        <v>29</v>
      </c>
      <c r="B45" s="245" t="s">
        <v>1211</v>
      </c>
      <c r="C45" s="256" t="s">
        <v>1212</v>
      </c>
      <c r="D45" s="246" t="s">
        <v>305</v>
      </c>
      <c r="E45" s="247">
        <v>6</v>
      </c>
      <c r="F45" s="248"/>
      <c r="G45" s="249">
        <f>ROUND(E45*F45,2)</f>
        <v>0</v>
      </c>
      <c r="H45" s="248"/>
      <c r="I45" s="249">
        <f>ROUND(E45*H45,2)</f>
        <v>0</v>
      </c>
      <c r="J45" s="248"/>
      <c r="K45" s="249">
        <f>ROUND(E45*J45,2)</f>
        <v>0</v>
      </c>
      <c r="L45" s="249">
        <v>21</v>
      </c>
      <c r="M45" s="249">
        <f>G45*(1+L45/100)</f>
        <v>0</v>
      </c>
      <c r="N45" s="247">
        <v>0</v>
      </c>
      <c r="O45" s="247">
        <f>ROUND(E45*N45,2)</f>
        <v>0</v>
      </c>
      <c r="P45" s="247">
        <v>0</v>
      </c>
      <c r="Q45" s="247">
        <f>ROUND(E45*P45,2)</f>
        <v>0</v>
      </c>
      <c r="R45" s="249" t="s">
        <v>312</v>
      </c>
      <c r="S45" s="249" t="s">
        <v>235</v>
      </c>
      <c r="T45" s="250" t="s">
        <v>375</v>
      </c>
      <c r="U45" s="225">
        <v>0</v>
      </c>
      <c r="V45" s="225">
        <f>ROUND(E45*U45,2)</f>
        <v>0</v>
      </c>
      <c r="W45" s="225"/>
      <c r="X45" s="225" t="s">
        <v>111</v>
      </c>
      <c r="Y45" s="225" t="s">
        <v>237</v>
      </c>
      <c r="Z45" s="215"/>
      <c r="AA45" s="215"/>
      <c r="AB45" s="215"/>
      <c r="AC45" s="215"/>
      <c r="AD45" s="215"/>
      <c r="AE45" s="215"/>
      <c r="AF45" s="215"/>
      <c r="AG45" s="215" t="s">
        <v>313</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44">
        <v>30</v>
      </c>
      <c r="B46" s="245" t="s">
        <v>1213</v>
      </c>
      <c r="C46" s="256" t="s">
        <v>1214</v>
      </c>
      <c r="D46" s="246" t="s">
        <v>305</v>
      </c>
      <c r="E46" s="247">
        <v>1</v>
      </c>
      <c r="F46" s="248"/>
      <c r="G46" s="249">
        <f>ROUND(E46*F46,2)</f>
        <v>0</v>
      </c>
      <c r="H46" s="248"/>
      <c r="I46" s="249">
        <f>ROUND(E46*H46,2)</f>
        <v>0</v>
      </c>
      <c r="J46" s="248"/>
      <c r="K46" s="249">
        <f>ROUND(E46*J46,2)</f>
        <v>0</v>
      </c>
      <c r="L46" s="249">
        <v>21</v>
      </c>
      <c r="M46" s="249">
        <f>G46*(1+L46/100)</f>
        <v>0</v>
      </c>
      <c r="N46" s="247">
        <v>0</v>
      </c>
      <c r="O46" s="247">
        <f>ROUND(E46*N46,2)</f>
        <v>0</v>
      </c>
      <c r="P46" s="247">
        <v>0</v>
      </c>
      <c r="Q46" s="247">
        <f>ROUND(E46*P46,2)</f>
        <v>0</v>
      </c>
      <c r="R46" s="249" t="s">
        <v>312</v>
      </c>
      <c r="S46" s="249" t="s">
        <v>235</v>
      </c>
      <c r="T46" s="250" t="s">
        <v>375</v>
      </c>
      <c r="U46" s="225">
        <v>0</v>
      </c>
      <c r="V46" s="225">
        <f>ROUND(E46*U46,2)</f>
        <v>0</v>
      </c>
      <c r="W46" s="225"/>
      <c r="X46" s="225" t="s">
        <v>111</v>
      </c>
      <c r="Y46" s="225" t="s">
        <v>237</v>
      </c>
      <c r="Z46" s="215"/>
      <c r="AA46" s="215"/>
      <c r="AB46" s="215"/>
      <c r="AC46" s="215"/>
      <c r="AD46" s="215"/>
      <c r="AE46" s="215"/>
      <c r="AF46" s="215"/>
      <c r="AG46" s="215" t="s">
        <v>313</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44">
        <v>31</v>
      </c>
      <c r="B47" s="245" t="s">
        <v>1215</v>
      </c>
      <c r="C47" s="256" t="s">
        <v>1216</v>
      </c>
      <c r="D47" s="246" t="s">
        <v>305</v>
      </c>
      <c r="E47" s="247">
        <v>21</v>
      </c>
      <c r="F47" s="248"/>
      <c r="G47" s="249">
        <f>ROUND(E47*F47,2)</f>
        <v>0</v>
      </c>
      <c r="H47" s="248"/>
      <c r="I47" s="249">
        <f>ROUND(E47*H47,2)</f>
        <v>0</v>
      </c>
      <c r="J47" s="248"/>
      <c r="K47" s="249">
        <f>ROUND(E47*J47,2)</f>
        <v>0</v>
      </c>
      <c r="L47" s="249">
        <v>21</v>
      </c>
      <c r="M47" s="249">
        <f>G47*(1+L47/100)</f>
        <v>0</v>
      </c>
      <c r="N47" s="247">
        <v>1.0000000000000001E-5</v>
      </c>
      <c r="O47" s="247">
        <f>ROUND(E47*N47,2)</f>
        <v>0</v>
      </c>
      <c r="P47" s="247">
        <v>0</v>
      </c>
      <c r="Q47" s="247">
        <f>ROUND(E47*P47,2)</f>
        <v>0</v>
      </c>
      <c r="R47" s="249" t="s">
        <v>312</v>
      </c>
      <c r="S47" s="249" t="s">
        <v>235</v>
      </c>
      <c r="T47" s="250" t="s">
        <v>375</v>
      </c>
      <c r="U47" s="225">
        <v>0</v>
      </c>
      <c r="V47" s="225">
        <f>ROUND(E47*U47,2)</f>
        <v>0</v>
      </c>
      <c r="W47" s="225"/>
      <c r="X47" s="225" t="s">
        <v>111</v>
      </c>
      <c r="Y47" s="225" t="s">
        <v>237</v>
      </c>
      <c r="Z47" s="215"/>
      <c r="AA47" s="215"/>
      <c r="AB47" s="215"/>
      <c r="AC47" s="215"/>
      <c r="AD47" s="215"/>
      <c r="AE47" s="215"/>
      <c r="AF47" s="215"/>
      <c r="AG47" s="215" t="s">
        <v>313</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x14ac:dyDescent="0.25">
      <c r="A48" s="227" t="s">
        <v>229</v>
      </c>
      <c r="B48" s="228" t="s">
        <v>107</v>
      </c>
      <c r="C48" s="252" t="s">
        <v>31</v>
      </c>
      <c r="D48" s="229"/>
      <c r="E48" s="230"/>
      <c r="F48" s="231"/>
      <c r="G48" s="231">
        <f>SUMIF(AG49:AG49,"&lt;&gt;NOR",G49:G49)</f>
        <v>0</v>
      </c>
      <c r="H48" s="231"/>
      <c r="I48" s="231">
        <f>SUM(I49:I49)</f>
        <v>0</v>
      </c>
      <c r="J48" s="231"/>
      <c r="K48" s="231">
        <f>SUM(K49:K49)</f>
        <v>0</v>
      </c>
      <c r="L48" s="231"/>
      <c r="M48" s="231">
        <f>SUM(M49:M49)</f>
        <v>0</v>
      </c>
      <c r="N48" s="230"/>
      <c r="O48" s="230">
        <f>SUM(O49:O49)</f>
        <v>0</v>
      </c>
      <c r="P48" s="230"/>
      <c r="Q48" s="230">
        <f>SUM(Q49:Q49)</f>
        <v>0</v>
      </c>
      <c r="R48" s="231"/>
      <c r="S48" s="231"/>
      <c r="T48" s="232"/>
      <c r="U48" s="226"/>
      <c r="V48" s="226">
        <f>SUM(V49:V49)</f>
        <v>5.46</v>
      </c>
      <c r="W48" s="226"/>
      <c r="X48" s="226"/>
      <c r="Y48" s="226"/>
      <c r="AG48" t="s">
        <v>230</v>
      </c>
    </row>
    <row r="49" spans="1:60" outlineLevel="1" x14ac:dyDescent="0.25">
      <c r="A49" s="244">
        <v>32</v>
      </c>
      <c r="B49" s="245" t="s">
        <v>1217</v>
      </c>
      <c r="C49" s="256" t="s">
        <v>1218</v>
      </c>
      <c r="D49" s="246" t="s">
        <v>305</v>
      </c>
      <c r="E49" s="247">
        <v>21</v>
      </c>
      <c r="F49" s="248"/>
      <c r="G49" s="249">
        <f>ROUND(E49*F49,2)</f>
        <v>0</v>
      </c>
      <c r="H49" s="248"/>
      <c r="I49" s="249">
        <f>ROUND(E49*H49,2)</f>
        <v>0</v>
      </c>
      <c r="J49" s="248"/>
      <c r="K49" s="249">
        <f>ROUND(E49*J49,2)</f>
        <v>0</v>
      </c>
      <c r="L49" s="249">
        <v>21</v>
      </c>
      <c r="M49" s="249">
        <f>G49*(1+L49/100)</f>
        <v>0</v>
      </c>
      <c r="N49" s="247">
        <v>0</v>
      </c>
      <c r="O49" s="247">
        <f>ROUND(E49*N49,2)</f>
        <v>0</v>
      </c>
      <c r="P49" s="247">
        <v>0</v>
      </c>
      <c r="Q49" s="247">
        <f>ROUND(E49*P49,2)</f>
        <v>0</v>
      </c>
      <c r="R49" s="249" t="s">
        <v>1158</v>
      </c>
      <c r="S49" s="249" t="s">
        <v>235</v>
      </c>
      <c r="T49" s="250" t="s">
        <v>375</v>
      </c>
      <c r="U49" s="225">
        <v>0.26</v>
      </c>
      <c r="V49" s="225">
        <f>ROUND(E49*U49,2)</f>
        <v>5.46</v>
      </c>
      <c r="W49" s="225"/>
      <c r="X49" s="225" t="s">
        <v>236</v>
      </c>
      <c r="Y49" s="225" t="s">
        <v>237</v>
      </c>
      <c r="Z49" s="215"/>
      <c r="AA49" s="215"/>
      <c r="AB49" s="215"/>
      <c r="AC49" s="215"/>
      <c r="AD49" s="215"/>
      <c r="AE49" s="215"/>
      <c r="AF49" s="215"/>
      <c r="AG49" s="215" t="s">
        <v>238</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229</v>
      </c>
      <c r="B50" s="228" t="s">
        <v>110</v>
      </c>
      <c r="C50" s="252" t="s">
        <v>111</v>
      </c>
      <c r="D50" s="229"/>
      <c r="E50" s="230"/>
      <c r="F50" s="231"/>
      <c r="G50" s="231">
        <f>SUMIF(AG51:AG53,"&lt;&gt;NOR",G51:G53)</f>
        <v>0</v>
      </c>
      <c r="H50" s="231"/>
      <c r="I50" s="231">
        <f>SUM(I51:I53)</f>
        <v>0</v>
      </c>
      <c r="J50" s="231"/>
      <c r="K50" s="231">
        <f>SUM(K51:K53)</f>
        <v>0</v>
      </c>
      <c r="L50" s="231"/>
      <c r="M50" s="231">
        <f>SUM(M51:M53)</f>
        <v>0</v>
      </c>
      <c r="N50" s="230"/>
      <c r="O50" s="230">
        <f>SUM(O51:O53)</f>
        <v>0</v>
      </c>
      <c r="P50" s="230"/>
      <c r="Q50" s="230">
        <f>SUM(Q51:Q53)</f>
        <v>0</v>
      </c>
      <c r="R50" s="231"/>
      <c r="S50" s="231"/>
      <c r="T50" s="232"/>
      <c r="U50" s="226"/>
      <c r="V50" s="226">
        <f>SUM(V51:V53)</f>
        <v>0</v>
      </c>
      <c r="W50" s="226"/>
      <c r="X50" s="226"/>
      <c r="Y50" s="226"/>
      <c r="AG50" t="s">
        <v>230</v>
      </c>
    </row>
    <row r="51" spans="1:60" outlineLevel="1" x14ac:dyDescent="0.25">
      <c r="A51" s="244">
        <v>33</v>
      </c>
      <c r="B51" s="245" t="s">
        <v>1219</v>
      </c>
      <c r="C51" s="256" t="s">
        <v>1220</v>
      </c>
      <c r="D51" s="246" t="s">
        <v>1221</v>
      </c>
      <c r="E51" s="247">
        <v>1</v>
      </c>
      <c r="F51" s="248"/>
      <c r="G51" s="249">
        <f>ROUND(E51*F51,2)</f>
        <v>0</v>
      </c>
      <c r="H51" s="248"/>
      <c r="I51" s="249">
        <f>ROUND(E51*H51,2)</f>
        <v>0</v>
      </c>
      <c r="J51" s="248"/>
      <c r="K51" s="249">
        <f>ROUND(E51*J51,2)</f>
        <v>0</v>
      </c>
      <c r="L51" s="249">
        <v>21</v>
      </c>
      <c r="M51" s="249">
        <f>G51*(1+L51/100)</f>
        <v>0</v>
      </c>
      <c r="N51" s="247">
        <v>0</v>
      </c>
      <c r="O51" s="247">
        <f>ROUND(E51*N51,2)</f>
        <v>0</v>
      </c>
      <c r="P51" s="247">
        <v>0</v>
      </c>
      <c r="Q51" s="247">
        <f>ROUND(E51*P51,2)</f>
        <v>0</v>
      </c>
      <c r="R51" s="249"/>
      <c r="S51" s="249" t="s">
        <v>374</v>
      </c>
      <c r="T51" s="250" t="s">
        <v>375</v>
      </c>
      <c r="U51" s="225">
        <v>0</v>
      </c>
      <c r="V51" s="225">
        <f>ROUND(E51*U51,2)</f>
        <v>0</v>
      </c>
      <c r="W51" s="225"/>
      <c r="X51" s="225" t="s">
        <v>111</v>
      </c>
      <c r="Y51" s="225" t="s">
        <v>237</v>
      </c>
      <c r="Z51" s="215"/>
      <c r="AA51" s="215"/>
      <c r="AB51" s="215"/>
      <c r="AC51" s="215"/>
      <c r="AD51" s="215"/>
      <c r="AE51" s="215"/>
      <c r="AF51" s="215"/>
      <c r="AG51" s="215" t="s">
        <v>313</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4">
        <v>34</v>
      </c>
      <c r="B52" s="245" t="s">
        <v>1222</v>
      </c>
      <c r="C52" s="256" t="s">
        <v>1223</v>
      </c>
      <c r="D52" s="246" t="s">
        <v>305</v>
      </c>
      <c r="E52" s="247">
        <v>28</v>
      </c>
      <c r="F52" s="248"/>
      <c r="G52" s="249">
        <f>ROUND(E52*F52,2)</f>
        <v>0</v>
      </c>
      <c r="H52" s="248"/>
      <c r="I52" s="249">
        <f>ROUND(E52*H52,2)</f>
        <v>0</v>
      </c>
      <c r="J52" s="248"/>
      <c r="K52" s="249">
        <f>ROUND(E52*J52,2)</f>
        <v>0</v>
      </c>
      <c r="L52" s="249">
        <v>21</v>
      </c>
      <c r="M52" s="249">
        <f>G52*(1+L52/100)</f>
        <v>0</v>
      </c>
      <c r="N52" s="247">
        <v>3.0000000000000001E-5</v>
      </c>
      <c r="O52" s="247">
        <f>ROUND(E52*N52,2)</f>
        <v>0</v>
      </c>
      <c r="P52" s="247">
        <v>0</v>
      </c>
      <c r="Q52" s="247">
        <f>ROUND(E52*P52,2)</f>
        <v>0</v>
      </c>
      <c r="R52" s="249"/>
      <c r="S52" s="249" t="s">
        <v>374</v>
      </c>
      <c r="T52" s="250" t="s">
        <v>375</v>
      </c>
      <c r="U52" s="225">
        <v>0</v>
      </c>
      <c r="V52" s="225">
        <f>ROUND(E52*U52,2)</f>
        <v>0</v>
      </c>
      <c r="W52" s="225"/>
      <c r="X52" s="225" t="s">
        <v>111</v>
      </c>
      <c r="Y52" s="225" t="s">
        <v>237</v>
      </c>
      <c r="Z52" s="215"/>
      <c r="AA52" s="215"/>
      <c r="AB52" s="215"/>
      <c r="AC52" s="215"/>
      <c r="AD52" s="215"/>
      <c r="AE52" s="215"/>
      <c r="AF52" s="215"/>
      <c r="AG52" s="215" t="s">
        <v>313</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4">
        <v>35</v>
      </c>
      <c r="B53" s="245" t="s">
        <v>1224</v>
      </c>
      <c r="C53" s="256" t="s">
        <v>1225</v>
      </c>
      <c r="D53" s="246" t="s">
        <v>305</v>
      </c>
      <c r="E53" s="247">
        <v>5</v>
      </c>
      <c r="F53" s="248"/>
      <c r="G53" s="249">
        <f>ROUND(E53*F53,2)</f>
        <v>0</v>
      </c>
      <c r="H53" s="248"/>
      <c r="I53" s="249">
        <f>ROUND(E53*H53,2)</f>
        <v>0</v>
      </c>
      <c r="J53" s="248"/>
      <c r="K53" s="249">
        <f>ROUND(E53*J53,2)</f>
        <v>0</v>
      </c>
      <c r="L53" s="249">
        <v>21</v>
      </c>
      <c r="M53" s="249">
        <f>G53*(1+L53/100)</f>
        <v>0</v>
      </c>
      <c r="N53" s="247">
        <v>4.0000000000000003E-5</v>
      </c>
      <c r="O53" s="247">
        <f>ROUND(E53*N53,2)</f>
        <v>0</v>
      </c>
      <c r="P53" s="247">
        <v>0</v>
      </c>
      <c r="Q53" s="247">
        <f>ROUND(E53*P53,2)</f>
        <v>0</v>
      </c>
      <c r="R53" s="249"/>
      <c r="S53" s="249" t="s">
        <v>374</v>
      </c>
      <c r="T53" s="250" t="s">
        <v>375</v>
      </c>
      <c r="U53" s="225">
        <v>0</v>
      </c>
      <c r="V53" s="225">
        <f>ROUND(E53*U53,2)</f>
        <v>0</v>
      </c>
      <c r="W53" s="225"/>
      <c r="X53" s="225" t="s">
        <v>111</v>
      </c>
      <c r="Y53" s="225" t="s">
        <v>237</v>
      </c>
      <c r="Z53" s="215"/>
      <c r="AA53" s="215"/>
      <c r="AB53" s="215"/>
      <c r="AC53" s="215"/>
      <c r="AD53" s="215"/>
      <c r="AE53" s="215"/>
      <c r="AF53" s="215"/>
      <c r="AG53" s="215" t="s">
        <v>313</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x14ac:dyDescent="0.25">
      <c r="A54" s="227" t="s">
        <v>229</v>
      </c>
      <c r="B54" s="228" t="s">
        <v>107</v>
      </c>
      <c r="C54" s="252" t="s">
        <v>31</v>
      </c>
      <c r="D54" s="229"/>
      <c r="E54" s="230"/>
      <c r="F54" s="231"/>
      <c r="G54" s="231">
        <f>SUMIF(AG55:AG57,"&lt;&gt;NOR",G55:G57)</f>
        <v>0</v>
      </c>
      <c r="H54" s="231"/>
      <c r="I54" s="231">
        <f>SUM(I55:I57)</f>
        <v>0</v>
      </c>
      <c r="J54" s="231"/>
      <c r="K54" s="231">
        <f>SUM(K55:K57)</f>
        <v>0</v>
      </c>
      <c r="L54" s="231"/>
      <c r="M54" s="231">
        <f>SUM(M55:M57)</f>
        <v>0</v>
      </c>
      <c r="N54" s="230"/>
      <c r="O54" s="230">
        <f>SUM(O55:O57)</f>
        <v>0</v>
      </c>
      <c r="P54" s="230"/>
      <c r="Q54" s="230">
        <f>SUM(Q55:Q57)</f>
        <v>0.01</v>
      </c>
      <c r="R54" s="231"/>
      <c r="S54" s="231"/>
      <c r="T54" s="232"/>
      <c r="U54" s="226"/>
      <c r="V54" s="226">
        <f>SUM(V55:V57)</f>
        <v>10.7</v>
      </c>
      <c r="W54" s="226"/>
      <c r="X54" s="226"/>
      <c r="Y54" s="226"/>
      <c r="AG54" t="s">
        <v>230</v>
      </c>
    </row>
    <row r="55" spans="1:60" outlineLevel="1" x14ac:dyDescent="0.25">
      <c r="A55" s="244">
        <v>36</v>
      </c>
      <c r="B55" s="245" t="s">
        <v>1226</v>
      </c>
      <c r="C55" s="256" t="s">
        <v>1227</v>
      </c>
      <c r="D55" s="246" t="s">
        <v>305</v>
      </c>
      <c r="E55" s="247">
        <v>33</v>
      </c>
      <c r="F55" s="248"/>
      <c r="G55" s="249">
        <f>ROUND(E55*F55,2)</f>
        <v>0</v>
      </c>
      <c r="H55" s="248"/>
      <c r="I55" s="249">
        <f>ROUND(E55*H55,2)</f>
        <v>0</v>
      </c>
      <c r="J55" s="248"/>
      <c r="K55" s="249">
        <f>ROUND(E55*J55,2)</f>
        <v>0</v>
      </c>
      <c r="L55" s="249">
        <v>21</v>
      </c>
      <c r="M55" s="249">
        <f>G55*(1+L55/100)</f>
        <v>0</v>
      </c>
      <c r="N55" s="247">
        <v>0</v>
      </c>
      <c r="O55" s="247">
        <f>ROUND(E55*N55,2)</f>
        <v>0</v>
      </c>
      <c r="P55" s="247">
        <v>4.0999999999999999E-4</v>
      </c>
      <c r="Q55" s="247">
        <f>ROUND(E55*P55,2)</f>
        <v>0.01</v>
      </c>
      <c r="R55" s="249" t="s">
        <v>794</v>
      </c>
      <c r="S55" s="249" t="s">
        <v>235</v>
      </c>
      <c r="T55" s="250" t="s">
        <v>375</v>
      </c>
      <c r="U55" s="225">
        <v>0.14499999999999999</v>
      </c>
      <c r="V55" s="225">
        <f>ROUND(E55*U55,2)</f>
        <v>4.79</v>
      </c>
      <c r="W55" s="225"/>
      <c r="X55" s="225" t="s">
        <v>236</v>
      </c>
      <c r="Y55" s="225" t="s">
        <v>237</v>
      </c>
      <c r="Z55" s="215"/>
      <c r="AA55" s="215"/>
      <c r="AB55" s="215"/>
      <c r="AC55" s="215"/>
      <c r="AD55" s="215"/>
      <c r="AE55" s="215"/>
      <c r="AF55" s="215"/>
      <c r="AG55" s="215" t="s">
        <v>238</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37</v>
      </c>
      <c r="B56" s="245" t="s">
        <v>1228</v>
      </c>
      <c r="C56" s="256" t="s">
        <v>1229</v>
      </c>
      <c r="D56" s="246" t="s">
        <v>305</v>
      </c>
      <c r="E56" s="247">
        <v>28</v>
      </c>
      <c r="F56" s="248"/>
      <c r="G56" s="249">
        <f>ROUND(E56*F56,2)</f>
        <v>0</v>
      </c>
      <c r="H56" s="248"/>
      <c r="I56" s="249">
        <f>ROUND(E56*H56,2)</f>
        <v>0</v>
      </c>
      <c r="J56" s="248"/>
      <c r="K56" s="249">
        <f>ROUND(E56*J56,2)</f>
        <v>0</v>
      </c>
      <c r="L56" s="249">
        <v>21</v>
      </c>
      <c r="M56" s="249">
        <f>G56*(1+L56/100)</f>
        <v>0</v>
      </c>
      <c r="N56" s="247">
        <v>0</v>
      </c>
      <c r="O56" s="247">
        <f>ROUND(E56*N56,2)</f>
        <v>0</v>
      </c>
      <c r="P56" s="247">
        <v>0</v>
      </c>
      <c r="Q56" s="247">
        <f>ROUND(E56*P56,2)</f>
        <v>0</v>
      </c>
      <c r="R56" s="249" t="s">
        <v>1158</v>
      </c>
      <c r="S56" s="249" t="s">
        <v>235</v>
      </c>
      <c r="T56" s="250" t="s">
        <v>375</v>
      </c>
      <c r="U56" s="225">
        <v>0.14130000000000001</v>
      </c>
      <c r="V56" s="225">
        <f>ROUND(E56*U56,2)</f>
        <v>3.96</v>
      </c>
      <c r="W56" s="225"/>
      <c r="X56" s="225" t="s">
        <v>236</v>
      </c>
      <c r="Y56" s="225" t="s">
        <v>237</v>
      </c>
      <c r="Z56" s="215"/>
      <c r="AA56" s="215"/>
      <c r="AB56" s="215"/>
      <c r="AC56" s="215"/>
      <c r="AD56" s="215"/>
      <c r="AE56" s="215"/>
      <c r="AF56" s="215"/>
      <c r="AG56" s="215" t="s">
        <v>238</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38</v>
      </c>
      <c r="B57" s="245" t="s">
        <v>1230</v>
      </c>
      <c r="C57" s="256" t="s">
        <v>1231</v>
      </c>
      <c r="D57" s="246" t="s">
        <v>305</v>
      </c>
      <c r="E57" s="247">
        <v>5</v>
      </c>
      <c r="F57" s="248"/>
      <c r="G57" s="249">
        <f>ROUND(E57*F57,2)</f>
        <v>0</v>
      </c>
      <c r="H57" s="248"/>
      <c r="I57" s="249">
        <f>ROUND(E57*H57,2)</f>
        <v>0</v>
      </c>
      <c r="J57" s="248"/>
      <c r="K57" s="249">
        <f>ROUND(E57*J57,2)</f>
        <v>0</v>
      </c>
      <c r="L57" s="249">
        <v>21</v>
      </c>
      <c r="M57" s="249">
        <f>G57*(1+L57/100)</f>
        <v>0</v>
      </c>
      <c r="N57" s="247">
        <v>0</v>
      </c>
      <c r="O57" s="247">
        <f>ROUND(E57*N57,2)</f>
        <v>0</v>
      </c>
      <c r="P57" s="247">
        <v>0</v>
      </c>
      <c r="Q57" s="247">
        <f>ROUND(E57*P57,2)</f>
        <v>0</v>
      </c>
      <c r="R57" s="249" t="s">
        <v>1158</v>
      </c>
      <c r="S57" s="249" t="s">
        <v>235</v>
      </c>
      <c r="T57" s="250" t="s">
        <v>375</v>
      </c>
      <c r="U57" s="225">
        <v>0.39017000000000002</v>
      </c>
      <c r="V57" s="225">
        <f>ROUND(E57*U57,2)</f>
        <v>1.95</v>
      </c>
      <c r="W57" s="225"/>
      <c r="X57" s="225" t="s">
        <v>236</v>
      </c>
      <c r="Y57" s="225" t="s">
        <v>237</v>
      </c>
      <c r="Z57" s="215"/>
      <c r="AA57" s="215"/>
      <c r="AB57" s="215"/>
      <c r="AC57" s="215"/>
      <c r="AD57" s="215"/>
      <c r="AE57" s="215"/>
      <c r="AF57" s="215"/>
      <c r="AG57" s="215" t="s">
        <v>238</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5">
      <c r="A58" s="227" t="s">
        <v>229</v>
      </c>
      <c r="B58" s="228" t="s">
        <v>110</v>
      </c>
      <c r="C58" s="252" t="s">
        <v>111</v>
      </c>
      <c r="D58" s="229"/>
      <c r="E58" s="230"/>
      <c r="F58" s="231"/>
      <c r="G58" s="231">
        <f>SUMIF(AG59:AG59,"&lt;&gt;NOR",G59:G59)</f>
        <v>0</v>
      </c>
      <c r="H58" s="231"/>
      <c r="I58" s="231">
        <f>SUM(I59:I59)</f>
        <v>0</v>
      </c>
      <c r="J58" s="231"/>
      <c r="K58" s="231">
        <f>SUM(K59:K59)</f>
        <v>0</v>
      </c>
      <c r="L58" s="231"/>
      <c r="M58" s="231">
        <f>SUM(M59:M59)</f>
        <v>0</v>
      </c>
      <c r="N58" s="230"/>
      <c r="O58" s="230">
        <f>SUM(O59:O59)</f>
        <v>0</v>
      </c>
      <c r="P58" s="230"/>
      <c r="Q58" s="230">
        <f>SUM(Q59:Q59)</f>
        <v>0</v>
      </c>
      <c r="R58" s="231"/>
      <c r="S58" s="231"/>
      <c r="T58" s="232"/>
      <c r="U58" s="226"/>
      <c r="V58" s="226">
        <f>SUM(V59:V59)</f>
        <v>0</v>
      </c>
      <c r="W58" s="226"/>
      <c r="X58" s="226"/>
      <c r="Y58" s="226"/>
      <c r="AG58" t="s">
        <v>230</v>
      </c>
    </row>
    <row r="59" spans="1:60" ht="30.6" outlineLevel="1" x14ac:dyDescent="0.25">
      <c r="A59" s="244">
        <v>39</v>
      </c>
      <c r="B59" s="245" t="s">
        <v>1232</v>
      </c>
      <c r="C59" s="256" t="s">
        <v>1233</v>
      </c>
      <c r="D59" s="246" t="s">
        <v>305</v>
      </c>
      <c r="E59" s="247">
        <v>1</v>
      </c>
      <c r="F59" s="248"/>
      <c r="G59" s="249">
        <f>ROUND(E59*F59,2)</f>
        <v>0</v>
      </c>
      <c r="H59" s="248"/>
      <c r="I59" s="249">
        <f>ROUND(E59*H59,2)</f>
        <v>0</v>
      </c>
      <c r="J59" s="248"/>
      <c r="K59" s="249">
        <f>ROUND(E59*J59,2)</f>
        <v>0</v>
      </c>
      <c r="L59" s="249">
        <v>21</v>
      </c>
      <c r="M59" s="249">
        <f>G59*(1+L59/100)</f>
        <v>0</v>
      </c>
      <c r="N59" s="247">
        <v>3.0000000000000001E-5</v>
      </c>
      <c r="O59" s="247">
        <f>ROUND(E59*N59,2)</f>
        <v>0</v>
      </c>
      <c r="P59" s="247">
        <v>0</v>
      </c>
      <c r="Q59" s="247">
        <f>ROUND(E59*P59,2)</f>
        <v>0</v>
      </c>
      <c r="R59" s="249" t="s">
        <v>312</v>
      </c>
      <c r="S59" s="249" t="s">
        <v>235</v>
      </c>
      <c r="T59" s="250" t="s">
        <v>375</v>
      </c>
      <c r="U59" s="225">
        <v>0</v>
      </c>
      <c r="V59" s="225">
        <f>ROUND(E59*U59,2)</f>
        <v>0</v>
      </c>
      <c r="W59" s="225"/>
      <c r="X59" s="225" t="s">
        <v>111</v>
      </c>
      <c r="Y59" s="225" t="s">
        <v>237</v>
      </c>
      <c r="Z59" s="215"/>
      <c r="AA59" s="215"/>
      <c r="AB59" s="215"/>
      <c r="AC59" s="215"/>
      <c r="AD59" s="215"/>
      <c r="AE59" s="215"/>
      <c r="AF59" s="215"/>
      <c r="AG59" s="215" t="s">
        <v>313</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x14ac:dyDescent="0.25">
      <c r="A60" s="227" t="s">
        <v>229</v>
      </c>
      <c r="B60" s="228" t="s">
        <v>107</v>
      </c>
      <c r="C60" s="252" t="s">
        <v>31</v>
      </c>
      <c r="D60" s="229"/>
      <c r="E60" s="230"/>
      <c r="F60" s="231"/>
      <c r="G60" s="231">
        <f>SUMIF(AG61:AG63,"&lt;&gt;NOR",G61:G63)</f>
        <v>0</v>
      </c>
      <c r="H60" s="231"/>
      <c r="I60" s="231">
        <f>SUM(I61:I63)</f>
        <v>0</v>
      </c>
      <c r="J60" s="231"/>
      <c r="K60" s="231">
        <f>SUM(K61:K63)</f>
        <v>0</v>
      </c>
      <c r="L60" s="231"/>
      <c r="M60" s="231">
        <f>SUM(M61:M63)</f>
        <v>0</v>
      </c>
      <c r="N60" s="230"/>
      <c r="O60" s="230">
        <f>SUM(O61:O63)</f>
        <v>0</v>
      </c>
      <c r="P60" s="230"/>
      <c r="Q60" s="230">
        <f>SUM(Q61:Q63)</f>
        <v>0</v>
      </c>
      <c r="R60" s="231"/>
      <c r="S60" s="231"/>
      <c r="T60" s="232"/>
      <c r="U60" s="226"/>
      <c r="V60" s="226">
        <f>SUM(V61:V63)</f>
        <v>0.69000000000000006</v>
      </c>
      <c r="W60" s="226"/>
      <c r="X60" s="226"/>
      <c r="Y60" s="226"/>
      <c r="AG60" t="s">
        <v>230</v>
      </c>
    </row>
    <row r="61" spans="1:60" outlineLevel="1" x14ac:dyDescent="0.25">
      <c r="A61" s="244">
        <v>40</v>
      </c>
      <c r="B61" s="245" t="s">
        <v>1234</v>
      </c>
      <c r="C61" s="256" t="s">
        <v>1235</v>
      </c>
      <c r="D61" s="246" t="s">
        <v>305</v>
      </c>
      <c r="E61" s="247">
        <v>1</v>
      </c>
      <c r="F61" s="248"/>
      <c r="G61" s="249">
        <f>ROUND(E61*F61,2)</f>
        <v>0</v>
      </c>
      <c r="H61" s="248"/>
      <c r="I61" s="249">
        <f>ROUND(E61*H61,2)</f>
        <v>0</v>
      </c>
      <c r="J61" s="248"/>
      <c r="K61" s="249">
        <f>ROUND(E61*J61,2)</f>
        <v>0</v>
      </c>
      <c r="L61" s="249">
        <v>21</v>
      </c>
      <c r="M61" s="249">
        <f>G61*(1+L61/100)</f>
        <v>0</v>
      </c>
      <c r="N61" s="247">
        <v>0</v>
      </c>
      <c r="O61" s="247">
        <f>ROUND(E61*N61,2)</f>
        <v>0</v>
      </c>
      <c r="P61" s="247">
        <v>0</v>
      </c>
      <c r="Q61" s="247">
        <f>ROUND(E61*P61,2)</f>
        <v>0</v>
      </c>
      <c r="R61" s="249" t="s">
        <v>1158</v>
      </c>
      <c r="S61" s="249" t="s">
        <v>235</v>
      </c>
      <c r="T61" s="250" t="s">
        <v>375</v>
      </c>
      <c r="U61" s="225">
        <v>0.40083000000000002</v>
      </c>
      <c r="V61" s="225">
        <f>ROUND(E61*U61,2)</f>
        <v>0.4</v>
      </c>
      <c r="W61" s="225"/>
      <c r="X61" s="225" t="s">
        <v>236</v>
      </c>
      <c r="Y61" s="225" t="s">
        <v>237</v>
      </c>
      <c r="Z61" s="215"/>
      <c r="AA61" s="215"/>
      <c r="AB61" s="215"/>
      <c r="AC61" s="215"/>
      <c r="AD61" s="215"/>
      <c r="AE61" s="215"/>
      <c r="AF61" s="215"/>
      <c r="AG61" s="215" t="s">
        <v>238</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44">
        <v>41</v>
      </c>
      <c r="B62" s="245" t="s">
        <v>1236</v>
      </c>
      <c r="C62" s="256" t="s">
        <v>1237</v>
      </c>
      <c r="D62" s="246" t="s">
        <v>305</v>
      </c>
      <c r="E62" s="247">
        <v>1</v>
      </c>
      <c r="F62" s="248"/>
      <c r="G62" s="249">
        <f>ROUND(E62*F62,2)</f>
        <v>0</v>
      </c>
      <c r="H62" s="248"/>
      <c r="I62" s="249">
        <f>ROUND(E62*H62,2)</f>
        <v>0</v>
      </c>
      <c r="J62" s="248"/>
      <c r="K62" s="249">
        <f>ROUND(E62*J62,2)</f>
        <v>0</v>
      </c>
      <c r="L62" s="249">
        <v>21</v>
      </c>
      <c r="M62" s="249">
        <f>G62*(1+L62/100)</f>
        <v>0</v>
      </c>
      <c r="N62" s="247">
        <v>0</v>
      </c>
      <c r="O62" s="247">
        <f>ROUND(E62*N62,2)</f>
        <v>0</v>
      </c>
      <c r="P62" s="247">
        <v>1.67E-3</v>
      </c>
      <c r="Q62" s="247">
        <f>ROUND(E62*P62,2)</f>
        <v>0</v>
      </c>
      <c r="R62" s="249" t="s">
        <v>794</v>
      </c>
      <c r="S62" s="249" t="s">
        <v>235</v>
      </c>
      <c r="T62" s="250" t="s">
        <v>375</v>
      </c>
      <c r="U62" s="225">
        <v>0.15</v>
      </c>
      <c r="V62" s="225">
        <f>ROUND(E62*U62,2)</f>
        <v>0.15</v>
      </c>
      <c r="W62" s="225"/>
      <c r="X62" s="225" t="s">
        <v>236</v>
      </c>
      <c r="Y62" s="225" t="s">
        <v>237</v>
      </c>
      <c r="Z62" s="215"/>
      <c r="AA62" s="215"/>
      <c r="AB62" s="215"/>
      <c r="AC62" s="215"/>
      <c r="AD62" s="215"/>
      <c r="AE62" s="215"/>
      <c r="AF62" s="215"/>
      <c r="AG62" s="215" t="s">
        <v>238</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4">
        <v>42</v>
      </c>
      <c r="B63" s="245" t="s">
        <v>1238</v>
      </c>
      <c r="C63" s="256" t="s">
        <v>1239</v>
      </c>
      <c r="D63" s="246" t="s">
        <v>305</v>
      </c>
      <c r="E63" s="247">
        <v>6</v>
      </c>
      <c r="F63" s="248"/>
      <c r="G63" s="249">
        <f>ROUND(E63*F63,2)</f>
        <v>0</v>
      </c>
      <c r="H63" s="248"/>
      <c r="I63" s="249">
        <f>ROUND(E63*H63,2)</f>
        <v>0</v>
      </c>
      <c r="J63" s="248"/>
      <c r="K63" s="249">
        <f>ROUND(E63*J63,2)</f>
        <v>0</v>
      </c>
      <c r="L63" s="249">
        <v>21</v>
      </c>
      <c r="M63" s="249">
        <f>G63*(1+L63/100)</f>
        <v>0</v>
      </c>
      <c r="N63" s="247">
        <v>0</v>
      </c>
      <c r="O63" s="247">
        <f>ROUND(E63*N63,2)</f>
        <v>0</v>
      </c>
      <c r="P63" s="247">
        <v>0</v>
      </c>
      <c r="Q63" s="247">
        <f>ROUND(E63*P63,2)</f>
        <v>0</v>
      </c>
      <c r="R63" s="249"/>
      <c r="S63" s="249" t="s">
        <v>235</v>
      </c>
      <c r="T63" s="250" t="s">
        <v>375</v>
      </c>
      <c r="U63" s="225">
        <v>2.4E-2</v>
      </c>
      <c r="V63" s="225">
        <f>ROUND(E63*U63,2)</f>
        <v>0.14000000000000001</v>
      </c>
      <c r="W63" s="225"/>
      <c r="X63" s="225" t="s">
        <v>236</v>
      </c>
      <c r="Y63" s="225" t="s">
        <v>237</v>
      </c>
      <c r="Z63" s="215"/>
      <c r="AA63" s="215"/>
      <c r="AB63" s="215"/>
      <c r="AC63" s="215"/>
      <c r="AD63" s="215"/>
      <c r="AE63" s="215"/>
      <c r="AF63" s="215"/>
      <c r="AG63" s="215" t="s">
        <v>238</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229</v>
      </c>
      <c r="B64" s="228" t="s">
        <v>110</v>
      </c>
      <c r="C64" s="252" t="s">
        <v>111</v>
      </c>
      <c r="D64" s="229"/>
      <c r="E64" s="230"/>
      <c r="F64" s="231"/>
      <c r="G64" s="231">
        <f>SUMIF(AG65:AG65,"&lt;&gt;NOR",G65:G65)</f>
        <v>0</v>
      </c>
      <c r="H64" s="231"/>
      <c r="I64" s="231">
        <f>SUM(I65:I65)</f>
        <v>0</v>
      </c>
      <c r="J64" s="231"/>
      <c r="K64" s="231">
        <f>SUM(K65:K65)</f>
        <v>0</v>
      </c>
      <c r="L64" s="231"/>
      <c r="M64" s="231">
        <f>SUM(M65:M65)</f>
        <v>0</v>
      </c>
      <c r="N64" s="230"/>
      <c r="O64" s="230">
        <f>SUM(O65:O65)</f>
        <v>0</v>
      </c>
      <c r="P64" s="230"/>
      <c r="Q64" s="230">
        <f>SUM(Q65:Q65)</f>
        <v>0</v>
      </c>
      <c r="R64" s="231"/>
      <c r="S64" s="231"/>
      <c r="T64" s="232"/>
      <c r="U64" s="226"/>
      <c r="V64" s="226">
        <f>SUM(V65:V65)</f>
        <v>0</v>
      </c>
      <c r="W64" s="226"/>
      <c r="X64" s="226"/>
      <c r="Y64" s="226"/>
      <c r="AG64" t="s">
        <v>230</v>
      </c>
    </row>
    <row r="65" spans="1:60" ht="30.6" outlineLevel="1" x14ac:dyDescent="0.25">
      <c r="A65" s="244">
        <v>43</v>
      </c>
      <c r="B65" s="245" t="s">
        <v>1240</v>
      </c>
      <c r="C65" s="256" t="s">
        <v>1241</v>
      </c>
      <c r="D65" s="246" t="s">
        <v>305</v>
      </c>
      <c r="E65" s="247">
        <v>1</v>
      </c>
      <c r="F65" s="248"/>
      <c r="G65" s="249">
        <f>ROUND(E65*F65,2)</f>
        <v>0</v>
      </c>
      <c r="H65" s="248"/>
      <c r="I65" s="249">
        <f>ROUND(E65*H65,2)</f>
        <v>0</v>
      </c>
      <c r="J65" s="248"/>
      <c r="K65" s="249">
        <f>ROUND(E65*J65,2)</f>
        <v>0</v>
      </c>
      <c r="L65" s="249">
        <v>21</v>
      </c>
      <c r="M65" s="249">
        <f>G65*(1+L65/100)</f>
        <v>0</v>
      </c>
      <c r="N65" s="247">
        <v>2.2000000000000001E-4</v>
      </c>
      <c r="O65" s="247">
        <f>ROUND(E65*N65,2)</f>
        <v>0</v>
      </c>
      <c r="P65" s="247">
        <v>0</v>
      </c>
      <c r="Q65" s="247">
        <f>ROUND(E65*P65,2)</f>
        <v>0</v>
      </c>
      <c r="R65" s="249" t="s">
        <v>312</v>
      </c>
      <c r="S65" s="249" t="s">
        <v>235</v>
      </c>
      <c r="T65" s="250" t="s">
        <v>375</v>
      </c>
      <c r="U65" s="225">
        <v>0</v>
      </c>
      <c r="V65" s="225">
        <f>ROUND(E65*U65,2)</f>
        <v>0</v>
      </c>
      <c r="W65" s="225"/>
      <c r="X65" s="225" t="s">
        <v>111</v>
      </c>
      <c r="Y65" s="225" t="s">
        <v>237</v>
      </c>
      <c r="Z65" s="215"/>
      <c r="AA65" s="215"/>
      <c r="AB65" s="215"/>
      <c r="AC65" s="215"/>
      <c r="AD65" s="215"/>
      <c r="AE65" s="215"/>
      <c r="AF65" s="215"/>
      <c r="AG65" s="215" t="s">
        <v>313</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x14ac:dyDescent="0.25">
      <c r="A66" s="227" t="s">
        <v>229</v>
      </c>
      <c r="B66" s="228" t="s">
        <v>107</v>
      </c>
      <c r="C66" s="252" t="s">
        <v>31</v>
      </c>
      <c r="D66" s="229"/>
      <c r="E66" s="230"/>
      <c r="F66" s="231"/>
      <c r="G66" s="231">
        <f>SUMIF(AG67:AG67,"&lt;&gt;NOR",G67:G67)</f>
        <v>0</v>
      </c>
      <c r="H66" s="231"/>
      <c r="I66" s="231">
        <f>SUM(I67:I67)</f>
        <v>0</v>
      </c>
      <c r="J66" s="231"/>
      <c r="K66" s="231">
        <f>SUM(K67:K67)</f>
        <v>0</v>
      </c>
      <c r="L66" s="231"/>
      <c r="M66" s="231">
        <f>SUM(M67:M67)</f>
        <v>0</v>
      </c>
      <c r="N66" s="230"/>
      <c r="O66" s="230">
        <f>SUM(O67:O67)</f>
        <v>0</v>
      </c>
      <c r="P66" s="230"/>
      <c r="Q66" s="230">
        <f>SUM(Q67:Q67)</f>
        <v>0</v>
      </c>
      <c r="R66" s="231"/>
      <c r="S66" s="231"/>
      <c r="T66" s="232"/>
      <c r="U66" s="226"/>
      <c r="V66" s="226">
        <f>SUM(V67:V67)</f>
        <v>0.24</v>
      </c>
      <c r="W66" s="226"/>
      <c r="X66" s="226"/>
      <c r="Y66" s="226"/>
      <c r="AG66" t="s">
        <v>230</v>
      </c>
    </row>
    <row r="67" spans="1:60" outlineLevel="1" x14ac:dyDescent="0.25">
      <c r="A67" s="244">
        <v>44</v>
      </c>
      <c r="B67" s="245" t="s">
        <v>1242</v>
      </c>
      <c r="C67" s="256" t="s">
        <v>1243</v>
      </c>
      <c r="D67" s="246" t="s">
        <v>305</v>
      </c>
      <c r="E67" s="247">
        <v>1</v>
      </c>
      <c r="F67" s="248"/>
      <c r="G67" s="249">
        <f>ROUND(E67*F67,2)</f>
        <v>0</v>
      </c>
      <c r="H67" s="248"/>
      <c r="I67" s="249">
        <f>ROUND(E67*H67,2)</f>
        <v>0</v>
      </c>
      <c r="J67" s="248"/>
      <c r="K67" s="249">
        <f>ROUND(E67*J67,2)</f>
        <v>0</v>
      </c>
      <c r="L67" s="249">
        <v>21</v>
      </c>
      <c r="M67" s="249">
        <f>G67*(1+L67/100)</f>
        <v>0</v>
      </c>
      <c r="N67" s="247">
        <v>3.2000000000000003E-4</v>
      </c>
      <c r="O67" s="247">
        <f>ROUND(E67*N67,2)</f>
        <v>0</v>
      </c>
      <c r="P67" s="247">
        <v>0</v>
      </c>
      <c r="Q67" s="247">
        <f>ROUND(E67*P67,2)</f>
        <v>0</v>
      </c>
      <c r="R67" s="249"/>
      <c r="S67" s="249" t="s">
        <v>235</v>
      </c>
      <c r="T67" s="250" t="s">
        <v>375</v>
      </c>
      <c r="U67" s="225">
        <v>0.23699999999999999</v>
      </c>
      <c r="V67" s="225">
        <f>ROUND(E67*U67,2)</f>
        <v>0.24</v>
      </c>
      <c r="W67" s="225"/>
      <c r="X67" s="225" t="s">
        <v>236</v>
      </c>
      <c r="Y67" s="225" t="s">
        <v>237</v>
      </c>
      <c r="Z67" s="215"/>
      <c r="AA67" s="215"/>
      <c r="AB67" s="215"/>
      <c r="AC67" s="215"/>
      <c r="AD67" s="215"/>
      <c r="AE67" s="215"/>
      <c r="AF67" s="215"/>
      <c r="AG67" s="215" t="s">
        <v>238</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5">
      <c r="A68" s="227" t="s">
        <v>229</v>
      </c>
      <c r="B68" s="228" t="s">
        <v>110</v>
      </c>
      <c r="C68" s="252" t="s">
        <v>111</v>
      </c>
      <c r="D68" s="229"/>
      <c r="E68" s="230"/>
      <c r="F68" s="231"/>
      <c r="G68" s="231">
        <f>SUMIF(AG69:AG69,"&lt;&gt;NOR",G69:G69)</f>
        <v>0</v>
      </c>
      <c r="H68" s="231"/>
      <c r="I68" s="231">
        <f>SUM(I69:I69)</f>
        <v>0</v>
      </c>
      <c r="J68" s="231"/>
      <c r="K68" s="231">
        <f>SUM(K69:K69)</f>
        <v>0</v>
      </c>
      <c r="L68" s="231"/>
      <c r="M68" s="231">
        <f>SUM(M69:M69)</f>
        <v>0</v>
      </c>
      <c r="N68" s="230"/>
      <c r="O68" s="230">
        <f>SUM(O69:O69)</f>
        <v>0</v>
      </c>
      <c r="P68" s="230"/>
      <c r="Q68" s="230">
        <f>SUM(Q69:Q69)</f>
        <v>0</v>
      </c>
      <c r="R68" s="231"/>
      <c r="S68" s="231"/>
      <c r="T68" s="232"/>
      <c r="U68" s="226"/>
      <c r="V68" s="226">
        <f>SUM(V69:V69)</f>
        <v>0</v>
      </c>
      <c r="W68" s="226"/>
      <c r="X68" s="226"/>
      <c r="Y68" s="226"/>
      <c r="AG68" t="s">
        <v>230</v>
      </c>
    </row>
    <row r="69" spans="1:60" ht="20.399999999999999" outlineLevel="1" x14ac:dyDescent="0.25">
      <c r="A69" s="244">
        <v>45</v>
      </c>
      <c r="B69" s="245" t="s">
        <v>1244</v>
      </c>
      <c r="C69" s="256" t="s">
        <v>1245</v>
      </c>
      <c r="D69" s="246" t="s">
        <v>305</v>
      </c>
      <c r="E69" s="247">
        <v>1</v>
      </c>
      <c r="F69" s="248"/>
      <c r="G69" s="249">
        <f>ROUND(E69*F69,2)</f>
        <v>0</v>
      </c>
      <c r="H69" s="248"/>
      <c r="I69" s="249">
        <f>ROUND(E69*H69,2)</f>
        <v>0</v>
      </c>
      <c r="J69" s="248"/>
      <c r="K69" s="249">
        <f>ROUND(E69*J69,2)</f>
        <v>0</v>
      </c>
      <c r="L69" s="249">
        <v>21</v>
      </c>
      <c r="M69" s="249">
        <f>G69*(1+L69/100)</f>
        <v>0</v>
      </c>
      <c r="N69" s="247">
        <v>2.7999999999999998E-4</v>
      </c>
      <c r="O69" s="247">
        <f>ROUND(E69*N69,2)</f>
        <v>0</v>
      </c>
      <c r="P69" s="247">
        <v>0</v>
      </c>
      <c r="Q69" s="247">
        <f>ROUND(E69*P69,2)</f>
        <v>0</v>
      </c>
      <c r="R69" s="249" t="s">
        <v>312</v>
      </c>
      <c r="S69" s="249" t="s">
        <v>235</v>
      </c>
      <c r="T69" s="250" t="s">
        <v>375</v>
      </c>
      <c r="U69" s="225">
        <v>0</v>
      </c>
      <c r="V69" s="225">
        <f>ROUND(E69*U69,2)</f>
        <v>0</v>
      </c>
      <c r="W69" s="225"/>
      <c r="X69" s="225" t="s">
        <v>111</v>
      </c>
      <c r="Y69" s="225" t="s">
        <v>237</v>
      </c>
      <c r="Z69" s="215"/>
      <c r="AA69" s="215"/>
      <c r="AB69" s="215"/>
      <c r="AC69" s="215"/>
      <c r="AD69" s="215"/>
      <c r="AE69" s="215"/>
      <c r="AF69" s="215"/>
      <c r="AG69" s="215" t="s">
        <v>313</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x14ac:dyDescent="0.25">
      <c r="A70" s="227" t="s">
        <v>229</v>
      </c>
      <c r="B70" s="228" t="s">
        <v>107</v>
      </c>
      <c r="C70" s="252" t="s">
        <v>31</v>
      </c>
      <c r="D70" s="229"/>
      <c r="E70" s="230"/>
      <c r="F70" s="231"/>
      <c r="G70" s="231">
        <f>SUMIF(AG71:AG72,"&lt;&gt;NOR",G71:G72)</f>
        <v>0</v>
      </c>
      <c r="H70" s="231"/>
      <c r="I70" s="231">
        <f>SUM(I71:I72)</f>
        <v>0</v>
      </c>
      <c r="J70" s="231"/>
      <c r="K70" s="231">
        <f>SUM(K71:K72)</f>
        <v>0</v>
      </c>
      <c r="L70" s="231"/>
      <c r="M70" s="231">
        <f>SUM(M71:M72)</f>
        <v>0</v>
      </c>
      <c r="N70" s="230"/>
      <c r="O70" s="230">
        <f>SUM(O71:O72)</f>
        <v>0</v>
      </c>
      <c r="P70" s="230"/>
      <c r="Q70" s="230">
        <f>SUM(Q71:Q72)</f>
        <v>0</v>
      </c>
      <c r="R70" s="231"/>
      <c r="S70" s="231"/>
      <c r="T70" s="232"/>
      <c r="U70" s="226"/>
      <c r="V70" s="226">
        <f>SUM(V71:V72)</f>
        <v>0.28000000000000003</v>
      </c>
      <c r="W70" s="226"/>
      <c r="X70" s="226"/>
      <c r="Y70" s="226"/>
      <c r="AG70" t="s">
        <v>230</v>
      </c>
    </row>
    <row r="71" spans="1:60" outlineLevel="1" x14ac:dyDescent="0.25">
      <c r="A71" s="244">
        <v>46</v>
      </c>
      <c r="B71" s="245" t="s">
        <v>1246</v>
      </c>
      <c r="C71" s="256" t="s">
        <v>1247</v>
      </c>
      <c r="D71" s="246" t="s">
        <v>305</v>
      </c>
      <c r="E71" s="247">
        <v>1</v>
      </c>
      <c r="F71" s="248"/>
      <c r="G71" s="249">
        <f>ROUND(E71*F71,2)</f>
        <v>0</v>
      </c>
      <c r="H71" s="248"/>
      <c r="I71" s="249">
        <f>ROUND(E71*H71,2)</f>
        <v>0</v>
      </c>
      <c r="J71" s="248"/>
      <c r="K71" s="249">
        <f>ROUND(E71*J71,2)</f>
        <v>0</v>
      </c>
      <c r="L71" s="249">
        <v>21</v>
      </c>
      <c r="M71" s="249">
        <f>G71*(1+L71/100)</f>
        <v>0</v>
      </c>
      <c r="N71" s="247">
        <v>0</v>
      </c>
      <c r="O71" s="247">
        <f>ROUND(E71*N71,2)</f>
        <v>0</v>
      </c>
      <c r="P71" s="247">
        <v>0</v>
      </c>
      <c r="Q71" s="247">
        <f>ROUND(E71*P71,2)</f>
        <v>0</v>
      </c>
      <c r="R71" s="249" t="s">
        <v>1158</v>
      </c>
      <c r="S71" s="249" t="s">
        <v>235</v>
      </c>
      <c r="T71" s="250" t="s">
        <v>375</v>
      </c>
      <c r="U71" s="225">
        <v>0.2</v>
      </c>
      <c r="V71" s="225">
        <f>ROUND(E71*U71,2)</f>
        <v>0.2</v>
      </c>
      <c r="W71" s="225"/>
      <c r="X71" s="225" t="s">
        <v>236</v>
      </c>
      <c r="Y71" s="225" t="s">
        <v>237</v>
      </c>
      <c r="Z71" s="215"/>
      <c r="AA71" s="215"/>
      <c r="AB71" s="215"/>
      <c r="AC71" s="215"/>
      <c r="AD71" s="215"/>
      <c r="AE71" s="215"/>
      <c r="AF71" s="215"/>
      <c r="AG71" s="215" t="s">
        <v>238</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4">
        <v>47</v>
      </c>
      <c r="B72" s="245" t="s">
        <v>1248</v>
      </c>
      <c r="C72" s="256" t="s">
        <v>1249</v>
      </c>
      <c r="D72" s="246" t="s">
        <v>305</v>
      </c>
      <c r="E72" s="247">
        <v>1</v>
      </c>
      <c r="F72" s="248"/>
      <c r="G72" s="249">
        <f>ROUND(E72*F72,2)</f>
        <v>0</v>
      </c>
      <c r="H72" s="248"/>
      <c r="I72" s="249">
        <f>ROUND(E72*H72,2)</f>
        <v>0</v>
      </c>
      <c r="J72" s="248"/>
      <c r="K72" s="249">
        <f>ROUND(E72*J72,2)</f>
        <v>0</v>
      </c>
      <c r="L72" s="249">
        <v>21</v>
      </c>
      <c r="M72" s="249">
        <f>G72*(1+L72/100)</f>
        <v>0</v>
      </c>
      <c r="N72" s="247">
        <v>0</v>
      </c>
      <c r="O72" s="247">
        <f>ROUND(E72*N72,2)</f>
        <v>0</v>
      </c>
      <c r="P72" s="247">
        <v>0</v>
      </c>
      <c r="Q72" s="247">
        <f>ROUND(E72*P72,2)</f>
        <v>0</v>
      </c>
      <c r="R72" s="249"/>
      <c r="S72" s="249" t="s">
        <v>235</v>
      </c>
      <c r="T72" s="250" t="s">
        <v>375</v>
      </c>
      <c r="U72" s="225">
        <v>7.9000000000000001E-2</v>
      </c>
      <c r="V72" s="225">
        <f>ROUND(E72*U72,2)</f>
        <v>0.08</v>
      </c>
      <c r="W72" s="225"/>
      <c r="X72" s="225" t="s">
        <v>236</v>
      </c>
      <c r="Y72" s="225" t="s">
        <v>237</v>
      </c>
      <c r="Z72" s="215"/>
      <c r="AA72" s="215"/>
      <c r="AB72" s="215"/>
      <c r="AC72" s="215"/>
      <c r="AD72" s="215"/>
      <c r="AE72" s="215"/>
      <c r="AF72" s="215"/>
      <c r="AG72" s="215" t="s">
        <v>238</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x14ac:dyDescent="0.25">
      <c r="A73" s="227" t="s">
        <v>229</v>
      </c>
      <c r="B73" s="228" t="s">
        <v>110</v>
      </c>
      <c r="C73" s="252" t="s">
        <v>111</v>
      </c>
      <c r="D73" s="229"/>
      <c r="E73" s="230"/>
      <c r="F73" s="231"/>
      <c r="G73" s="231">
        <f>SUMIF(AG74:AG74,"&lt;&gt;NOR",G74:G74)</f>
        <v>0</v>
      </c>
      <c r="H73" s="231"/>
      <c r="I73" s="231">
        <f>SUM(I74:I74)</f>
        <v>0</v>
      </c>
      <c r="J73" s="231"/>
      <c r="K73" s="231">
        <f>SUM(K74:K74)</f>
        <v>0</v>
      </c>
      <c r="L73" s="231"/>
      <c r="M73" s="231">
        <f>SUM(M74:M74)</f>
        <v>0</v>
      </c>
      <c r="N73" s="230"/>
      <c r="O73" s="230">
        <f>SUM(O74:O74)</f>
        <v>0</v>
      </c>
      <c r="P73" s="230"/>
      <c r="Q73" s="230">
        <f>SUM(Q74:Q74)</f>
        <v>0</v>
      </c>
      <c r="R73" s="231"/>
      <c r="S73" s="231"/>
      <c r="T73" s="232"/>
      <c r="U73" s="226"/>
      <c r="V73" s="226">
        <f>SUM(V74:V74)</f>
        <v>0</v>
      </c>
      <c r="W73" s="226"/>
      <c r="X73" s="226"/>
      <c r="Y73" s="226"/>
      <c r="AG73" t="s">
        <v>230</v>
      </c>
    </row>
    <row r="74" spans="1:60" ht="20.399999999999999" outlineLevel="1" x14ac:dyDescent="0.25">
      <c r="A74" s="244">
        <v>48</v>
      </c>
      <c r="B74" s="245" t="s">
        <v>1250</v>
      </c>
      <c r="C74" s="256" t="s">
        <v>1251</v>
      </c>
      <c r="D74" s="246" t="s">
        <v>1153</v>
      </c>
      <c r="E74" s="247">
        <v>1</v>
      </c>
      <c r="F74" s="248"/>
      <c r="G74" s="249">
        <f>ROUND(E74*F74,2)</f>
        <v>0</v>
      </c>
      <c r="H74" s="248"/>
      <c r="I74" s="249">
        <f>ROUND(E74*H74,2)</f>
        <v>0</v>
      </c>
      <c r="J74" s="248"/>
      <c r="K74" s="249">
        <f>ROUND(E74*J74,2)</f>
        <v>0</v>
      </c>
      <c r="L74" s="249">
        <v>21</v>
      </c>
      <c r="M74" s="249">
        <f>G74*(1+L74/100)</f>
        <v>0</v>
      </c>
      <c r="N74" s="247">
        <v>0</v>
      </c>
      <c r="O74" s="247">
        <f>ROUND(E74*N74,2)</f>
        <v>0</v>
      </c>
      <c r="P74" s="247">
        <v>0</v>
      </c>
      <c r="Q74" s="247">
        <f>ROUND(E74*P74,2)</f>
        <v>0</v>
      </c>
      <c r="R74" s="249"/>
      <c r="S74" s="249" t="s">
        <v>374</v>
      </c>
      <c r="T74" s="250" t="s">
        <v>375</v>
      </c>
      <c r="U74" s="225">
        <v>0</v>
      </c>
      <c r="V74" s="225">
        <f>ROUND(E74*U74,2)</f>
        <v>0</v>
      </c>
      <c r="W74" s="225"/>
      <c r="X74" s="225" t="s">
        <v>111</v>
      </c>
      <c r="Y74" s="225" t="s">
        <v>237</v>
      </c>
      <c r="Z74" s="215"/>
      <c r="AA74" s="215"/>
      <c r="AB74" s="215"/>
      <c r="AC74" s="215"/>
      <c r="AD74" s="215"/>
      <c r="AE74" s="215"/>
      <c r="AF74" s="215"/>
      <c r="AG74" s="215" t="s">
        <v>313</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x14ac:dyDescent="0.25">
      <c r="A75" s="227" t="s">
        <v>229</v>
      </c>
      <c r="B75" s="228" t="s">
        <v>107</v>
      </c>
      <c r="C75" s="252" t="s">
        <v>31</v>
      </c>
      <c r="D75" s="229"/>
      <c r="E75" s="230"/>
      <c r="F75" s="231"/>
      <c r="G75" s="231">
        <f>SUMIF(AG76:AG76,"&lt;&gt;NOR",G76:G76)</f>
        <v>0</v>
      </c>
      <c r="H75" s="231"/>
      <c r="I75" s="231">
        <f>SUM(I76:I76)</f>
        <v>0</v>
      </c>
      <c r="J75" s="231"/>
      <c r="K75" s="231">
        <f>SUM(K76:K76)</f>
        <v>0</v>
      </c>
      <c r="L75" s="231"/>
      <c r="M75" s="231">
        <f>SUM(M76:M76)</f>
        <v>0</v>
      </c>
      <c r="N75" s="230"/>
      <c r="O75" s="230">
        <f>SUM(O76:O76)</f>
        <v>0</v>
      </c>
      <c r="P75" s="230"/>
      <c r="Q75" s="230">
        <f>SUM(Q76:Q76)</f>
        <v>0</v>
      </c>
      <c r="R75" s="231"/>
      <c r="S75" s="231"/>
      <c r="T75" s="232"/>
      <c r="U75" s="226"/>
      <c r="V75" s="226">
        <f>SUM(V76:V76)</f>
        <v>0.05</v>
      </c>
      <c r="W75" s="226"/>
      <c r="X75" s="226"/>
      <c r="Y75" s="226"/>
      <c r="AG75" t="s">
        <v>230</v>
      </c>
    </row>
    <row r="76" spans="1:60" outlineLevel="1" x14ac:dyDescent="0.25">
      <c r="A76" s="244">
        <v>49</v>
      </c>
      <c r="B76" s="245" t="s">
        <v>1252</v>
      </c>
      <c r="C76" s="256" t="s">
        <v>1253</v>
      </c>
      <c r="D76" s="246" t="s">
        <v>305</v>
      </c>
      <c r="E76" s="247">
        <v>1</v>
      </c>
      <c r="F76" s="248"/>
      <c r="G76" s="249">
        <f>ROUND(E76*F76,2)</f>
        <v>0</v>
      </c>
      <c r="H76" s="248"/>
      <c r="I76" s="249">
        <f>ROUND(E76*H76,2)</f>
        <v>0</v>
      </c>
      <c r="J76" s="248"/>
      <c r="K76" s="249">
        <f>ROUND(E76*J76,2)</f>
        <v>0</v>
      </c>
      <c r="L76" s="249">
        <v>21</v>
      </c>
      <c r="M76" s="249">
        <f>G76*(1+L76/100)</f>
        <v>0</v>
      </c>
      <c r="N76" s="247">
        <v>0</v>
      </c>
      <c r="O76" s="247">
        <f>ROUND(E76*N76,2)</f>
        <v>0</v>
      </c>
      <c r="P76" s="247">
        <v>0</v>
      </c>
      <c r="Q76" s="247">
        <f>ROUND(E76*P76,2)</f>
        <v>0</v>
      </c>
      <c r="R76" s="249" t="s">
        <v>1158</v>
      </c>
      <c r="S76" s="249" t="s">
        <v>235</v>
      </c>
      <c r="T76" s="250" t="s">
        <v>375</v>
      </c>
      <c r="U76" s="225">
        <v>4.4999999999999998E-2</v>
      </c>
      <c r="V76" s="225">
        <f>ROUND(E76*U76,2)</f>
        <v>0.05</v>
      </c>
      <c r="W76" s="225"/>
      <c r="X76" s="225" t="s">
        <v>236</v>
      </c>
      <c r="Y76" s="225" t="s">
        <v>237</v>
      </c>
      <c r="Z76" s="215"/>
      <c r="AA76" s="215"/>
      <c r="AB76" s="215"/>
      <c r="AC76" s="215"/>
      <c r="AD76" s="215"/>
      <c r="AE76" s="215"/>
      <c r="AF76" s="215"/>
      <c r="AG76" s="215" t="s">
        <v>238</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x14ac:dyDescent="0.25">
      <c r="A77" s="227" t="s">
        <v>229</v>
      </c>
      <c r="B77" s="228" t="s">
        <v>110</v>
      </c>
      <c r="C77" s="252" t="s">
        <v>111</v>
      </c>
      <c r="D77" s="229"/>
      <c r="E77" s="230"/>
      <c r="F77" s="231"/>
      <c r="G77" s="231">
        <f>SUMIF(AG78:AG81,"&lt;&gt;NOR",G78:G81)</f>
        <v>0</v>
      </c>
      <c r="H77" s="231"/>
      <c r="I77" s="231">
        <f>SUM(I78:I81)</f>
        <v>0</v>
      </c>
      <c r="J77" s="231"/>
      <c r="K77" s="231">
        <f>SUM(K78:K81)</f>
        <v>0</v>
      </c>
      <c r="L77" s="231"/>
      <c r="M77" s="231">
        <f>SUM(M78:M81)</f>
        <v>0</v>
      </c>
      <c r="N77" s="230"/>
      <c r="O77" s="230">
        <f>SUM(O78:O81)</f>
        <v>0</v>
      </c>
      <c r="P77" s="230"/>
      <c r="Q77" s="230">
        <f>SUM(Q78:Q81)</f>
        <v>0</v>
      </c>
      <c r="R77" s="231"/>
      <c r="S77" s="231"/>
      <c r="T77" s="232"/>
      <c r="U77" s="226"/>
      <c r="V77" s="226">
        <f>SUM(V78:V81)</f>
        <v>0</v>
      </c>
      <c r="W77" s="226"/>
      <c r="X77" s="226"/>
      <c r="Y77" s="226"/>
      <c r="AG77" t="s">
        <v>230</v>
      </c>
    </row>
    <row r="78" spans="1:60" outlineLevel="1" x14ac:dyDescent="0.25">
      <c r="A78" s="244">
        <v>50</v>
      </c>
      <c r="B78" s="245" t="s">
        <v>1254</v>
      </c>
      <c r="C78" s="256" t="s">
        <v>1255</v>
      </c>
      <c r="D78" s="246" t="s">
        <v>305</v>
      </c>
      <c r="E78" s="247">
        <v>12</v>
      </c>
      <c r="F78" s="248"/>
      <c r="G78" s="249">
        <f>ROUND(E78*F78,2)</f>
        <v>0</v>
      </c>
      <c r="H78" s="248"/>
      <c r="I78" s="249">
        <f>ROUND(E78*H78,2)</f>
        <v>0</v>
      </c>
      <c r="J78" s="248"/>
      <c r="K78" s="249">
        <f>ROUND(E78*J78,2)</f>
        <v>0</v>
      </c>
      <c r="L78" s="249">
        <v>21</v>
      </c>
      <c r="M78" s="249">
        <f>G78*(1+L78/100)</f>
        <v>0</v>
      </c>
      <c r="N78" s="247">
        <v>0</v>
      </c>
      <c r="O78" s="247">
        <f>ROUND(E78*N78,2)</f>
        <v>0</v>
      </c>
      <c r="P78" s="247">
        <v>0</v>
      </c>
      <c r="Q78" s="247">
        <f>ROUND(E78*P78,2)</f>
        <v>0</v>
      </c>
      <c r="R78" s="249" t="s">
        <v>312</v>
      </c>
      <c r="S78" s="249" t="s">
        <v>235</v>
      </c>
      <c r="T78" s="250" t="s">
        <v>375</v>
      </c>
      <c r="U78" s="225">
        <v>0</v>
      </c>
      <c r="V78" s="225">
        <f>ROUND(E78*U78,2)</f>
        <v>0</v>
      </c>
      <c r="W78" s="225"/>
      <c r="X78" s="225" t="s">
        <v>111</v>
      </c>
      <c r="Y78" s="225" t="s">
        <v>237</v>
      </c>
      <c r="Z78" s="215"/>
      <c r="AA78" s="215"/>
      <c r="AB78" s="215"/>
      <c r="AC78" s="215"/>
      <c r="AD78" s="215"/>
      <c r="AE78" s="215"/>
      <c r="AF78" s="215"/>
      <c r="AG78" s="215" t="s">
        <v>313</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4">
        <v>51</v>
      </c>
      <c r="B79" s="245" t="s">
        <v>1256</v>
      </c>
      <c r="C79" s="256" t="s">
        <v>1257</v>
      </c>
      <c r="D79" s="246" t="s">
        <v>305</v>
      </c>
      <c r="E79" s="247">
        <v>25</v>
      </c>
      <c r="F79" s="248"/>
      <c r="G79" s="249">
        <f>ROUND(E79*F79,2)</f>
        <v>0</v>
      </c>
      <c r="H79" s="248"/>
      <c r="I79" s="249">
        <f>ROUND(E79*H79,2)</f>
        <v>0</v>
      </c>
      <c r="J79" s="248"/>
      <c r="K79" s="249">
        <f>ROUND(E79*J79,2)</f>
        <v>0</v>
      </c>
      <c r="L79" s="249">
        <v>21</v>
      </c>
      <c r="M79" s="249">
        <f>G79*(1+L79/100)</f>
        <v>0</v>
      </c>
      <c r="N79" s="247">
        <v>0</v>
      </c>
      <c r="O79" s="247">
        <f>ROUND(E79*N79,2)</f>
        <v>0</v>
      </c>
      <c r="P79" s="247">
        <v>0</v>
      </c>
      <c r="Q79" s="247">
        <f>ROUND(E79*P79,2)</f>
        <v>0</v>
      </c>
      <c r="R79" s="249" t="s">
        <v>312</v>
      </c>
      <c r="S79" s="249" t="s">
        <v>235</v>
      </c>
      <c r="T79" s="250" t="s">
        <v>375</v>
      </c>
      <c r="U79" s="225">
        <v>0</v>
      </c>
      <c r="V79" s="225">
        <f>ROUND(E79*U79,2)</f>
        <v>0</v>
      </c>
      <c r="W79" s="225"/>
      <c r="X79" s="225" t="s">
        <v>111</v>
      </c>
      <c r="Y79" s="225" t="s">
        <v>237</v>
      </c>
      <c r="Z79" s="215"/>
      <c r="AA79" s="215"/>
      <c r="AB79" s="215"/>
      <c r="AC79" s="215"/>
      <c r="AD79" s="215"/>
      <c r="AE79" s="215"/>
      <c r="AF79" s="215"/>
      <c r="AG79" s="215" t="s">
        <v>313</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44">
        <v>52</v>
      </c>
      <c r="B80" s="245" t="s">
        <v>1258</v>
      </c>
      <c r="C80" s="256" t="s">
        <v>1259</v>
      </c>
      <c r="D80" s="246" t="s">
        <v>305</v>
      </c>
      <c r="E80" s="247">
        <v>8</v>
      </c>
      <c r="F80" s="248"/>
      <c r="G80" s="249">
        <f>ROUND(E80*F80,2)</f>
        <v>0</v>
      </c>
      <c r="H80" s="248"/>
      <c r="I80" s="249">
        <f>ROUND(E80*H80,2)</f>
        <v>0</v>
      </c>
      <c r="J80" s="248"/>
      <c r="K80" s="249">
        <f>ROUND(E80*J80,2)</f>
        <v>0</v>
      </c>
      <c r="L80" s="249">
        <v>21</v>
      </c>
      <c r="M80" s="249">
        <f>G80*(1+L80/100)</f>
        <v>0</v>
      </c>
      <c r="N80" s="247">
        <v>0</v>
      </c>
      <c r="O80" s="247">
        <f>ROUND(E80*N80,2)</f>
        <v>0</v>
      </c>
      <c r="P80" s="247">
        <v>0</v>
      </c>
      <c r="Q80" s="247">
        <f>ROUND(E80*P80,2)</f>
        <v>0</v>
      </c>
      <c r="R80" s="249" t="s">
        <v>312</v>
      </c>
      <c r="S80" s="249" t="s">
        <v>235</v>
      </c>
      <c r="T80" s="250" t="s">
        <v>375</v>
      </c>
      <c r="U80" s="225">
        <v>0</v>
      </c>
      <c r="V80" s="225">
        <f>ROUND(E80*U80,2)</f>
        <v>0</v>
      </c>
      <c r="W80" s="225"/>
      <c r="X80" s="225" t="s">
        <v>111</v>
      </c>
      <c r="Y80" s="225" t="s">
        <v>237</v>
      </c>
      <c r="Z80" s="215"/>
      <c r="AA80" s="215"/>
      <c r="AB80" s="215"/>
      <c r="AC80" s="215"/>
      <c r="AD80" s="215"/>
      <c r="AE80" s="215"/>
      <c r="AF80" s="215"/>
      <c r="AG80" s="215" t="s">
        <v>313</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ht="40.799999999999997" outlineLevel="1" x14ac:dyDescent="0.25">
      <c r="A81" s="244">
        <v>53</v>
      </c>
      <c r="B81" s="245" t="s">
        <v>1260</v>
      </c>
      <c r="C81" s="256" t="s">
        <v>1261</v>
      </c>
      <c r="D81" s="246" t="s">
        <v>311</v>
      </c>
      <c r="E81" s="247">
        <v>10</v>
      </c>
      <c r="F81" s="248"/>
      <c r="G81" s="249">
        <f>ROUND(E81*F81,2)</f>
        <v>0</v>
      </c>
      <c r="H81" s="248"/>
      <c r="I81" s="249">
        <f>ROUND(E81*H81,2)</f>
        <v>0</v>
      </c>
      <c r="J81" s="248"/>
      <c r="K81" s="249">
        <f>ROUND(E81*J81,2)</f>
        <v>0</v>
      </c>
      <c r="L81" s="249">
        <v>21</v>
      </c>
      <c r="M81" s="249">
        <f>G81*(1+L81/100)</f>
        <v>0</v>
      </c>
      <c r="N81" s="247">
        <v>3.1E-4</v>
      </c>
      <c r="O81" s="247">
        <f>ROUND(E81*N81,2)</f>
        <v>0</v>
      </c>
      <c r="P81" s="247">
        <v>0</v>
      </c>
      <c r="Q81" s="247">
        <f>ROUND(E81*P81,2)</f>
        <v>0</v>
      </c>
      <c r="R81" s="249" t="s">
        <v>312</v>
      </c>
      <c r="S81" s="249" t="s">
        <v>235</v>
      </c>
      <c r="T81" s="250" t="s">
        <v>375</v>
      </c>
      <c r="U81" s="225">
        <v>0</v>
      </c>
      <c r="V81" s="225">
        <f>ROUND(E81*U81,2)</f>
        <v>0</v>
      </c>
      <c r="W81" s="225"/>
      <c r="X81" s="225" t="s">
        <v>111</v>
      </c>
      <c r="Y81" s="225" t="s">
        <v>237</v>
      </c>
      <c r="Z81" s="215"/>
      <c r="AA81" s="215"/>
      <c r="AB81" s="215"/>
      <c r="AC81" s="215"/>
      <c r="AD81" s="215"/>
      <c r="AE81" s="215"/>
      <c r="AF81" s="215"/>
      <c r="AG81" s="215" t="s">
        <v>313</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x14ac:dyDescent="0.25">
      <c r="A82" s="227" t="s">
        <v>229</v>
      </c>
      <c r="B82" s="228" t="s">
        <v>107</v>
      </c>
      <c r="C82" s="252" t="s">
        <v>31</v>
      </c>
      <c r="D82" s="229"/>
      <c r="E82" s="230"/>
      <c r="F82" s="231"/>
      <c r="G82" s="231">
        <f>SUMIF(AG83:AG83,"&lt;&gt;NOR",G83:G83)</f>
        <v>0</v>
      </c>
      <c r="H82" s="231"/>
      <c r="I82" s="231">
        <f>SUM(I83:I83)</f>
        <v>0</v>
      </c>
      <c r="J82" s="231"/>
      <c r="K82" s="231">
        <f>SUM(K83:K83)</f>
        <v>0</v>
      </c>
      <c r="L82" s="231"/>
      <c r="M82" s="231">
        <f>SUM(M83:M83)</f>
        <v>0</v>
      </c>
      <c r="N82" s="230"/>
      <c r="O82" s="230">
        <f>SUM(O83:O83)</f>
        <v>0</v>
      </c>
      <c r="P82" s="230"/>
      <c r="Q82" s="230">
        <f>SUM(Q83:Q83)</f>
        <v>0</v>
      </c>
      <c r="R82" s="231"/>
      <c r="S82" s="231"/>
      <c r="T82" s="232"/>
      <c r="U82" s="226"/>
      <c r="V82" s="226">
        <f>SUM(V83:V83)</f>
        <v>1.37</v>
      </c>
      <c r="W82" s="226"/>
      <c r="X82" s="226"/>
      <c r="Y82" s="226"/>
      <c r="AG82" t="s">
        <v>230</v>
      </c>
    </row>
    <row r="83" spans="1:60" outlineLevel="1" x14ac:dyDescent="0.25">
      <c r="A83" s="244">
        <v>54</v>
      </c>
      <c r="B83" s="245" t="s">
        <v>1262</v>
      </c>
      <c r="C83" s="256" t="s">
        <v>1263</v>
      </c>
      <c r="D83" s="246" t="s">
        <v>311</v>
      </c>
      <c r="E83" s="247">
        <v>10</v>
      </c>
      <c r="F83" s="248"/>
      <c r="G83" s="249">
        <f>ROUND(E83*F83,2)</f>
        <v>0</v>
      </c>
      <c r="H83" s="248"/>
      <c r="I83" s="249">
        <f>ROUND(E83*H83,2)</f>
        <v>0</v>
      </c>
      <c r="J83" s="248"/>
      <c r="K83" s="249">
        <f>ROUND(E83*J83,2)</f>
        <v>0</v>
      </c>
      <c r="L83" s="249">
        <v>21</v>
      </c>
      <c r="M83" s="249">
        <f>G83*(1+L83/100)</f>
        <v>0</v>
      </c>
      <c r="N83" s="247">
        <v>0</v>
      </c>
      <c r="O83" s="247">
        <f>ROUND(E83*N83,2)</f>
        <v>0</v>
      </c>
      <c r="P83" s="247">
        <v>0</v>
      </c>
      <c r="Q83" s="247">
        <f>ROUND(E83*P83,2)</f>
        <v>0</v>
      </c>
      <c r="R83" s="249" t="s">
        <v>1158</v>
      </c>
      <c r="S83" s="249" t="s">
        <v>235</v>
      </c>
      <c r="T83" s="250" t="s">
        <v>375</v>
      </c>
      <c r="U83" s="225">
        <v>0.13700000000000001</v>
      </c>
      <c r="V83" s="225">
        <f>ROUND(E83*U83,2)</f>
        <v>1.37</v>
      </c>
      <c r="W83" s="225"/>
      <c r="X83" s="225" t="s">
        <v>236</v>
      </c>
      <c r="Y83" s="225" t="s">
        <v>237</v>
      </c>
      <c r="Z83" s="215"/>
      <c r="AA83" s="215"/>
      <c r="AB83" s="215"/>
      <c r="AC83" s="215"/>
      <c r="AD83" s="215"/>
      <c r="AE83" s="215"/>
      <c r="AF83" s="215"/>
      <c r="AG83" s="215" t="s">
        <v>238</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x14ac:dyDescent="0.25">
      <c r="A84" s="227" t="s">
        <v>229</v>
      </c>
      <c r="B84" s="228" t="s">
        <v>110</v>
      </c>
      <c r="C84" s="252" t="s">
        <v>111</v>
      </c>
      <c r="D84" s="229"/>
      <c r="E84" s="230"/>
      <c r="F84" s="231"/>
      <c r="G84" s="231">
        <f>SUMIF(AG85:AG85,"&lt;&gt;NOR",G85:G85)</f>
        <v>0</v>
      </c>
      <c r="H84" s="231"/>
      <c r="I84" s="231">
        <f>SUM(I85:I85)</f>
        <v>0</v>
      </c>
      <c r="J84" s="231"/>
      <c r="K84" s="231">
        <f>SUM(K85:K85)</f>
        <v>0</v>
      </c>
      <c r="L84" s="231"/>
      <c r="M84" s="231">
        <f>SUM(M85:M85)</f>
        <v>0</v>
      </c>
      <c r="N84" s="230"/>
      <c r="O84" s="230">
        <f>SUM(O85:O85)</f>
        <v>0</v>
      </c>
      <c r="P84" s="230"/>
      <c r="Q84" s="230">
        <f>SUM(Q85:Q85)</f>
        <v>0</v>
      </c>
      <c r="R84" s="231"/>
      <c r="S84" s="231"/>
      <c r="T84" s="232"/>
      <c r="U84" s="226"/>
      <c r="V84" s="226">
        <f>SUM(V85:V85)</f>
        <v>0</v>
      </c>
      <c r="W84" s="226"/>
      <c r="X84" s="226"/>
      <c r="Y84" s="226"/>
      <c r="AG84" t="s">
        <v>230</v>
      </c>
    </row>
    <row r="85" spans="1:60" ht="30.6" outlineLevel="1" x14ac:dyDescent="0.25">
      <c r="A85" s="244">
        <v>55</v>
      </c>
      <c r="B85" s="245" t="s">
        <v>1264</v>
      </c>
      <c r="C85" s="256" t="s">
        <v>1265</v>
      </c>
      <c r="D85" s="246" t="s">
        <v>311</v>
      </c>
      <c r="E85" s="247">
        <v>25</v>
      </c>
      <c r="F85" s="248"/>
      <c r="G85" s="249">
        <f>ROUND(E85*F85,2)</f>
        <v>0</v>
      </c>
      <c r="H85" s="248"/>
      <c r="I85" s="249">
        <f>ROUND(E85*H85,2)</f>
        <v>0</v>
      </c>
      <c r="J85" s="248"/>
      <c r="K85" s="249">
        <f>ROUND(E85*J85,2)</f>
        <v>0</v>
      </c>
      <c r="L85" s="249">
        <v>21</v>
      </c>
      <c r="M85" s="249">
        <f>G85*(1+L85/100)</f>
        <v>0</v>
      </c>
      <c r="N85" s="247">
        <v>4.0000000000000003E-5</v>
      </c>
      <c r="O85" s="247">
        <f>ROUND(E85*N85,2)</f>
        <v>0</v>
      </c>
      <c r="P85" s="247">
        <v>0</v>
      </c>
      <c r="Q85" s="247">
        <f>ROUND(E85*P85,2)</f>
        <v>0</v>
      </c>
      <c r="R85" s="249" t="s">
        <v>312</v>
      </c>
      <c r="S85" s="249" t="s">
        <v>235</v>
      </c>
      <c r="T85" s="250" t="s">
        <v>375</v>
      </c>
      <c r="U85" s="225">
        <v>0</v>
      </c>
      <c r="V85" s="225">
        <f>ROUND(E85*U85,2)</f>
        <v>0</v>
      </c>
      <c r="W85" s="225"/>
      <c r="X85" s="225" t="s">
        <v>111</v>
      </c>
      <c r="Y85" s="225" t="s">
        <v>237</v>
      </c>
      <c r="Z85" s="215"/>
      <c r="AA85" s="215"/>
      <c r="AB85" s="215"/>
      <c r="AC85" s="215"/>
      <c r="AD85" s="215"/>
      <c r="AE85" s="215"/>
      <c r="AF85" s="215"/>
      <c r="AG85" s="215" t="s">
        <v>313</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x14ac:dyDescent="0.25">
      <c r="A86" s="227" t="s">
        <v>229</v>
      </c>
      <c r="B86" s="228" t="s">
        <v>107</v>
      </c>
      <c r="C86" s="252" t="s">
        <v>31</v>
      </c>
      <c r="D86" s="229"/>
      <c r="E86" s="230"/>
      <c r="F86" s="231"/>
      <c r="G86" s="231">
        <f>SUMIF(AG87:AG87,"&lt;&gt;NOR",G87:G87)</f>
        <v>0</v>
      </c>
      <c r="H86" s="231"/>
      <c r="I86" s="231">
        <f>SUM(I87:I87)</f>
        <v>0</v>
      </c>
      <c r="J86" s="231"/>
      <c r="K86" s="231">
        <f>SUM(K87:K87)</f>
        <v>0</v>
      </c>
      <c r="L86" s="231"/>
      <c r="M86" s="231">
        <f>SUM(M87:M87)</f>
        <v>0</v>
      </c>
      <c r="N86" s="230"/>
      <c r="O86" s="230">
        <f>SUM(O87:O87)</f>
        <v>0</v>
      </c>
      <c r="P86" s="230"/>
      <c r="Q86" s="230">
        <f>SUM(Q87:Q87)</f>
        <v>0</v>
      </c>
      <c r="R86" s="231"/>
      <c r="S86" s="231"/>
      <c r="T86" s="232"/>
      <c r="U86" s="226"/>
      <c r="V86" s="226">
        <f>SUM(V87:V87)</f>
        <v>2.2599999999999998</v>
      </c>
      <c r="W86" s="226"/>
      <c r="X86" s="226"/>
      <c r="Y86" s="226"/>
      <c r="AG86" t="s">
        <v>230</v>
      </c>
    </row>
    <row r="87" spans="1:60" outlineLevel="1" x14ac:dyDescent="0.25">
      <c r="A87" s="244">
        <v>56</v>
      </c>
      <c r="B87" s="245" t="s">
        <v>1266</v>
      </c>
      <c r="C87" s="256" t="s">
        <v>1267</v>
      </c>
      <c r="D87" s="246" t="s">
        <v>311</v>
      </c>
      <c r="E87" s="247">
        <v>25</v>
      </c>
      <c r="F87" s="248"/>
      <c r="G87" s="249">
        <f>ROUND(E87*F87,2)</f>
        <v>0</v>
      </c>
      <c r="H87" s="248"/>
      <c r="I87" s="249">
        <f>ROUND(E87*H87,2)</f>
        <v>0</v>
      </c>
      <c r="J87" s="248"/>
      <c r="K87" s="249">
        <f>ROUND(E87*J87,2)</f>
        <v>0</v>
      </c>
      <c r="L87" s="249">
        <v>21</v>
      </c>
      <c r="M87" s="249">
        <f>G87*(1+L87/100)</f>
        <v>0</v>
      </c>
      <c r="N87" s="247">
        <v>0</v>
      </c>
      <c r="O87" s="247">
        <f>ROUND(E87*N87,2)</f>
        <v>0</v>
      </c>
      <c r="P87" s="247">
        <v>0</v>
      </c>
      <c r="Q87" s="247">
        <f>ROUND(E87*P87,2)</f>
        <v>0</v>
      </c>
      <c r="R87" s="249" t="s">
        <v>1158</v>
      </c>
      <c r="S87" s="249" t="s">
        <v>235</v>
      </c>
      <c r="T87" s="250" t="s">
        <v>375</v>
      </c>
      <c r="U87" s="225">
        <v>9.0499999999999997E-2</v>
      </c>
      <c r="V87" s="225">
        <f>ROUND(E87*U87,2)</f>
        <v>2.2599999999999998</v>
      </c>
      <c r="W87" s="225"/>
      <c r="X87" s="225" t="s">
        <v>236</v>
      </c>
      <c r="Y87" s="225" t="s">
        <v>237</v>
      </c>
      <c r="Z87" s="215"/>
      <c r="AA87" s="215"/>
      <c r="AB87" s="215"/>
      <c r="AC87" s="215"/>
      <c r="AD87" s="215"/>
      <c r="AE87" s="215"/>
      <c r="AF87" s="215"/>
      <c r="AG87" s="215" t="s">
        <v>238</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x14ac:dyDescent="0.25">
      <c r="A88" s="227" t="s">
        <v>229</v>
      </c>
      <c r="B88" s="228" t="s">
        <v>110</v>
      </c>
      <c r="C88" s="252" t="s">
        <v>111</v>
      </c>
      <c r="D88" s="229"/>
      <c r="E88" s="230"/>
      <c r="F88" s="231"/>
      <c r="G88" s="231">
        <f>SUMIF(AG89:AG89,"&lt;&gt;NOR",G89:G89)</f>
        <v>0</v>
      </c>
      <c r="H88" s="231"/>
      <c r="I88" s="231">
        <f>SUM(I89:I89)</f>
        <v>0</v>
      </c>
      <c r="J88" s="231"/>
      <c r="K88" s="231">
        <f>SUM(K89:K89)</f>
        <v>0</v>
      </c>
      <c r="L88" s="231"/>
      <c r="M88" s="231">
        <f>SUM(M89:M89)</f>
        <v>0</v>
      </c>
      <c r="N88" s="230"/>
      <c r="O88" s="230">
        <f>SUM(O89:O89)</f>
        <v>0</v>
      </c>
      <c r="P88" s="230"/>
      <c r="Q88" s="230">
        <f>SUM(Q89:Q89)</f>
        <v>0</v>
      </c>
      <c r="R88" s="231"/>
      <c r="S88" s="231"/>
      <c r="T88" s="232"/>
      <c r="U88" s="226"/>
      <c r="V88" s="226">
        <f>SUM(V89:V89)</f>
        <v>0</v>
      </c>
      <c r="W88" s="226"/>
      <c r="X88" s="226"/>
      <c r="Y88" s="226"/>
      <c r="AG88" t="s">
        <v>230</v>
      </c>
    </row>
    <row r="89" spans="1:60" outlineLevel="1" x14ac:dyDescent="0.25">
      <c r="A89" s="244">
        <v>57</v>
      </c>
      <c r="B89" s="245" t="s">
        <v>1268</v>
      </c>
      <c r="C89" s="256" t="s">
        <v>1269</v>
      </c>
      <c r="D89" s="246" t="s">
        <v>1153</v>
      </c>
      <c r="E89" s="247">
        <v>4</v>
      </c>
      <c r="F89" s="248"/>
      <c r="G89" s="249">
        <f>ROUND(E89*F89,2)</f>
        <v>0</v>
      </c>
      <c r="H89" s="248"/>
      <c r="I89" s="249">
        <f>ROUND(E89*H89,2)</f>
        <v>0</v>
      </c>
      <c r="J89" s="248"/>
      <c r="K89" s="249">
        <f>ROUND(E89*J89,2)</f>
        <v>0</v>
      </c>
      <c r="L89" s="249">
        <v>21</v>
      </c>
      <c r="M89" s="249">
        <f>G89*(1+L89/100)</f>
        <v>0</v>
      </c>
      <c r="N89" s="247">
        <v>0</v>
      </c>
      <c r="O89" s="247">
        <f>ROUND(E89*N89,2)</f>
        <v>0</v>
      </c>
      <c r="P89" s="247">
        <v>0</v>
      </c>
      <c r="Q89" s="247">
        <f>ROUND(E89*P89,2)</f>
        <v>0</v>
      </c>
      <c r="R89" s="249"/>
      <c r="S89" s="249" t="s">
        <v>374</v>
      </c>
      <c r="T89" s="250" t="s">
        <v>375</v>
      </c>
      <c r="U89" s="225">
        <v>0</v>
      </c>
      <c r="V89" s="225">
        <f>ROUND(E89*U89,2)</f>
        <v>0</v>
      </c>
      <c r="W89" s="225"/>
      <c r="X89" s="225" t="s">
        <v>111</v>
      </c>
      <c r="Y89" s="225" t="s">
        <v>237</v>
      </c>
      <c r="Z89" s="215"/>
      <c r="AA89" s="215"/>
      <c r="AB89" s="215"/>
      <c r="AC89" s="215"/>
      <c r="AD89" s="215"/>
      <c r="AE89" s="215"/>
      <c r="AF89" s="215"/>
      <c r="AG89" s="215" t="s">
        <v>313</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x14ac:dyDescent="0.25">
      <c r="A90" s="227" t="s">
        <v>229</v>
      </c>
      <c r="B90" s="228" t="s">
        <v>107</v>
      </c>
      <c r="C90" s="252" t="s">
        <v>31</v>
      </c>
      <c r="D90" s="229"/>
      <c r="E90" s="230"/>
      <c r="F90" s="231"/>
      <c r="G90" s="231">
        <f>SUMIF(AG91:AG91,"&lt;&gt;NOR",G91:G91)</f>
        <v>0</v>
      </c>
      <c r="H90" s="231"/>
      <c r="I90" s="231">
        <f>SUM(I91:I91)</f>
        <v>0</v>
      </c>
      <c r="J90" s="231"/>
      <c r="K90" s="231">
        <f>SUM(K91:K91)</f>
        <v>0</v>
      </c>
      <c r="L90" s="231"/>
      <c r="M90" s="231">
        <f>SUM(M91:M91)</f>
        <v>0</v>
      </c>
      <c r="N90" s="230"/>
      <c r="O90" s="230">
        <f>SUM(O91:O91)</f>
        <v>0</v>
      </c>
      <c r="P90" s="230"/>
      <c r="Q90" s="230">
        <f>SUM(Q91:Q91)</f>
        <v>0</v>
      </c>
      <c r="R90" s="231"/>
      <c r="S90" s="231"/>
      <c r="T90" s="232"/>
      <c r="U90" s="226"/>
      <c r="V90" s="226">
        <f>SUM(V91:V91)</f>
        <v>1.06</v>
      </c>
      <c r="W90" s="226"/>
      <c r="X90" s="226"/>
      <c r="Y90" s="226"/>
      <c r="AG90" t="s">
        <v>230</v>
      </c>
    </row>
    <row r="91" spans="1:60" ht="20.399999999999999" outlineLevel="1" x14ac:dyDescent="0.25">
      <c r="A91" s="244">
        <v>58</v>
      </c>
      <c r="B91" s="245" t="s">
        <v>1270</v>
      </c>
      <c r="C91" s="256" t="s">
        <v>1271</v>
      </c>
      <c r="D91" s="246" t="s">
        <v>305</v>
      </c>
      <c r="E91" s="247">
        <v>4</v>
      </c>
      <c r="F91" s="248"/>
      <c r="G91" s="249">
        <f>ROUND(E91*F91,2)</f>
        <v>0</v>
      </c>
      <c r="H91" s="248"/>
      <c r="I91" s="249">
        <f>ROUND(E91*H91,2)</f>
        <v>0</v>
      </c>
      <c r="J91" s="248"/>
      <c r="K91" s="249">
        <f>ROUND(E91*J91,2)</f>
        <v>0</v>
      </c>
      <c r="L91" s="249">
        <v>21</v>
      </c>
      <c r="M91" s="249">
        <f>G91*(1+L91/100)</f>
        <v>0</v>
      </c>
      <c r="N91" s="247">
        <v>2.5000000000000001E-4</v>
      </c>
      <c r="O91" s="247">
        <f>ROUND(E91*N91,2)</f>
        <v>0</v>
      </c>
      <c r="P91" s="247">
        <v>0</v>
      </c>
      <c r="Q91" s="247">
        <f>ROUND(E91*P91,2)</f>
        <v>0</v>
      </c>
      <c r="R91" s="249" t="s">
        <v>1158</v>
      </c>
      <c r="S91" s="249" t="s">
        <v>235</v>
      </c>
      <c r="T91" s="250" t="s">
        <v>375</v>
      </c>
      <c r="U91" s="225">
        <v>0.26417000000000002</v>
      </c>
      <c r="V91" s="225">
        <f>ROUND(E91*U91,2)</f>
        <v>1.06</v>
      </c>
      <c r="W91" s="225"/>
      <c r="X91" s="225" t="s">
        <v>236</v>
      </c>
      <c r="Y91" s="225" t="s">
        <v>237</v>
      </c>
      <c r="Z91" s="215"/>
      <c r="AA91" s="215"/>
      <c r="AB91" s="215"/>
      <c r="AC91" s="215"/>
      <c r="AD91" s="215"/>
      <c r="AE91" s="215"/>
      <c r="AF91" s="215"/>
      <c r="AG91" s="215" t="s">
        <v>238</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x14ac:dyDescent="0.25">
      <c r="A92" s="227" t="s">
        <v>229</v>
      </c>
      <c r="B92" s="228" t="s">
        <v>110</v>
      </c>
      <c r="C92" s="252" t="s">
        <v>111</v>
      </c>
      <c r="D92" s="229"/>
      <c r="E92" s="230"/>
      <c r="F92" s="231"/>
      <c r="G92" s="231">
        <f>SUMIF(AG93:AG93,"&lt;&gt;NOR",G93:G93)</f>
        <v>0</v>
      </c>
      <c r="H92" s="231"/>
      <c r="I92" s="231">
        <f>SUM(I93:I93)</f>
        <v>0</v>
      </c>
      <c r="J92" s="231"/>
      <c r="K92" s="231">
        <f>SUM(K93:K93)</f>
        <v>0</v>
      </c>
      <c r="L92" s="231"/>
      <c r="M92" s="231">
        <f>SUM(M93:M93)</f>
        <v>0</v>
      </c>
      <c r="N92" s="230"/>
      <c r="O92" s="230">
        <f>SUM(O93:O93)</f>
        <v>0</v>
      </c>
      <c r="P92" s="230"/>
      <c r="Q92" s="230">
        <f>SUM(Q93:Q93)</f>
        <v>0</v>
      </c>
      <c r="R92" s="231"/>
      <c r="S92" s="231"/>
      <c r="T92" s="232"/>
      <c r="U92" s="226"/>
      <c r="V92" s="226">
        <f>SUM(V93:V93)</f>
        <v>0</v>
      </c>
      <c r="W92" s="226"/>
      <c r="X92" s="226"/>
      <c r="Y92" s="226"/>
      <c r="AG92" t="s">
        <v>230</v>
      </c>
    </row>
    <row r="93" spans="1:60" ht="30.6" outlineLevel="1" x14ac:dyDescent="0.25">
      <c r="A93" s="244">
        <v>59</v>
      </c>
      <c r="B93" s="245" t="s">
        <v>1272</v>
      </c>
      <c r="C93" s="256" t="s">
        <v>1273</v>
      </c>
      <c r="D93" s="246" t="s">
        <v>311</v>
      </c>
      <c r="E93" s="247">
        <v>3</v>
      </c>
      <c r="F93" s="248"/>
      <c r="G93" s="249">
        <f>ROUND(E93*F93,2)</f>
        <v>0</v>
      </c>
      <c r="H93" s="248"/>
      <c r="I93" s="249">
        <f>ROUND(E93*H93,2)</f>
        <v>0</v>
      </c>
      <c r="J93" s="248"/>
      <c r="K93" s="249">
        <f>ROUND(E93*J93,2)</f>
        <v>0</v>
      </c>
      <c r="L93" s="249">
        <v>21</v>
      </c>
      <c r="M93" s="249">
        <f>G93*(1+L93/100)</f>
        <v>0</v>
      </c>
      <c r="N93" s="247">
        <v>1.6000000000000001E-4</v>
      </c>
      <c r="O93" s="247">
        <f>ROUND(E93*N93,2)</f>
        <v>0</v>
      </c>
      <c r="P93" s="247">
        <v>0</v>
      </c>
      <c r="Q93" s="247">
        <f>ROUND(E93*P93,2)</f>
        <v>0</v>
      </c>
      <c r="R93" s="249" t="s">
        <v>312</v>
      </c>
      <c r="S93" s="249" t="s">
        <v>235</v>
      </c>
      <c r="T93" s="250" t="s">
        <v>375</v>
      </c>
      <c r="U93" s="225">
        <v>0</v>
      </c>
      <c r="V93" s="225">
        <f>ROUND(E93*U93,2)</f>
        <v>0</v>
      </c>
      <c r="W93" s="225"/>
      <c r="X93" s="225" t="s">
        <v>111</v>
      </c>
      <c r="Y93" s="225" t="s">
        <v>237</v>
      </c>
      <c r="Z93" s="215"/>
      <c r="AA93" s="215"/>
      <c r="AB93" s="215"/>
      <c r="AC93" s="215"/>
      <c r="AD93" s="215"/>
      <c r="AE93" s="215"/>
      <c r="AF93" s="215"/>
      <c r="AG93" s="215" t="s">
        <v>313</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x14ac:dyDescent="0.25">
      <c r="A94" s="227" t="s">
        <v>229</v>
      </c>
      <c r="B94" s="228" t="s">
        <v>107</v>
      </c>
      <c r="C94" s="252" t="s">
        <v>31</v>
      </c>
      <c r="D94" s="229"/>
      <c r="E94" s="230"/>
      <c r="F94" s="231"/>
      <c r="G94" s="231">
        <f>SUMIF(AG95:AG95,"&lt;&gt;NOR",G95:G95)</f>
        <v>0</v>
      </c>
      <c r="H94" s="231"/>
      <c r="I94" s="231">
        <f>SUM(I95:I95)</f>
        <v>0</v>
      </c>
      <c r="J94" s="231"/>
      <c r="K94" s="231">
        <f>SUM(K95:K95)</f>
        <v>0</v>
      </c>
      <c r="L94" s="231"/>
      <c r="M94" s="231">
        <f>SUM(M95:M95)</f>
        <v>0</v>
      </c>
      <c r="N94" s="230"/>
      <c r="O94" s="230">
        <f>SUM(O95:O95)</f>
        <v>0</v>
      </c>
      <c r="P94" s="230"/>
      <c r="Q94" s="230">
        <f>SUM(Q95:Q95)</f>
        <v>0</v>
      </c>
      <c r="R94" s="231"/>
      <c r="S94" s="231"/>
      <c r="T94" s="232"/>
      <c r="U94" s="226"/>
      <c r="V94" s="226">
        <f>SUM(V95:V95)</f>
        <v>0.27</v>
      </c>
      <c r="W94" s="226"/>
      <c r="X94" s="226"/>
      <c r="Y94" s="226"/>
      <c r="AG94" t="s">
        <v>230</v>
      </c>
    </row>
    <row r="95" spans="1:60" outlineLevel="1" x14ac:dyDescent="0.25">
      <c r="A95" s="244">
        <v>60</v>
      </c>
      <c r="B95" s="245" t="s">
        <v>1274</v>
      </c>
      <c r="C95" s="256" t="s">
        <v>1275</v>
      </c>
      <c r="D95" s="246" t="s">
        <v>311</v>
      </c>
      <c r="E95" s="247">
        <v>3</v>
      </c>
      <c r="F95" s="248"/>
      <c r="G95" s="249">
        <f>ROUND(E95*F95,2)</f>
        <v>0</v>
      </c>
      <c r="H95" s="248"/>
      <c r="I95" s="249">
        <f>ROUND(E95*H95,2)</f>
        <v>0</v>
      </c>
      <c r="J95" s="248"/>
      <c r="K95" s="249">
        <f>ROUND(E95*J95,2)</f>
        <v>0</v>
      </c>
      <c r="L95" s="249">
        <v>21</v>
      </c>
      <c r="M95" s="249">
        <f>G95*(1+L95/100)</f>
        <v>0</v>
      </c>
      <c r="N95" s="247">
        <v>0</v>
      </c>
      <c r="O95" s="247">
        <f>ROUND(E95*N95,2)</f>
        <v>0</v>
      </c>
      <c r="P95" s="247">
        <v>0</v>
      </c>
      <c r="Q95" s="247">
        <f>ROUND(E95*P95,2)</f>
        <v>0</v>
      </c>
      <c r="R95" s="249" t="s">
        <v>1158</v>
      </c>
      <c r="S95" s="249" t="s">
        <v>235</v>
      </c>
      <c r="T95" s="250" t="s">
        <v>375</v>
      </c>
      <c r="U95" s="225">
        <v>9.0499999999999997E-2</v>
      </c>
      <c r="V95" s="225">
        <f>ROUND(E95*U95,2)</f>
        <v>0.27</v>
      </c>
      <c r="W95" s="225"/>
      <c r="X95" s="225" t="s">
        <v>236</v>
      </c>
      <c r="Y95" s="225" t="s">
        <v>237</v>
      </c>
      <c r="Z95" s="215"/>
      <c r="AA95" s="215"/>
      <c r="AB95" s="215"/>
      <c r="AC95" s="215"/>
      <c r="AD95" s="215"/>
      <c r="AE95" s="215"/>
      <c r="AF95" s="215"/>
      <c r="AG95" s="215" t="s">
        <v>238</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x14ac:dyDescent="0.25">
      <c r="A96" s="227" t="s">
        <v>229</v>
      </c>
      <c r="B96" s="228" t="s">
        <v>110</v>
      </c>
      <c r="C96" s="252" t="s">
        <v>111</v>
      </c>
      <c r="D96" s="229"/>
      <c r="E96" s="230"/>
      <c r="F96" s="231"/>
      <c r="G96" s="231">
        <f>SUMIF(AG97:AG97,"&lt;&gt;NOR",G97:G97)</f>
        <v>0</v>
      </c>
      <c r="H96" s="231"/>
      <c r="I96" s="231">
        <f>SUM(I97:I97)</f>
        <v>0</v>
      </c>
      <c r="J96" s="231"/>
      <c r="K96" s="231">
        <f>SUM(K97:K97)</f>
        <v>0</v>
      </c>
      <c r="L96" s="231"/>
      <c r="M96" s="231">
        <f>SUM(M97:M97)</f>
        <v>0</v>
      </c>
      <c r="N96" s="230"/>
      <c r="O96" s="230">
        <f>SUM(O97:O97)</f>
        <v>0.01</v>
      </c>
      <c r="P96" s="230"/>
      <c r="Q96" s="230">
        <f>SUM(Q97:Q97)</f>
        <v>0</v>
      </c>
      <c r="R96" s="231"/>
      <c r="S96" s="231"/>
      <c r="T96" s="232"/>
      <c r="U96" s="226"/>
      <c r="V96" s="226">
        <f>SUM(V97:V97)</f>
        <v>0</v>
      </c>
      <c r="W96" s="226"/>
      <c r="X96" s="226"/>
      <c r="Y96" s="226"/>
      <c r="AG96" t="s">
        <v>230</v>
      </c>
    </row>
    <row r="97" spans="1:60" ht="40.799999999999997" outlineLevel="1" x14ac:dyDescent="0.25">
      <c r="A97" s="244">
        <v>61</v>
      </c>
      <c r="B97" s="245" t="s">
        <v>1276</v>
      </c>
      <c r="C97" s="256" t="s">
        <v>1277</v>
      </c>
      <c r="D97" s="246" t="s">
        <v>311</v>
      </c>
      <c r="E97" s="247">
        <v>15</v>
      </c>
      <c r="F97" s="248"/>
      <c r="G97" s="249">
        <f>ROUND(E97*F97,2)</f>
        <v>0</v>
      </c>
      <c r="H97" s="248"/>
      <c r="I97" s="249">
        <f>ROUND(E97*H97,2)</f>
        <v>0</v>
      </c>
      <c r="J97" s="248"/>
      <c r="K97" s="249">
        <f>ROUND(E97*J97,2)</f>
        <v>0</v>
      </c>
      <c r="L97" s="249">
        <v>21</v>
      </c>
      <c r="M97" s="249">
        <f>G97*(1+L97/100)</f>
        <v>0</v>
      </c>
      <c r="N97" s="247">
        <v>5.2999999999999998E-4</v>
      </c>
      <c r="O97" s="247">
        <f>ROUND(E97*N97,2)</f>
        <v>0.01</v>
      </c>
      <c r="P97" s="247">
        <v>0</v>
      </c>
      <c r="Q97" s="247">
        <f>ROUND(E97*P97,2)</f>
        <v>0</v>
      </c>
      <c r="R97" s="249" t="s">
        <v>312</v>
      </c>
      <c r="S97" s="249" t="s">
        <v>235</v>
      </c>
      <c r="T97" s="250" t="s">
        <v>375</v>
      </c>
      <c r="U97" s="225">
        <v>0</v>
      </c>
      <c r="V97" s="225">
        <f>ROUND(E97*U97,2)</f>
        <v>0</v>
      </c>
      <c r="W97" s="225"/>
      <c r="X97" s="225" t="s">
        <v>111</v>
      </c>
      <c r="Y97" s="225" t="s">
        <v>237</v>
      </c>
      <c r="Z97" s="215"/>
      <c r="AA97" s="215"/>
      <c r="AB97" s="215"/>
      <c r="AC97" s="215"/>
      <c r="AD97" s="215"/>
      <c r="AE97" s="215"/>
      <c r="AF97" s="215"/>
      <c r="AG97" s="215" t="s">
        <v>313</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x14ac:dyDescent="0.25">
      <c r="A98" s="227" t="s">
        <v>229</v>
      </c>
      <c r="B98" s="228" t="s">
        <v>107</v>
      </c>
      <c r="C98" s="252" t="s">
        <v>31</v>
      </c>
      <c r="D98" s="229"/>
      <c r="E98" s="230"/>
      <c r="F98" s="231"/>
      <c r="G98" s="231">
        <f>SUMIF(AG99:AG99,"&lt;&gt;NOR",G99:G99)</f>
        <v>0</v>
      </c>
      <c r="H98" s="231"/>
      <c r="I98" s="231">
        <f>SUM(I99:I99)</f>
        <v>0</v>
      </c>
      <c r="J98" s="231"/>
      <c r="K98" s="231">
        <f>SUM(K99:K99)</f>
        <v>0</v>
      </c>
      <c r="L98" s="231"/>
      <c r="M98" s="231">
        <f>SUM(M99:M99)</f>
        <v>0</v>
      </c>
      <c r="N98" s="230"/>
      <c r="O98" s="230">
        <f>SUM(O99:O99)</f>
        <v>0</v>
      </c>
      <c r="P98" s="230"/>
      <c r="Q98" s="230">
        <f>SUM(Q99:Q99)</f>
        <v>0</v>
      </c>
      <c r="R98" s="231"/>
      <c r="S98" s="231"/>
      <c r="T98" s="232"/>
      <c r="U98" s="226"/>
      <c r="V98" s="226">
        <f>SUM(V99:V99)</f>
        <v>1.56</v>
      </c>
      <c r="W98" s="226"/>
      <c r="X98" s="226"/>
      <c r="Y98" s="226"/>
      <c r="AG98" t="s">
        <v>230</v>
      </c>
    </row>
    <row r="99" spans="1:60" outlineLevel="1" x14ac:dyDescent="0.25">
      <c r="A99" s="244">
        <v>62</v>
      </c>
      <c r="B99" s="245" t="s">
        <v>1278</v>
      </c>
      <c r="C99" s="256" t="s">
        <v>1279</v>
      </c>
      <c r="D99" s="246" t="s">
        <v>311</v>
      </c>
      <c r="E99" s="247">
        <v>15</v>
      </c>
      <c r="F99" s="248"/>
      <c r="G99" s="249">
        <f>ROUND(E99*F99,2)</f>
        <v>0</v>
      </c>
      <c r="H99" s="248"/>
      <c r="I99" s="249">
        <f>ROUND(E99*H99,2)</f>
        <v>0</v>
      </c>
      <c r="J99" s="248"/>
      <c r="K99" s="249">
        <f>ROUND(E99*J99,2)</f>
        <v>0</v>
      </c>
      <c r="L99" s="249">
        <v>21</v>
      </c>
      <c r="M99" s="249">
        <f>G99*(1+L99/100)</f>
        <v>0</v>
      </c>
      <c r="N99" s="247">
        <v>0</v>
      </c>
      <c r="O99" s="247">
        <f>ROUND(E99*N99,2)</f>
        <v>0</v>
      </c>
      <c r="P99" s="247">
        <v>0</v>
      </c>
      <c r="Q99" s="247">
        <f>ROUND(E99*P99,2)</f>
        <v>0</v>
      </c>
      <c r="R99" s="249" t="s">
        <v>1158</v>
      </c>
      <c r="S99" s="249" t="s">
        <v>235</v>
      </c>
      <c r="T99" s="250" t="s">
        <v>375</v>
      </c>
      <c r="U99" s="225">
        <v>0.10431</v>
      </c>
      <c r="V99" s="225">
        <f>ROUND(E99*U99,2)</f>
        <v>1.56</v>
      </c>
      <c r="W99" s="225"/>
      <c r="X99" s="225" t="s">
        <v>236</v>
      </c>
      <c r="Y99" s="225" t="s">
        <v>237</v>
      </c>
      <c r="Z99" s="215"/>
      <c r="AA99" s="215"/>
      <c r="AB99" s="215"/>
      <c r="AC99" s="215"/>
      <c r="AD99" s="215"/>
      <c r="AE99" s="215"/>
      <c r="AF99" s="215"/>
      <c r="AG99" s="215" t="s">
        <v>238</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x14ac:dyDescent="0.25">
      <c r="A100" s="227" t="s">
        <v>229</v>
      </c>
      <c r="B100" s="228" t="s">
        <v>110</v>
      </c>
      <c r="C100" s="252" t="s">
        <v>111</v>
      </c>
      <c r="D100" s="229"/>
      <c r="E100" s="230"/>
      <c r="F100" s="231"/>
      <c r="G100" s="231">
        <f>SUMIF(AG101:AG101,"&lt;&gt;NOR",G101:G101)</f>
        <v>0</v>
      </c>
      <c r="H100" s="231"/>
      <c r="I100" s="231">
        <f>SUM(I101:I101)</f>
        <v>0</v>
      </c>
      <c r="J100" s="231"/>
      <c r="K100" s="231">
        <f>SUM(K101:K101)</f>
        <v>0</v>
      </c>
      <c r="L100" s="231"/>
      <c r="M100" s="231">
        <f>SUM(M101:M101)</f>
        <v>0</v>
      </c>
      <c r="N100" s="230"/>
      <c r="O100" s="230">
        <f>SUM(O101:O101)</f>
        <v>0</v>
      </c>
      <c r="P100" s="230"/>
      <c r="Q100" s="230">
        <f>SUM(Q101:Q101)</f>
        <v>0</v>
      </c>
      <c r="R100" s="231"/>
      <c r="S100" s="231"/>
      <c r="T100" s="232"/>
      <c r="U100" s="226"/>
      <c r="V100" s="226">
        <f>SUM(V101:V101)</f>
        <v>0</v>
      </c>
      <c r="W100" s="226"/>
      <c r="X100" s="226"/>
      <c r="Y100" s="226"/>
      <c r="AG100" t="s">
        <v>230</v>
      </c>
    </row>
    <row r="101" spans="1:60" ht="40.799999999999997" outlineLevel="1" x14ac:dyDescent="0.25">
      <c r="A101" s="244">
        <v>63</v>
      </c>
      <c r="B101" s="245" t="s">
        <v>1280</v>
      </c>
      <c r="C101" s="256" t="s">
        <v>1281</v>
      </c>
      <c r="D101" s="246" t="s">
        <v>311</v>
      </c>
      <c r="E101" s="247">
        <v>14</v>
      </c>
      <c r="F101" s="248"/>
      <c r="G101" s="249">
        <f>ROUND(E101*F101,2)</f>
        <v>0</v>
      </c>
      <c r="H101" s="248"/>
      <c r="I101" s="249">
        <f>ROUND(E101*H101,2)</f>
        <v>0</v>
      </c>
      <c r="J101" s="248"/>
      <c r="K101" s="249">
        <f>ROUND(E101*J101,2)</f>
        <v>0</v>
      </c>
      <c r="L101" s="249">
        <v>21</v>
      </c>
      <c r="M101" s="249">
        <f>G101*(1+L101/100)</f>
        <v>0</v>
      </c>
      <c r="N101" s="247">
        <v>2.9999999999999997E-4</v>
      </c>
      <c r="O101" s="247">
        <f>ROUND(E101*N101,2)</f>
        <v>0</v>
      </c>
      <c r="P101" s="247">
        <v>0</v>
      </c>
      <c r="Q101" s="247">
        <f>ROUND(E101*P101,2)</f>
        <v>0</v>
      </c>
      <c r="R101" s="249" t="s">
        <v>312</v>
      </c>
      <c r="S101" s="249" t="s">
        <v>235</v>
      </c>
      <c r="T101" s="250" t="s">
        <v>375</v>
      </c>
      <c r="U101" s="225">
        <v>0</v>
      </c>
      <c r="V101" s="225">
        <f>ROUND(E101*U101,2)</f>
        <v>0</v>
      </c>
      <c r="W101" s="225"/>
      <c r="X101" s="225" t="s">
        <v>111</v>
      </c>
      <c r="Y101" s="225" t="s">
        <v>237</v>
      </c>
      <c r="Z101" s="215"/>
      <c r="AA101" s="215"/>
      <c r="AB101" s="215"/>
      <c r="AC101" s="215"/>
      <c r="AD101" s="215"/>
      <c r="AE101" s="215"/>
      <c r="AF101" s="215"/>
      <c r="AG101" s="215" t="s">
        <v>313</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x14ac:dyDescent="0.25">
      <c r="A102" s="227" t="s">
        <v>229</v>
      </c>
      <c r="B102" s="228" t="s">
        <v>107</v>
      </c>
      <c r="C102" s="252" t="s">
        <v>31</v>
      </c>
      <c r="D102" s="229"/>
      <c r="E102" s="230"/>
      <c r="F102" s="231"/>
      <c r="G102" s="231">
        <f>SUMIF(AG103:AG103,"&lt;&gt;NOR",G103:G103)</f>
        <v>0</v>
      </c>
      <c r="H102" s="231"/>
      <c r="I102" s="231">
        <f>SUM(I103:I103)</f>
        <v>0</v>
      </c>
      <c r="J102" s="231"/>
      <c r="K102" s="231">
        <f>SUM(K103:K103)</f>
        <v>0</v>
      </c>
      <c r="L102" s="231"/>
      <c r="M102" s="231">
        <f>SUM(M103:M103)</f>
        <v>0</v>
      </c>
      <c r="N102" s="230"/>
      <c r="O102" s="230">
        <f>SUM(O103:O103)</f>
        <v>0</v>
      </c>
      <c r="P102" s="230"/>
      <c r="Q102" s="230">
        <f>SUM(Q103:Q103)</f>
        <v>0</v>
      </c>
      <c r="R102" s="231"/>
      <c r="S102" s="231"/>
      <c r="T102" s="232"/>
      <c r="U102" s="226"/>
      <c r="V102" s="226">
        <f>SUM(V103:V103)</f>
        <v>1.01</v>
      </c>
      <c r="W102" s="226"/>
      <c r="X102" s="226"/>
      <c r="Y102" s="226"/>
      <c r="AG102" t="s">
        <v>230</v>
      </c>
    </row>
    <row r="103" spans="1:60" outlineLevel="1" x14ac:dyDescent="0.25">
      <c r="A103" s="244">
        <v>64</v>
      </c>
      <c r="B103" s="245" t="s">
        <v>1282</v>
      </c>
      <c r="C103" s="256" t="s">
        <v>1283</v>
      </c>
      <c r="D103" s="246" t="s">
        <v>311</v>
      </c>
      <c r="E103" s="247">
        <v>14</v>
      </c>
      <c r="F103" s="248"/>
      <c r="G103" s="249">
        <f>ROUND(E103*F103,2)</f>
        <v>0</v>
      </c>
      <c r="H103" s="248"/>
      <c r="I103" s="249">
        <f>ROUND(E103*H103,2)</f>
        <v>0</v>
      </c>
      <c r="J103" s="248"/>
      <c r="K103" s="249">
        <f>ROUND(E103*J103,2)</f>
        <v>0</v>
      </c>
      <c r="L103" s="249">
        <v>21</v>
      </c>
      <c r="M103" s="249">
        <f>G103*(1+L103/100)</f>
        <v>0</v>
      </c>
      <c r="N103" s="247">
        <v>0</v>
      </c>
      <c r="O103" s="247">
        <f>ROUND(E103*N103,2)</f>
        <v>0</v>
      </c>
      <c r="P103" s="247">
        <v>0</v>
      </c>
      <c r="Q103" s="247">
        <f>ROUND(E103*P103,2)</f>
        <v>0</v>
      </c>
      <c r="R103" s="249" t="s">
        <v>1158</v>
      </c>
      <c r="S103" s="249" t="s">
        <v>235</v>
      </c>
      <c r="T103" s="250" t="s">
        <v>375</v>
      </c>
      <c r="U103" s="225">
        <v>7.2459999999999997E-2</v>
      </c>
      <c r="V103" s="225">
        <f>ROUND(E103*U103,2)</f>
        <v>1.01</v>
      </c>
      <c r="W103" s="225"/>
      <c r="X103" s="225" t="s">
        <v>236</v>
      </c>
      <c r="Y103" s="225" t="s">
        <v>237</v>
      </c>
      <c r="Z103" s="215"/>
      <c r="AA103" s="215"/>
      <c r="AB103" s="215"/>
      <c r="AC103" s="215"/>
      <c r="AD103" s="215"/>
      <c r="AE103" s="215"/>
      <c r="AF103" s="215"/>
      <c r="AG103" s="215" t="s">
        <v>238</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x14ac:dyDescent="0.25">
      <c r="A104" s="227" t="s">
        <v>229</v>
      </c>
      <c r="B104" s="228" t="s">
        <v>110</v>
      </c>
      <c r="C104" s="252" t="s">
        <v>111</v>
      </c>
      <c r="D104" s="229"/>
      <c r="E104" s="230"/>
      <c r="F104" s="231"/>
      <c r="G104" s="231">
        <f>SUMIF(AG105:AG105,"&lt;&gt;NOR",G105:G105)</f>
        <v>0</v>
      </c>
      <c r="H104" s="231"/>
      <c r="I104" s="231">
        <f>SUM(I105:I105)</f>
        <v>0</v>
      </c>
      <c r="J104" s="231"/>
      <c r="K104" s="231">
        <f>SUM(K105:K105)</f>
        <v>0</v>
      </c>
      <c r="L104" s="231"/>
      <c r="M104" s="231">
        <f>SUM(M105:M105)</f>
        <v>0</v>
      </c>
      <c r="N104" s="230"/>
      <c r="O104" s="230">
        <f>SUM(O105:O105)</f>
        <v>0.03</v>
      </c>
      <c r="P104" s="230"/>
      <c r="Q104" s="230">
        <f>SUM(Q105:Q105)</f>
        <v>0</v>
      </c>
      <c r="R104" s="231"/>
      <c r="S104" s="231"/>
      <c r="T104" s="232"/>
      <c r="U104" s="226"/>
      <c r="V104" s="226">
        <f>SUM(V105:V105)</f>
        <v>0</v>
      </c>
      <c r="W104" s="226"/>
      <c r="X104" s="226"/>
      <c r="Y104" s="226"/>
      <c r="AG104" t="s">
        <v>230</v>
      </c>
    </row>
    <row r="105" spans="1:60" outlineLevel="1" x14ac:dyDescent="0.25">
      <c r="A105" s="244">
        <v>65</v>
      </c>
      <c r="B105" s="245" t="s">
        <v>1284</v>
      </c>
      <c r="C105" s="256" t="s">
        <v>1285</v>
      </c>
      <c r="D105" s="246" t="s">
        <v>311</v>
      </c>
      <c r="E105" s="247">
        <v>155</v>
      </c>
      <c r="F105" s="248"/>
      <c r="G105" s="249">
        <f>ROUND(E105*F105,2)</f>
        <v>0</v>
      </c>
      <c r="H105" s="248"/>
      <c r="I105" s="249">
        <f>ROUND(E105*H105,2)</f>
        <v>0</v>
      </c>
      <c r="J105" s="248"/>
      <c r="K105" s="249">
        <f>ROUND(E105*J105,2)</f>
        <v>0</v>
      </c>
      <c r="L105" s="249">
        <v>21</v>
      </c>
      <c r="M105" s="249">
        <f>G105*(1+L105/100)</f>
        <v>0</v>
      </c>
      <c r="N105" s="247">
        <v>2.2000000000000001E-4</v>
      </c>
      <c r="O105" s="247">
        <f>ROUND(E105*N105,2)</f>
        <v>0.03</v>
      </c>
      <c r="P105" s="247">
        <v>0</v>
      </c>
      <c r="Q105" s="247">
        <f>ROUND(E105*P105,2)</f>
        <v>0</v>
      </c>
      <c r="R105" s="249"/>
      <c r="S105" s="249" t="s">
        <v>374</v>
      </c>
      <c r="T105" s="250" t="s">
        <v>375</v>
      </c>
      <c r="U105" s="225">
        <v>0</v>
      </c>
      <c r="V105" s="225">
        <f>ROUND(E105*U105,2)</f>
        <v>0</v>
      </c>
      <c r="W105" s="225"/>
      <c r="X105" s="225" t="s">
        <v>111</v>
      </c>
      <c r="Y105" s="225" t="s">
        <v>237</v>
      </c>
      <c r="Z105" s="215"/>
      <c r="AA105" s="215"/>
      <c r="AB105" s="215"/>
      <c r="AC105" s="215"/>
      <c r="AD105" s="215"/>
      <c r="AE105" s="215"/>
      <c r="AF105" s="215"/>
      <c r="AG105" s="215" t="s">
        <v>313</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x14ac:dyDescent="0.25">
      <c r="A106" s="227" t="s">
        <v>229</v>
      </c>
      <c r="B106" s="228" t="s">
        <v>107</v>
      </c>
      <c r="C106" s="252" t="s">
        <v>31</v>
      </c>
      <c r="D106" s="229"/>
      <c r="E106" s="230"/>
      <c r="F106" s="231"/>
      <c r="G106" s="231">
        <f>SUMIF(AG107:AG107,"&lt;&gt;NOR",G107:G107)</f>
        <v>0</v>
      </c>
      <c r="H106" s="231"/>
      <c r="I106" s="231">
        <f>SUM(I107:I107)</f>
        <v>0</v>
      </c>
      <c r="J106" s="231"/>
      <c r="K106" s="231">
        <f>SUM(K107:K107)</f>
        <v>0</v>
      </c>
      <c r="L106" s="231"/>
      <c r="M106" s="231">
        <f>SUM(M107:M107)</f>
        <v>0</v>
      </c>
      <c r="N106" s="230"/>
      <c r="O106" s="230">
        <f>SUM(O107:O107)</f>
        <v>0</v>
      </c>
      <c r="P106" s="230"/>
      <c r="Q106" s="230">
        <f>SUM(Q107:Q107)</f>
        <v>0</v>
      </c>
      <c r="R106" s="231"/>
      <c r="S106" s="231"/>
      <c r="T106" s="232"/>
      <c r="U106" s="226"/>
      <c r="V106" s="226">
        <f>SUM(V107:V107)</f>
        <v>10.85</v>
      </c>
      <c r="W106" s="226"/>
      <c r="X106" s="226"/>
      <c r="Y106" s="226"/>
      <c r="AG106" t="s">
        <v>230</v>
      </c>
    </row>
    <row r="107" spans="1:60" outlineLevel="1" x14ac:dyDescent="0.25">
      <c r="A107" s="244">
        <v>66</v>
      </c>
      <c r="B107" s="245" t="s">
        <v>1286</v>
      </c>
      <c r="C107" s="256" t="s">
        <v>1287</v>
      </c>
      <c r="D107" s="246" t="s">
        <v>311</v>
      </c>
      <c r="E107" s="247">
        <v>155</v>
      </c>
      <c r="F107" s="248"/>
      <c r="G107" s="249">
        <f>ROUND(E107*F107,2)</f>
        <v>0</v>
      </c>
      <c r="H107" s="248"/>
      <c r="I107" s="249">
        <f>ROUND(E107*H107,2)</f>
        <v>0</v>
      </c>
      <c r="J107" s="248"/>
      <c r="K107" s="249">
        <f>ROUND(E107*J107,2)</f>
        <v>0</v>
      </c>
      <c r="L107" s="249">
        <v>21</v>
      </c>
      <c r="M107" s="249">
        <f>G107*(1+L107/100)</f>
        <v>0</v>
      </c>
      <c r="N107" s="247">
        <v>0</v>
      </c>
      <c r="O107" s="247">
        <f>ROUND(E107*N107,2)</f>
        <v>0</v>
      </c>
      <c r="P107" s="247">
        <v>0</v>
      </c>
      <c r="Q107" s="247">
        <f>ROUND(E107*P107,2)</f>
        <v>0</v>
      </c>
      <c r="R107" s="249" t="s">
        <v>1158</v>
      </c>
      <c r="S107" s="249" t="s">
        <v>235</v>
      </c>
      <c r="T107" s="250" t="s">
        <v>375</v>
      </c>
      <c r="U107" s="225">
        <v>7.0000000000000007E-2</v>
      </c>
      <c r="V107" s="225">
        <f>ROUND(E107*U107,2)</f>
        <v>10.85</v>
      </c>
      <c r="W107" s="225"/>
      <c r="X107" s="225" t="s">
        <v>236</v>
      </c>
      <c r="Y107" s="225" t="s">
        <v>237</v>
      </c>
      <c r="Z107" s="215"/>
      <c r="AA107" s="215"/>
      <c r="AB107" s="215"/>
      <c r="AC107" s="215"/>
      <c r="AD107" s="215"/>
      <c r="AE107" s="215"/>
      <c r="AF107" s="215"/>
      <c r="AG107" s="215" t="s">
        <v>238</v>
      </c>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x14ac:dyDescent="0.25">
      <c r="A108" s="227" t="s">
        <v>229</v>
      </c>
      <c r="B108" s="228" t="s">
        <v>110</v>
      </c>
      <c r="C108" s="252" t="s">
        <v>111</v>
      </c>
      <c r="D108" s="229"/>
      <c r="E108" s="230"/>
      <c r="F108" s="231"/>
      <c r="G108" s="231">
        <f>SUMIF(AG109:AG109,"&lt;&gt;NOR",G109:G109)</f>
        <v>0</v>
      </c>
      <c r="H108" s="231"/>
      <c r="I108" s="231">
        <f>SUM(I109:I109)</f>
        <v>0</v>
      </c>
      <c r="J108" s="231"/>
      <c r="K108" s="231">
        <f>SUM(K109:K109)</f>
        <v>0</v>
      </c>
      <c r="L108" s="231"/>
      <c r="M108" s="231">
        <f>SUM(M109:M109)</f>
        <v>0</v>
      </c>
      <c r="N108" s="230"/>
      <c r="O108" s="230">
        <f>SUM(O109:O109)</f>
        <v>0</v>
      </c>
      <c r="P108" s="230"/>
      <c r="Q108" s="230">
        <f>SUM(Q109:Q109)</f>
        <v>0</v>
      </c>
      <c r="R108" s="231"/>
      <c r="S108" s="231"/>
      <c r="T108" s="232"/>
      <c r="U108" s="226"/>
      <c r="V108" s="226">
        <f>SUM(V109:V109)</f>
        <v>0</v>
      </c>
      <c r="W108" s="226"/>
      <c r="X108" s="226"/>
      <c r="Y108" s="226"/>
      <c r="AG108" t="s">
        <v>230</v>
      </c>
    </row>
    <row r="109" spans="1:60" ht="40.799999999999997" outlineLevel="1" x14ac:dyDescent="0.25">
      <c r="A109" s="244">
        <v>67</v>
      </c>
      <c r="B109" s="245" t="s">
        <v>1288</v>
      </c>
      <c r="C109" s="256" t="s">
        <v>1289</v>
      </c>
      <c r="D109" s="246" t="s">
        <v>311</v>
      </c>
      <c r="E109" s="247">
        <v>10</v>
      </c>
      <c r="F109" s="248"/>
      <c r="G109" s="249">
        <f>ROUND(E109*F109,2)</f>
        <v>0</v>
      </c>
      <c r="H109" s="248"/>
      <c r="I109" s="249">
        <f>ROUND(E109*H109,2)</f>
        <v>0</v>
      </c>
      <c r="J109" s="248"/>
      <c r="K109" s="249">
        <f>ROUND(E109*J109,2)</f>
        <v>0</v>
      </c>
      <c r="L109" s="249">
        <v>21</v>
      </c>
      <c r="M109" s="249">
        <f>G109*(1+L109/100)</f>
        <v>0</v>
      </c>
      <c r="N109" s="247">
        <v>2.1000000000000001E-4</v>
      </c>
      <c r="O109" s="247">
        <f>ROUND(E109*N109,2)</f>
        <v>0</v>
      </c>
      <c r="P109" s="247">
        <v>0</v>
      </c>
      <c r="Q109" s="247">
        <f>ROUND(E109*P109,2)</f>
        <v>0</v>
      </c>
      <c r="R109" s="249" t="s">
        <v>312</v>
      </c>
      <c r="S109" s="249" t="s">
        <v>235</v>
      </c>
      <c r="T109" s="250" t="s">
        <v>375</v>
      </c>
      <c r="U109" s="225">
        <v>0</v>
      </c>
      <c r="V109" s="225">
        <f>ROUND(E109*U109,2)</f>
        <v>0</v>
      </c>
      <c r="W109" s="225"/>
      <c r="X109" s="225" t="s">
        <v>111</v>
      </c>
      <c r="Y109" s="225" t="s">
        <v>237</v>
      </c>
      <c r="Z109" s="215"/>
      <c r="AA109" s="215"/>
      <c r="AB109" s="215"/>
      <c r="AC109" s="215"/>
      <c r="AD109" s="215"/>
      <c r="AE109" s="215"/>
      <c r="AF109" s="215"/>
      <c r="AG109" s="215" t="s">
        <v>313</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x14ac:dyDescent="0.25">
      <c r="A110" s="227" t="s">
        <v>229</v>
      </c>
      <c r="B110" s="228" t="s">
        <v>107</v>
      </c>
      <c r="C110" s="252" t="s">
        <v>31</v>
      </c>
      <c r="D110" s="229"/>
      <c r="E110" s="230"/>
      <c r="F110" s="231"/>
      <c r="G110" s="231">
        <f>SUMIF(AG111:AG111,"&lt;&gt;NOR",G111:G111)</f>
        <v>0</v>
      </c>
      <c r="H110" s="231"/>
      <c r="I110" s="231">
        <f>SUM(I111:I111)</f>
        <v>0</v>
      </c>
      <c r="J110" s="231"/>
      <c r="K110" s="231">
        <f>SUM(K111:K111)</f>
        <v>0</v>
      </c>
      <c r="L110" s="231"/>
      <c r="M110" s="231">
        <f>SUM(M111:M111)</f>
        <v>0</v>
      </c>
      <c r="N110" s="230"/>
      <c r="O110" s="230">
        <f>SUM(O111:O111)</f>
        <v>0</v>
      </c>
      <c r="P110" s="230"/>
      <c r="Q110" s="230">
        <f>SUM(Q111:Q111)</f>
        <v>0</v>
      </c>
      <c r="R110" s="231"/>
      <c r="S110" s="231"/>
      <c r="T110" s="232"/>
      <c r="U110" s="226"/>
      <c r="V110" s="226">
        <f>SUM(V111:V111)</f>
        <v>0.7</v>
      </c>
      <c r="W110" s="226"/>
      <c r="X110" s="226"/>
      <c r="Y110" s="226"/>
      <c r="AG110" t="s">
        <v>230</v>
      </c>
    </row>
    <row r="111" spans="1:60" outlineLevel="1" x14ac:dyDescent="0.25">
      <c r="A111" s="244">
        <v>68</v>
      </c>
      <c r="B111" s="245" t="s">
        <v>1290</v>
      </c>
      <c r="C111" s="256" t="s">
        <v>1291</v>
      </c>
      <c r="D111" s="246" t="s">
        <v>311</v>
      </c>
      <c r="E111" s="247">
        <v>10</v>
      </c>
      <c r="F111" s="248"/>
      <c r="G111" s="249">
        <f>ROUND(E111*F111,2)</f>
        <v>0</v>
      </c>
      <c r="H111" s="248"/>
      <c r="I111" s="249">
        <f>ROUND(E111*H111,2)</f>
        <v>0</v>
      </c>
      <c r="J111" s="248"/>
      <c r="K111" s="249">
        <f>ROUND(E111*J111,2)</f>
        <v>0</v>
      </c>
      <c r="L111" s="249">
        <v>21</v>
      </c>
      <c r="M111" s="249">
        <f>G111*(1+L111/100)</f>
        <v>0</v>
      </c>
      <c r="N111" s="247">
        <v>0</v>
      </c>
      <c r="O111" s="247">
        <f>ROUND(E111*N111,2)</f>
        <v>0</v>
      </c>
      <c r="P111" s="247">
        <v>0</v>
      </c>
      <c r="Q111" s="247">
        <f>ROUND(E111*P111,2)</f>
        <v>0</v>
      </c>
      <c r="R111" s="249" t="s">
        <v>1158</v>
      </c>
      <c r="S111" s="249" t="s">
        <v>235</v>
      </c>
      <c r="T111" s="250" t="s">
        <v>375</v>
      </c>
      <c r="U111" s="225">
        <v>7.0000000000000007E-2</v>
      </c>
      <c r="V111" s="225">
        <f>ROUND(E111*U111,2)</f>
        <v>0.7</v>
      </c>
      <c r="W111" s="225"/>
      <c r="X111" s="225" t="s">
        <v>236</v>
      </c>
      <c r="Y111" s="225" t="s">
        <v>237</v>
      </c>
      <c r="Z111" s="215"/>
      <c r="AA111" s="215"/>
      <c r="AB111" s="215"/>
      <c r="AC111" s="215"/>
      <c r="AD111" s="215"/>
      <c r="AE111" s="215"/>
      <c r="AF111" s="215"/>
      <c r="AG111" s="215" t="s">
        <v>238</v>
      </c>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x14ac:dyDescent="0.25">
      <c r="A112" s="227" t="s">
        <v>229</v>
      </c>
      <c r="B112" s="228" t="s">
        <v>110</v>
      </c>
      <c r="C112" s="252" t="s">
        <v>111</v>
      </c>
      <c r="D112" s="229"/>
      <c r="E112" s="230"/>
      <c r="F112" s="231"/>
      <c r="G112" s="231">
        <f>SUMIF(AG113:AG114,"&lt;&gt;NOR",G113:G114)</f>
        <v>0</v>
      </c>
      <c r="H112" s="231"/>
      <c r="I112" s="231">
        <f>SUM(I113:I114)</f>
        <v>0</v>
      </c>
      <c r="J112" s="231"/>
      <c r="K112" s="231">
        <f>SUM(K113:K114)</f>
        <v>0</v>
      </c>
      <c r="L112" s="231"/>
      <c r="M112" s="231">
        <f>SUM(M113:M114)</f>
        <v>0</v>
      </c>
      <c r="N112" s="230"/>
      <c r="O112" s="230">
        <f>SUM(O113:O114)</f>
        <v>0.01</v>
      </c>
      <c r="P112" s="230"/>
      <c r="Q112" s="230">
        <f>SUM(Q113:Q114)</f>
        <v>0</v>
      </c>
      <c r="R112" s="231"/>
      <c r="S112" s="231"/>
      <c r="T112" s="232"/>
      <c r="U112" s="226"/>
      <c r="V112" s="226">
        <f>SUM(V113:V114)</f>
        <v>0</v>
      </c>
      <c r="W112" s="226"/>
      <c r="X112" s="226"/>
      <c r="Y112" s="226"/>
      <c r="AG112" t="s">
        <v>230</v>
      </c>
    </row>
    <row r="113" spans="1:60" outlineLevel="1" x14ac:dyDescent="0.25">
      <c r="A113" s="244">
        <v>69</v>
      </c>
      <c r="B113" s="245" t="s">
        <v>1292</v>
      </c>
      <c r="C113" s="256" t="s">
        <v>1293</v>
      </c>
      <c r="D113" s="246" t="s">
        <v>311</v>
      </c>
      <c r="E113" s="247">
        <v>90</v>
      </c>
      <c r="F113" s="248"/>
      <c r="G113" s="249">
        <f>ROUND(E113*F113,2)</f>
        <v>0</v>
      </c>
      <c r="H113" s="248"/>
      <c r="I113" s="249">
        <f>ROUND(E113*H113,2)</f>
        <v>0</v>
      </c>
      <c r="J113" s="248"/>
      <c r="K113" s="249">
        <f>ROUND(E113*J113,2)</f>
        <v>0</v>
      </c>
      <c r="L113" s="249">
        <v>21</v>
      </c>
      <c r="M113" s="249">
        <f>G113*(1+L113/100)</f>
        <v>0</v>
      </c>
      <c r="N113" s="247">
        <v>1.6000000000000001E-4</v>
      </c>
      <c r="O113" s="247">
        <f>ROUND(E113*N113,2)</f>
        <v>0.01</v>
      </c>
      <c r="P113" s="247">
        <v>0</v>
      </c>
      <c r="Q113" s="247">
        <f>ROUND(E113*P113,2)</f>
        <v>0</v>
      </c>
      <c r="R113" s="249"/>
      <c r="S113" s="249" t="s">
        <v>374</v>
      </c>
      <c r="T113" s="250" t="s">
        <v>375</v>
      </c>
      <c r="U113" s="225">
        <v>0</v>
      </c>
      <c r="V113" s="225">
        <f>ROUND(E113*U113,2)</f>
        <v>0</v>
      </c>
      <c r="W113" s="225"/>
      <c r="X113" s="225" t="s">
        <v>111</v>
      </c>
      <c r="Y113" s="225" t="s">
        <v>237</v>
      </c>
      <c r="Z113" s="215"/>
      <c r="AA113" s="215"/>
      <c r="AB113" s="215"/>
      <c r="AC113" s="215"/>
      <c r="AD113" s="215"/>
      <c r="AE113" s="215"/>
      <c r="AF113" s="215"/>
      <c r="AG113" s="215" t="s">
        <v>313</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ht="40.799999999999997" outlineLevel="1" x14ac:dyDescent="0.25">
      <c r="A114" s="244">
        <v>70</v>
      </c>
      <c r="B114" s="245" t="s">
        <v>1294</v>
      </c>
      <c r="C114" s="256" t="s">
        <v>1295</v>
      </c>
      <c r="D114" s="246" t="s">
        <v>311</v>
      </c>
      <c r="E114" s="247">
        <v>20</v>
      </c>
      <c r="F114" s="248"/>
      <c r="G114" s="249">
        <f>ROUND(E114*F114,2)</f>
        <v>0</v>
      </c>
      <c r="H114" s="248"/>
      <c r="I114" s="249">
        <f>ROUND(E114*H114,2)</f>
        <v>0</v>
      </c>
      <c r="J114" s="248"/>
      <c r="K114" s="249">
        <f>ROUND(E114*J114,2)</f>
        <v>0</v>
      </c>
      <c r="L114" s="249">
        <v>21</v>
      </c>
      <c r="M114" s="249">
        <f>G114*(1+L114/100)</f>
        <v>0</v>
      </c>
      <c r="N114" s="247">
        <v>1.6000000000000001E-4</v>
      </c>
      <c r="O114" s="247">
        <f>ROUND(E114*N114,2)</f>
        <v>0</v>
      </c>
      <c r="P114" s="247">
        <v>0</v>
      </c>
      <c r="Q114" s="247">
        <f>ROUND(E114*P114,2)</f>
        <v>0</v>
      </c>
      <c r="R114" s="249" t="s">
        <v>312</v>
      </c>
      <c r="S114" s="249" t="s">
        <v>235</v>
      </c>
      <c r="T114" s="250" t="s">
        <v>375</v>
      </c>
      <c r="U114" s="225">
        <v>0</v>
      </c>
      <c r="V114" s="225">
        <f>ROUND(E114*U114,2)</f>
        <v>0</v>
      </c>
      <c r="W114" s="225"/>
      <c r="X114" s="225" t="s">
        <v>111</v>
      </c>
      <c r="Y114" s="225" t="s">
        <v>237</v>
      </c>
      <c r="Z114" s="215"/>
      <c r="AA114" s="215"/>
      <c r="AB114" s="215"/>
      <c r="AC114" s="215"/>
      <c r="AD114" s="215"/>
      <c r="AE114" s="215"/>
      <c r="AF114" s="215"/>
      <c r="AG114" s="215" t="s">
        <v>313</v>
      </c>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x14ac:dyDescent="0.25">
      <c r="A115" s="227" t="s">
        <v>229</v>
      </c>
      <c r="B115" s="228" t="s">
        <v>107</v>
      </c>
      <c r="C115" s="252" t="s">
        <v>31</v>
      </c>
      <c r="D115" s="229"/>
      <c r="E115" s="230"/>
      <c r="F115" s="231"/>
      <c r="G115" s="231">
        <f>SUMIF(AG116:AG116,"&lt;&gt;NOR",G116:G116)</f>
        <v>0</v>
      </c>
      <c r="H115" s="231"/>
      <c r="I115" s="231">
        <f>SUM(I116:I116)</f>
        <v>0</v>
      </c>
      <c r="J115" s="231"/>
      <c r="K115" s="231">
        <f>SUM(K116:K116)</f>
        <v>0</v>
      </c>
      <c r="L115" s="231"/>
      <c r="M115" s="231">
        <f>SUM(M116:M116)</f>
        <v>0</v>
      </c>
      <c r="N115" s="230"/>
      <c r="O115" s="230">
        <f>SUM(O116:O116)</f>
        <v>0</v>
      </c>
      <c r="P115" s="230"/>
      <c r="Q115" s="230">
        <f>SUM(Q116:Q116)</f>
        <v>0</v>
      </c>
      <c r="R115" s="231"/>
      <c r="S115" s="231"/>
      <c r="T115" s="232"/>
      <c r="U115" s="226"/>
      <c r="V115" s="226">
        <f>SUM(V116:V116)</f>
        <v>7.7</v>
      </c>
      <c r="W115" s="226"/>
      <c r="X115" s="226"/>
      <c r="Y115" s="226"/>
      <c r="AG115" t="s">
        <v>230</v>
      </c>
    </row>
    <row r="116" spans="1:60" outlineLevel="1" x14ac:dyDescent="0.25">
      <c r="A116" s="244">
        <v>71</v>
      </c>
      <c r="B116" s="245" t="s">
        <v>1296</v>
      </c>
      <c r="C116" s="256" t="s">
        <v>1297</v>
      </c>
      <c r="D116" s="246" t="s">
        <v>311</v>
      </c>
      <c r="E116" s="247">
        <v>110</v>
      </c>
      <c r="F116" s="248"/>
      <c r="G116" s="249">
        <f>ROUND(E116*F116,2)</f>
        <v>0</v>
      </c>
      <c r="H116" s="248"/>
      <c r="I116" s="249">
        <f>ROUND(E116*H116,2)</f>
        <v>0</v>
      </c>
      <c r="J116" s="248"/>
      <c r="K116" s="249">
        <f>ROUND(E116*J116,2)</f>
        <v>0</v>
      </c>
      <c r="L116" s="249">
        <v>21</v>
      </c>
      <c r="M116" s="249">
        <f>G116*(1+L116/100)</f>
        <v>0</v>
      </c>
      <c r="N116" s="247">
        <v>0</v>
      </c>
      <c r="O116" s="247">
        <f>ROUND(E116*N116,2)</f>
        <v>0</v>
      </c>
      <c r="P116" s="247">
        <v>0</v>
      </c>
      <c r="Q116" s="247">
        <f>ROUND(E116*P116,2)</f>
        <v>0</v>
      </c>
      <c r="R116" s="249" t="s">
        <v>1158</v>
      </c>
      <c r="S116" s="249" t="s">
        <v>235</v>
      </c>
      <c r="T116" s="250" t="s">
        <v>375</v>
      </c>
      <c r="U116" s="225">
        <v>7.0000000000000007E-2</v>
      </c>
      <c r="V116" s="225">
        <f>ROUND(E116*U116,2)</f>
        <v>7.7</v>
      </c>
      <c r="W116" s="225"/>
      <c r="X116" s="225" t="s">
        <v>236</v>
      </c>
      <c r="Y116" s="225" t="s">
        <v>237</v>
      </c>
      <c r="Z116" s="215"/>
      <c r="AA116" s="215"/>
      <c r="AB116" s="215"/>
      <c r="AC116" s="215"/>
      <c r="AD116" s="215"/>
      <c r="AE116" s="215"/>
      <c r="AF116" s="215"/>
      <c r="AG116" s="215" t="s">
        <v>238</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x14ac:dyDescent="0.25">
      <c r="A117" s="227" t="s">
        <v>229</v>
      </c>
      <c r="B117" s="228" t="s">
        <v>110</v>
      </c>
      <c r="C117" s="252" t="s">
        <v>111</v>
      </c>
      <c r="D117" s="229"/>
      <c r="E117" s="230"/>
      <c r="F117" s="231"/>
      <c r="G117" s="231">
        <f>SUMIF(AG118:AG119,"&lt;&gt;NOR",G118:G119)</f>
        <v>0</v>
      </c>
      <c r="H117" s="231"/>
      <c r="I117" s="231">
        <f>SUM(I118:I119)</f>
        <v>0</v>
      </c>
      <c r="J117" s="231"/>
      <c r="K117" s="231">
        <f>SUM(K118:K119)</f>
        <v>0</v>
      </c>
      <c r="L117" s="231"/>
      <c r="M117" s="231">
        <f>SUM(M118:M119)</f>
        <v>0</v>
      </c>
      <c r="N117" s="230"/>
      <c r="O117" s="230">
        <f>SUM(O118:O119)</f>
        <v>0</v>
      </c>
      <c r="P117" s="230"/>
      <c r="Q117" s="230">
        <f>SUM(Q118:Q119)</f>
        <v>0</v>
      </c>
      <c r="R117" s="231"/>
      <c r="S117" s="231"/>
      <c r="T117" s="232"/>
      <c r="U117" s="226"/>
      <c r="V117" s="226">
        <f>SUM(V118:V119)</f>
        <v>0</v>
      </c>
      <c r="W117" s="226"/>
      <c r="X117" s="226"/>
      <c r="Y117" s="226"/>
      <c r="AG117" t="s">
        <v>230</v>
      </c>
    </row>
    <row r="118" spans="1:60" outlineLevel="1" x14ac:dyDescent="0.25">
      <c r="A118" s="244">
        <v>72</v>
      </c>
      <c r="B118" s="245" t="s">
        <v>1298</v>
      </c>
      <c r="C118" s="256" t="s">
        <v>1299</v>
      </c>
      <c r="D118" s="246" t="s">
        <v>1300</v>
      </c>
      <c r="E118" s="247">
        <v>1</v>
      </c>
      <c r="F118" s="248"/>
      <c r="G118" s="249">
        <f>ROUND(E118*F118,2)</f>
        <v>0</v>
      </c>
      <c r="H118" s="248"/>
      <c r="I118" s="249">
        <f>ROUND(E118*H118,2)</f>
        <v>0</v>
      </c>
      <c r="J118" s="248"/>
      <c r="K118" s="249">
        <f>ROUND(E118*J118,2)</f>
        <v>0</v>
      </c>
      <c r="L118" s="249">
        <v>21</v>
      </c>
      <c r="M118" s="249">
        <f>G118*(1+L118/100)</f>
        <v>0</v>
      </c>
      <c r="N118" s="247">
        <v>0</v>
      </c>
      <c r="O118" s="247">
        <f>ROUND(E118*N118,2)</f>
        <v>0</v>
      </c>
      <c r="P118" s="247">
        <v>0</v>
      </c>
      <c r="Q118" s="247">
        <f>ROUND(E118*P118,2)</f>
        <v>0</v>
      </c>
      <c r="R118" s="249" t="s">
        <v>312</v>
      </c>
      <c r="S118" s="249" t="s">
        <v>235</v>
      </c>
      <c r="T118" s="250" t="s">
        <v>375</v>
      </c>
      <c r="U118" s="225">
        <v>0</v>
      </c>
      <c r="V118" s="225">
        <f>ROUND(E118*U118,2)</f>
        <v>0</v>
      </c>
      <c r="W118" s="225"/>
      <c r="X118" s="225" t="s">
        <v>111</v>
      </c>
      <c r="Y118" s="225" t="s">
        <v>237</v>
      </c>
      <c r="Z118" s="215"/>
      <c r="AA118" s="215"/>
      <c r="AB118" s="215"/>
      <c r="AC118" s="215"/>
      <c r="AD118" s="215"/>
      <c r="AE118" s="215"/>
      <c r="AF118" s="215"/>
      <c r="AG118" s="215" t="s">
        <v>313</v>
      </c>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ht="20.399999999999999" outlineLevel="1" x14ac:dyDescent="0.25">
      <c r="A119" s="244">
        <v>73</v>
      </c>
      <c r="B119" s="245" t="s">
        <v>1301</v>
      </c>
      <c r="C119" s="256" t="s">
        <v>1302</v>
      </c>
      <c r="D119" s="246" t="s">
        <v>305</v>
      </c>
      <c r="E119" s="247">
        <v>1</v>
      </c>
      <c r="F119" s="248"/>
      <c r="G119" s="249">
        <f>ROUND(E119*F119,2)</f>
        <v>0</v>
      </c>
      <c r="H119" s="248"/>
      <c r="I119" s="249">
        <f>ROUND(E119*H119,2)</f>
        <v>0</v>
      </c>
      <c r="J119" s="248"/>
      <c r="K119" s="249">
        <f>ROUND(E119*J119,2)</f>
        <v>0</v>
      </c>
      <c r="L119" s="249">
        <v>21</v>
      </c>
      <c r="M119" s="249">
        <f>G119*(1+L119/100)</f>
        <v>0</v>
      </c>
      <c r="N119" s="247">
        <v>0</v>
      </c>
      <c r="O119" s="247">
        <f>ROUND(E119*N119,2)</f>
        <v>0</v>
      </c>
      <c r="P119" s="247">
        <v>0</v>
      </c>
      <c r="Q119" s="247">
        <f>ROUND(E119*P119,2)</f>
        <v>0</v>
      </c>
      <c r="R119" s="249" t="s">
        <v>312</v>
      </c>
      <c r="S119" s="249" t="s">
        <v>235</v>
      </c>
      <c r="T119" s="250" t="s">
        <v>375</v>
      </c>
      <c r="U119" s="225">
        <v>0</v>
      </c>
      <c r="V119" s="225">
        <f>ROUND(E119*U119,2)</f>
        <v>0</v>
      </c>
      <c r="W119" s="225"/>
      <c r="X119" s="225" t="s">
        <v>111</v>
      </c>
      <c r="Y119" s="225" t="s">
        <v>237</v>
      </c>
      <c r="Z119" s="215"/>
      <c r="AA119" s="215"/>
      <c r="AB119" s="215"/>
      <c r="AC119" s="215"/>
      <c r="AD119" s="215"/>
      <c r="AE119" s="215"/>
      <c r="AF119" s="215"/>
      <c r="AG119" s="215" t="s">
        <v>313</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x14ac:dyDescent="0.25">
      <c r="A120" s="227" t="s">
        <v>229</v>
      </c>
      <c r="B120" s="228" t="s">
        <v>107</v>
      </c>
      <c r="C120" s="252" t="s">
        <v>31</v>
      </c>
      <c r="D120" s="229"/>
      <c r="E120" s="230"/>
      <c r="F120" s="231"/>
      <c r="G120" s="231">
        <f>SUMIF(AG121:AG127,"&lt;&gt;NOR",G121:G127)</f>
        <v>0</v>
      </c>
      <c r="H120" s="231"/>
      <c r="I120" s="231">
        <f>SUM(I121:I127)</f>
        <v>0</v>
      </c>
      <c r="J120" s="231"/>
      <c r="K120" s="231">
        <f>SUM(K121:K127)</f>
        <v>0</v>
      </c>
      <c r="L120" s="231"/>
      <c r="M120" s="231">
        <f>SUM(M121:M127)</f>
        <v>0</v>
      </c>
      <c r="N120" s="230"/>
      <c r="O120" s="230">
        <f>SUM(O121:O127)</f>
        <v>6.0000000000000005E-2</v>
      </c>
      <c r="P120" s="230"/>
      <c r="Q120" s="230">
        <f>SUM(Q121:Q127)</f>
        <v>0.28000000000000003</v>
      </c>
      <c r="R120" s="231"/>
      <c r="S120" s="231"/>
      <c r="T120" s="232"/>
      <c r="U120" s="226"/>
      <c r="V120" s="226">
        <f>SUM(V121:V127)</f>
        <v>17.229999999999997</v>
      </c>
      <c r="W120" s="226"/>
      <c r="X120" s="226"/>
      <c r="Y120" s="226"/>
      <c r="AG120" t="s">
        <v>230</v>
      </c>
    </row>
    <row r="121" spans="1:60" outlineLevel="1" x14ac:dyDescent="0.25">
      <c r="A121" s="244">
        <v>74</v>
      </c>
      <c r="B121" s="245" t="s">
        <v>1303</v>
      </c>
      <c r="C121" s="256" t="s">
        <v>1304</v>
      </c>
      <c r="D121" s="246" t="s">
        <v>305</v>
      </c>
      <c r="E121" s="247">
        <v>1</v>
      </c>
      <c r="F121" s="248"/>
      <c r="G121" s="249">
        <f>ROUND(E121*F121,2)</f>
        <v>0</v>
      </c>
      <c r="H121" s="248"/>
      <c r="I121" s="249">
        <f>ROUND(E121*H121,2)</f>
        <v>0</v>
      </c>
      <c r="J121" s="248"/>
      <c r="K121" s="249">
        <f>ROUND(E121*J121,2)</f>
        <v>0</v>
      </c>
      <c r="L121" s="249">
        <v>21</v>
      </c>
      <c r="M121" s="249">
        <f>G121*(1+L121/100)</f>
        <v>0</v>
      </c>
      <c r="N121" s="247">
        <v>0</v>
      </c>
      <c r="O121" s="247">
        <f>ROUND(E121*N121,2)</f>
        <v>0</v>
      </c>
      <c r="P121" s="247">
        <v>0</v>
      </c>
      <c r="Q121" s="247">
        <f>ROUND(E121*P121,2)</f>
        <v>0</v>
      </c>
      <c r="R121" s="249" t="s">
        <v>1158</v>
      </c>
      <c r="S121" s="249" t="s">
        <v>235</v>
      </c>
      <c r="T121" s="250" t="s">
        <v>375</v>
      </c>
      <c r="U121" s="225">
        <v>0.12</v>
      </c>
      <c r="V121" s="225">
        <f>ROUND(E121*U121,2)</f>
        <v>0.12</v>
      </c>
      <c r="W121" s="225"/>
      <c r="X121" s="225" t="s">
        <v>236</v>
      </c>
      <c r="Y121" s="225" t="s">
        <v>237</v>
      </c>
      <c r="Z121" s="215"/>
      <c r="AA121" s="215"/>
      <c r="AB121" s="215"/>
      <c r="AC121" s="215"/>
      <c r="AD121" s="215"/>
      <c r="AE121" s="215"/>
      <c r="AF121" s="215"/>
      <c r="AG121" s="215" t="s">
        <v>238</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outlineLevel="1" x14ac:dyDescent="0.25">
      <c r="A122" s="244">
        <v>75</v>
      </c>
      <c r="B122" s="245" t="s">
        <v>1305</v>
      </c>
      <c r="C122" s="256" t="s">
        <v>1306</v>
      </c>
      <c r="D122" s="246" t="s">
        <v>305</v>
      </c>
      <c r="E122" s="247">
        <v>3</v>
      </c>
      <c r="F122" s="248"/>
      <c r="G122" s="249">
        <f>ROUND(E122*F122,2)</f>
        <v>0</v>
      </c>
      <c r="H122" s="248"/>
      <c r="I122" s="249">
        <f>ROUND(E122*H122,2)</f>
        <v>0</v>
      </c>
      <c r="J122" s="248"/>
      <c r="K122" s="249">
        <f>ROUND(E122*J122,2)</f>
        <v>0</v>
      </c>
      <c r="L122" s="249">
        <v>21</v>
      </c>
      <c r="M122" s="249">
        <f>G122*(1+L122/100)</f>
        <v>0</v>
      </c>
      <c r="N122" s="247">
        <v>2.7200000000000002E-3</v>
      </c>
      <c r="O122" s="247">
        <f>ROUND(E122*N122,2)</f>
        <v>0.01</v>
      </c>
      <c r="P122" s="247">
        <v>0</v>
      </c>
      <c r="Q122" s="247">
        <f>ROUND(E122*P122,2)</f>
        <v>0</v>
      </c>
      <c r="R122" s="249"/>
      <c r="S122" s="249" t="s">
        <v>235</v>
      </c>
      <c r="T122" s="250" t="s">
        <v>375</v>
      </c>
      <c r="U122" s="225">
        <v>0.33700000000000002</v>
      </c>
      <c r="V122" s="225">
        <f>ROUND(E122*U122,2)</f>
        <v>1.01</v>
      </c>
      <c r="W122" s="225"/>
      <c r="X122" s="225" t="s">
        <v>236</v>
      </c>
      <c r="Y122" s="225" t="s">
        <v>237</v>
      </c>
      <c r="Z122" s="215"/>
      <c r="AA122" s="215"/>
      <c r="AB122" s="215"/>
      <c r="AC122" s="215"/>
      <c r="AD122" s="215"/>
      <c r="AE122" s="215"/>
      <c r="AF122" s="215"/>
      <c r="AG122" s="215" t="s">
        <v>238</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1" x14ac:dyDescent="0.25">
      <c r="A123" s="244">
        <v>76</v>
      </c>
      <c r="B123" s="245" t="s">
        <v>1307</v>
      </c>
      <c r="C123" s="256" t="s">
        <v>1308</v>
      </c>
      <c r="D123" s="246" t="s">
        <v>305</v>
      </c>
      <c r="E123" s="247">
        <v>3</v>
      </c>
      <c r="F123" s="248"/>
      <c r="G123" s="249">
        <f>ROUND(E123*F123,2)</f>
        <v>0</v>
      </c>
      <c r="H123" s="248"/>
      <c r="I123" s="249">
        <f>ROUND(E123*H123,2)</f>
        <v>0</v>
      </c>
      <c r="J123" s="248"/>
      <c r="K123" s="249">
        <f>ROUND(E123*J123,2)</f>
        <v>0</v>
      </c>
      <c r="L123" s="249">
        <v>21</v>
      </c>
      <c r="M123" s="249">
        <f>G123*(1+L123/100)</f>
        <v>0</v>
      </c>
      <c r="N123" s="247">
        <v>3.3500000000000001E-3</v>
      </c>
      <c r="O123" s="247">
        <f>ROUND(E123*N123,2)</f>
        <v>0.01</v>
      </c>
      <c r="P123" s="247">
        <v>0</v>
      </c>
      <c r="Q123" s="247">
        <f>ROUND(E123*P123,2)</f>
        <v>0</v>
      </c>
      <c r="R123" s="249"/>
      <c r="S123" s="249" t="s">
        <v>235</v>
      </c>
      <c r="T123" s="250" t="s">
        <v>375</v>
      </c>
      <c r="U123" s="225">
        <v>0.55600000000000005</v>
      </c>
      <c r="V123" s="225">
        <f>ROUND(E123*U123,2)</f>
        <v>1.67</v>
      </c>
      <c r="W123" s="225"/>
      <c r="X123" s="225" t="s">
        <v>236</v>
      </c>
      <c r="Y123" s="225" t="s">
        <v>237</v>
      </c>
      <c r="Z123" s="215"/>
      <c r="AA123" s="215"/>
      <c r="AB123" s="215"/>
      <c r="AC123" s="215"/>
      <c r="AD123" s="215"/>
      <c r="AE123" s="215"/>
      <c r="AF123" s="215"/>
      <c r="AG123" s="215" t="s">
        <v>238</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1" x14ac:dyDescent="0.25">
      <c r="A124" s="244">
        <v>77</v>
      </c>
      <c r="B124" s="245" t="s">
        <v>1309</v>
      </c>
      <c r="C124" s="256" t="s">
        <v>1310</v>
      </c>
      <c r="D124" s="246" t="s">
        <v>311</v>
      </c>
      <c r="E124" s="247">
        <v>32</v>
      </c>
      <c r="F124" s="248"/>
      <c r="G124" s="249">
        <f>ROUND(E124*F124,2)</f>
        <v>0</v>
      </c>
      <c r="H124" s="248"/>
      <c r="I124" s="249">
        <f>ROUND(E124*H124,2)</f>
        <v>0</v>
      </c>
      <c r="J124" s="248"/>
      <c r="K124" s="249">
        <f>ROUND(E124*J124,2)</f>
        <v>0</v>
      </c>
      <c r="L124" s="249">
        <v>21</v>
      </c>
      <c r="M124" s="249">
        <f>G124*(1+L124/100)</f>
        <v>0</v>
      </c>
      <c r="N124" s="247">
        <v>4.8999999999999998E-4</v>
      </c>
      <c r="O124" s="247">
        <f>ROUND(E124*N124,2)</f>
        <v>0.02</v>
      </c>
      <c r="P124" s="247">
        <v>2E-3</v>
      </c>
      <c r="Q124" s="247">
        <f>ROUND(E124*P124,2)</f>
        <v>0.06</v>
      </c>
      <c r="R124" s="249" t="s">
        <v>794</v>
      </c>
      <c r="S124" s="249" t="s">
        <v>235</v>
      </c>
      <c r="T124" s="250" t="s">
        <v>375</v>
      </c>
      <c r="U124" s="225">
        <v>0.17599999999999999</v>
      </c>
      <c r="V124" s="225">
        <f>ROUND(E124*U124,2)</f>
        <v>5.63</v>
      </c>
      <c r="W124" s="225"/>
      <c r="X124" s="225" t="s">
        <v>236</v>
      </c>
      <c r="Y124" s="225" t="s">
        <v>237</v>
      </c>
      <c r="Z124" s="215"/>
      <c r="AA124" s="215"/>
      <c r="AB124" s="215"/>
      <c r="AC124" s="215"/>
      <c r="AD124" s="215"/>
      <c r="AE124" s="215"/>
      <c r="AF124" s="215"/>
      <c r="AG124" s="215" t="s">
        <v>238</v>
      </c>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1" x14ac:dyDescent="0.25">
      <c r="A125" s="244">
        <v>78</v>
      </c>
      <c r="B125" s="245" t="s">
        <v>1311</v>
      </c>
      <c r="C125" s="256" t="s">
        <v>1312</v>
      </c>
      <c r="D125" s="246" t="s">
        <v>311</v>
      </c>
      <c r="E125" s="247">
        <v>16</v>
      </c>
      <c r="F125" s="248"/>
      <c r="G125" s="249">
        <f>ROUND(E125*F125,2)</f>
        <v>0</v>
      </c>
      <c r="H125" s="248"/>
      <c r="I125" s="249">
        <f>ROUND(E125*H125,2)</f>
        <v>0</v>
      </c>
      <c r="J125" s="248"/>
      <c r="K125" s="249">
        <f>ROUND(E125*J125,2)</f>
        <v>0</v>
      </c>
      <c r="L125" s="249">
        <v>21</v>
      </c>
      <c r="M125" s="249">
        <f>G125*(1+L125/100)</f>
        <v>0</v>
      </c>
      <c r="N125" s="247">
        <v>4.8999999999999998E-4</v>
      </c>
      <c r="O125" s="247">
        <f>ROUND(E125*N125,2)</f>
        <v>0.01</v>
      </c>
      <c r="P125" s="247">
        <v>6.0000000000000001E-3</v>
      </c>
      <c r="Q125" s="247">
        <f>ROUND(E125*P125,2)</f>
        <v>0.1</v>
      </c>
      <c r="R125" s="249" t="s">
        <v>794</v>
      </c>
      <c r="S125" s="249" t="s">
        <v>235</v>
      </c>
      <c r="T125" s="250" t="s">
        <v>375</v>
      </c>
      <c r="U125" s="225">
        <v>0.27400000000000002</v>
      </c>
      <c r="V125" s="225">
        <f>ROUND(E125*U125,2)</f>
        <v>4.38</v>
      </c>
      <c r="W125" s="225"/>
      <c r="X125" s="225" t="s">
        <v>236</v>
      </c>
      <c r="Y125" s="225" t="s">
        <v>237</v>
      </c>
      <c r="Z125" s="215"/>
      <c r="AA125" s="215"/>
      <c r="AB125" s="215"/>
      <c r="AC125" s="215"/>
      <c r="AD125" s="215"/>
      <c r="AE125" s="215"/>
      <c r="AF125" s="215"/>
      <c r="AG125" s="215" t="s">
        <v>238</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outlineLevel="1" x14ac:dyDescent="0.25">
      <c r="A126" s="244">
        <v>79</v>
      </c>
      <c r="B126" s="245" t="s">
        <v>899</v>
      </c>
      <c r="C126" s="256" t="s">
        <v>900</v>
      </c>
      <c r="D126" s="246" t="s">
        <v>311</v>
      </c>
      <c r="E126" s="247">
        <v>8</v>
      </c>
      <c r="F126" s="248"/>
      <c r="G126" s="249">
        <f>ROUND(E126*F126,2)</f>
        <v>0</v>
      </c>
      <c r="H126" s="248"/>
      <c r="I126" s="249">
        <f>ROUND(E126*H126,2)</f>
        <v>0</v>
      </c>
      <c r="J126" s="248"/>
      <c r="K126" s="249">
        <f>ROUND(E126*J126,2)</f>
        <v>0</v>
      </c>
      <c r="L126" s="249">
        <v>21</v>
      </c>
      <c r="M126" s="249">
        <f>G126*(1+L126/100)</f>
        <v>0</v>
      </c>
      <c r="N126" s="247">
        <v>4.8999999999999998E-4</v>
      </c>
      <c r="O126" s="247">
        <f>ROUND(E126*N126,2)</f>
        <v>0</v>
      </c>
      <c r="P126" s="247">
        <v>1.2999999999999999E-2</v>
      </c>
      <c r="Q126" s="247">
        <f>ROUND(E126*P126,2)</f>
        <v>0.1</v>
      </c>
      <c r="R126" s="249" t="s">
        <v>794</v>
      </c>
      <c r="S126" s="249" t="s">
        <v>235</v>
      </c>
      <c r="T126" s="250" t="s">
        <v>375</v>
      </c>
      <c r="U126" s="225">
        <v>0.30099999999999999</v>
      </c>
      <c r="V126" s="225">
        <f>ROUND(E126*U126,2)</f>
        <v>2.41</v>
      </c>
      <c r="W126" s="225"/>
      <c r="X126" s="225" t="s">
        <v>236</v>
      </c>
      <c r="Y126" s="225" t="s">
        <v>237</v>
      </c>
      <c r="Z126" s="215"/>
      <c r="AA126" s="215"/>
      <c r="AB126" s="215"/>
      <c r="AC126" s="215"/>
      <c r="AD126" s="215"/>
      <c r="AE126" s="215"/>
      <c r="AF126" s="215"/>
      <c r="AG126" s="215" t="s">
        <v>238</v>
      </c>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ht="20.399999999999999" outlineLevel="1" x14ac:dyDescent="0.25">
      <c r="A127" s="244">
        <v>80</v>
      </c>
      <c r="B127" s="245" t="s">
        <v>1313</v>
      </c>
      <c r="C127" s="256" t="s">
        <v>1314</v>
      </c>
      <c r="D127" s="246" t="s">
        <v>311</v>
      </c>
      <c r="E127" s="247">
        <v>10</v>
      </c>
      <c r="F127" s="248"/>
      <c r="G127" s="249">
        <f>ROUND(E127*F127,2)</f>
        <v>0</v>
      </c>
      <c r="H127" s="248"/>
      <c r="I127" s="249">
        <f>ROUND(E127*H127,2)</f>
        <v>0</v>
      </c>
      <c r="J127" s="248"/>
      <c r="K127" s="249">
        <f>ROUND(E127*J127,2)</f>
        <v>0</v>
      </c>
      <c r="L127" s="249">
        <v>21</v>
      </c>
      <c r="M127" s="249">
        <f>G127*(1+L127/100)</f>
        <v>0</v>
      </c>
      <c r="N127" s="247">
        <v>1E-3</v>
      </c>
      <c r="O127" s="247">
        <f>ROUND(E127*N127,2)</f>
        <v>0.01</v>
      </c>
      <c r="P127" s="247">
        <v>2E-3</v>
      </c>
      <c r="Q127" s="247">
        <f>ROUND(E127*P127,2)</f>
        <v>0.02</v>
      </c>
      <c r="R127" s="249" t="s">
        <v>794</v>
      </c>
      <c r="S127" s="249" t="s">
        <v>235</v>
      </c>
      <c r="T127" s="250" t="s">
        <v>375</v>
      </c>
      <c r="U127" s="225">
        <v>0.20100000000000001</v>
      </c>
      <c r="V127" s="225">
        <f>ROUND(E127*U127,2)</f>
        <v>2.0099999999999998</v>
      </c>
      <c r="W127" s="225"/>
      <c r="X127" s="225" t="s">
        <v>236</v>
      </c>
      <c r="Y127" s="225" t="s">
        <v>237</v>
      </c>
      <c r="Z127" s="215"/>
      <c r="AA127" s="215"/>
      <c r="AB127" s="215"/>
      <c r="AC127" s="215"/>
      <c r="AD127" s="215"/>
      <c r="AE127" s="215"/>
      <c r="AF127" s="215"/>
      <c r="AG127" s="215" t="s">
        <v>238</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x14ac:dyDescent="0.25">
      <c r="A128" s="227" t="s">
        <v>229</v>
      </c>
      <c r="B128" s="228" t="s">
        <v>110</v>
      </c>
      <c r="C128" s="252" t="s">
        <v>111</v>
      </c>
      <c r="D128" s="229"/>
      <c r="E128" s="230"/>
      <c r="F128" s="231"/>
      <c r="G128" s="231">
        <f>SUMIF(AG129:AG129,"&lt;&gt;NOR",G129:G129)</f>
        <v>0</v>
      </c>
      <c r="H128" s="231"/>
      <c r="I128" s="231">
        <f>SUM(I129:I129)</f>
        <v>0</v>
      </c>
      <c r="J128" s="231"/>
      <c r="K128" s="231">
        <f>SUM(K129:K129)</f>
        <v>0</v>
      </c>
      <c r="L128" s="231"/>
      <c r="M128" s="231">
        <f>SUM(M129:M129)</f>
        <v>0</v>
      </c>
      <c r="N128" s="230"/>
      <c r="O128" s="230">
        <f>SUM(O129:O129)</f>
        <v>0.02</v>
      </c>
      <c r="P128" s="230"/>
      <c r="Q128" s="230">
        <f>SUM(Q129:Q129)</f>
        <v>0</v>
      </c>
      <c r="R128" s="231"/>
      <c r="S128" s="231"/>
      <c r="T128" s="232"/>
      <c r="U128" s="226"/>
      <c r="V128" s="226">
        <f>SUM(V129:V129)</f>
        <v>0</v>
      </c>
      <c r="W128" s="226"/>
      <c r="X128" s="226"/>
      <c r="Y128" s="226"/>
      <c r="AG128" t="s">
        <v>230</v>
      </c>
    </row>
    <row r="129" spans="1:60" ht="20.399999999999999" outlineLevel="1" x14ac:dyDescent="0.25">
      <c r="A129" s="244">
        <v>81</v>
      </c>
      <c r="B129" s="245" t="s">
        <v>1315</v>
      </c>
      <c r="C129" s="256" t="s">
        <v>1316</v>
      </c>
      <c r="D129" s="246" t="s">
        <v>282</v>
      </c>
      <c r="E129" s="247">
        <v>0.02</v>
      </c>
      <c r="F129" s="248"/>
      <c r="G129" s="249">
        <f>ROUND(E129*F129,2)</f>
        <v>0</v>
      </c>
      <c r="H129" s="248"/>
      <c r="I129" s="249">
        <f>ROUND(E129*H129,2)</f>
        <v>0</v>
      </c>
      <c r="J129" s="248"/>
      <c r="K129" s="249">
        <f>ROUND(E129*J129,2)</f>
        <v>0</v>
      </c>
      <c r="L129" s="249">
        <v>21</v>
      </c>
      <c r="M129" s="249">
        <f>G129*(1+L129/100)</f>
        <v>0</v>
      </c>
      <c r="N129" s="247">
        <v>1</v>
      </c>
      <c r="O129" s="247">
        <f>ROUND(E129*N129,2)</f>
        <v>0.02</v>
      </c>
      <c r="P129" s="247">
        <v>0</v>
      </c>
      <c r="Q129" s="247">
        <f>ROUND(E129*P129,2)</f>
        <v>0</v>
      </c>
      <c r="R129" s="249" t="s">
        <v>312</v>
      </c>
      <c r="S129" s="249" t="s">
        <v>235</v>
      </c>
      <c r="T129" s="250" t="s">
        <v>375</v>
      </c>
      <c r="U129" s="225">
        <v>0</v>
      </c>
      <c r="V129" s="225">
        <f>ROUND(E129*U129,2)</f>
        <v>0</v>
      </c>
      <c r="W129" s="225"/>
      <c r="X129" s="225" t="s">
        <v>111</v>
      </c>
      <c r="Y129" s="225" t="s">
        <v>237</v>
      </c>
      <c r="Z129" s="215"/>
      <c r="AA129" s="215"/>
      <c r="AB129" s="215"/>
      <c r="AC129" s="215"/>
      <c r="AD129" s="215"/>
      <c r="AE129" s="215"/>
      <c r="AF129" s="215"/>
      <c r="AG129" s="215" t="s">
        <v>313</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x14ac:dyDescent="0.25">
      <c r="A130" s="227" t="s">
        <v>229</v>
      </c>
      <c r="B130" s="228" t="s">
        <v>117</v>
      </c>
      <c r="C130" s="252" t="s">
        <v>111</v>
      </c>
      <c r="D130" s="229"/>
      <c r="E130" s="230"/>
      <c r="F130" s="231"/>
      <c r="G130" s="231">
        <f>SUMIF(AG131:AG131,"&lt;&gt;NOR",G131:G131)</f>
        <v>0</v>
      </c>
      <c r="H130" s="231"/>
      <c r="I130" s="231">
        <f>SUM(I131:I131)</f>
        <v>0</v>
      </c>
      <c r="J130" s="231"/>
      <c r="K130" s="231">
        <f>SUM(K131:K131)</f>
        <v>0</v>
      </c>
      <c r="L130" s="231"/>
      <c r="M130" s="231">
        <f>SUM(M131:M131)</f>
        <v>0</v>
      </c>
      <c r="N130" s="230"/>
      <c r="O130" s="230">
        <f>SUM(O131:O131)</f>
        <v>0</v>
      </c>
      <c r="P130" s="230"/>
      <c r="Q130" s="230">
        <f>SUM(Q131:Q131)</f>
        <v>0</v>
      </c>
      <c r="R130" s="231"/>
      <c r="S130" s="231"/>
      <c r="T130" s="232"/>
      <c r="U130" s="226"/>
      <c r="V130" s="226">
        <f>SUM(V131:V131)</f>
        <v>0</v>
      </c>
      <c r="W130" s="226"/>
      <c r="X130" s="226"/>
      <c r="Y130" s="226"/>
      <c r="AG130" t="s">
        <v>230</v>
      </c>
    </row>
    <row r="131" spans="1:60" ht="30.6" outlineLevel="1" x14ac:dyDescent="0.25">
      <c r="A131" s="244">
        <v>82</v>
      </c>
      <c r="B131" s="245" t="s">
        <v>1317</v>
      </c>
      <c r="C131" s="256" t="s">
        <v>1318</v>
      </c>
      <c r="D131" s="246" t="s">
        <v>311</v>
      </c>
      <c r="E131" s="247">
        <v>55</v>
      </c>
      <c r="F131" s="248"/>
      <c r="G131" s="249">
        <f>ROUND(E131*F131,2)</f>
        <v>0</v>
      </c>
      <c r="H131" s="248"/>
      <c r="I131" s="249">
        <f>ROUND(E131*H131,2)</f>
        <v>0</v>
      </c>
      <c r="J131" s="248"/>
      <c r="K131" s="249">
        <f>ROUND(E131*J131,2)</f>
        <v>0</v>
      </c>
      <c r="L131" s="249">
        <v>21</v>
      </c>
      <c r="M131" s="249">
        <f>G131*(1+L131/100)</f>
        <v>0</v>
      </c>
      <c r="N131" s="247">
        <v>6.0000000000000002E-5</v>
      </c>
      <c r="O131" s="247">
        <f>ROUND(E131*N131,2)</f>
        <v>0</v>
      </c>
      <c r="P131" s="247">
        <v>0</v>
      </c>
      <c r="Q131" s="247">
        <f>ROUND(E131*P131,2)</f>
        <v>0</v>
      </c>
      <c r="R131" s="249" t="s">
        <v>312</v>
      </c>
      <c r="S131" s="249" t="s">
        <v>235</v>
      </c>
      <c r="T131" s="250" t="s">
        <v>375</v>
      </c>
      <c r="U131" s="225">
        <v>0</v>
      </c>
      <c r="V131" s="225">
        <f>ROUND(E131*U131,2)</f>
        <v>0</v>
      </c>
      <c r="W131" s="225"/>
      <c r="X131" s="225" t="s">
        <v>111</v>
      </c>
      <c r="Y131" s="225" t="s">
        <v>237</v>
      </c>
      <c r="Z131" s="215"/>
      <c r="AA131" s="215"/>
      <c r="AB131" s="215"/>
      <c r="AC131" s="215"/>
      <c r="AD131" s="215"/>
      <c r="AE131" s="215"/>
      <c r="AF131" s="215"/>
      <c r="AG131" s="215" t="s">
        <v>313</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x14ac:dyDescent="0.25">
      <c r="A132" s="227" t="s">
        <v>229</v>
      </c>
      <c r="B132" s="228" t="s">
        <v>116</v>
      </c>
      <c r="C132" s="252" t="s">
        <v>31</v>
      </c>
      <c r="D132" s="229"/>
      <c r="E132" s="230"/>
      <c r="F132" s="231"/>
      <c r="G132" s="231">
        <f>SUMIF(AG133:AG133,"&lt;&gt;NOR",G133:G133)</f>
        <v>0</v>
      </c>
      <c r="H132" s="231"/>
      <c r="I132" s="231">
        <f>SUM(I133:I133)</f>
        <v>0</v>
      </c>
      <c r="J132" s="231"/>
      <c r="K132" s="231">
        <f>SUM(K133:K133)</f>
        <v>0</v>
      </c>
      <c r="L132" s="231"/>
      <c r="M132" s="231">
        <f>SUM(M133:M133)</f>
        <v>0</v>
      </c>
      <c r="N132" s="230"/>
      <c r="O132" s="230">
        <f>SUM(O133:O133)</f>
        <v>0</v>
      </c>
      <c r="P132" s="230"/>
      <c r="Q132" s="230">
        <f>SUM(Q133:Q133)</f>
        <v>0</v>
      </c>
      <c r="R132" s="231"/>
      <c r="S132" s="231"/>
      <c r="T132" s="232"/>
      <c r="U132" s="226"/>
      <c r="V132" s="226">
        <f>SUM(V133:V133)</f>
        <v>4.41</v>
      </c>
      <c r="W132" s="226"/>
      <c r="X132" s="226"/>
      <c r="Y132" s="226"/>
      <c r="AG132" t="s">
        <v>230</v>
      </c>
    </row>
    <row r="133" spans="1:60" outlineLevel="1" x14ac:dyDescent="0.25">
      <c r="A133" s="244">
        <v>83</v>
      </c>
      <c r="B133" s="245" t="s">
        <v>1319</v>
      </c>
      <c r="C133" s="256" t="s">
        <v>1320</v>
      </c>
      <c r="D133" s="246" t="s">
        <v>311</v>
      </c>
      <c r="E133" s="247">
        <v>55</v>
      </c>
      <c r="F133" s="248"/>
      <c r="G133" s="249">
        <f>ROUND(E133*F133,2)</f>
        <v>0</v>
      </c>
      <c r="H133" s="248"/>
      <c r="I133" s="249">
        <f>ROUND(E133*H133,2)</f>
        <v>0</v>
      </c>
      <c r="J133" s="248"/>
      <c r="K133" s="249">
        <f>ROUND(E133*J133,2)</f>
        <v>0</v>
      </c>
      <c r="L133" s="249">
        <v>21</v>
      </c>
      <c r="M133" s="249">
        <f>G133*(1+L133/100)</f>
        <v>0</v>
      </c>
      <c r="N133" s="247">
        <v>0</v>
      </c>
      <c r="O133" s="247">
        <f>ROUND(E133*N133,2)</f>
        <v>0</v>
      </c>
      <c r="P133" s="247">
        <v>0</v>
      </c>
      <c r="Q133" s="247">
        <f>ROUND(E133*P133,2)</f>
        <v>0</v>
      </c>
      <c r="R133" s="249" t="s">
        <v>1158</v>
      </c>
      <c r="S133" s="249" t="s">
        <v>235</v>
      </c>
      <c r="T133" s="250" t="s">
        <v>375</v>
      </c>
      <c r="U133" s="225">
        <v>8.0170000000000005E-2</v>
      </c>
      <c r="V133" s="225">
        <f>ROUND(E133*U133,2)</f>
        <v>4.41</v>
      </c>
      <c r="W133" s="225"/>
      <c r="X133" s="225" t="s">
        <v>236</v>
      </c>
      <c r="Y133" s="225" t="s">
        <v>237</v>
      </c>
      <c r="Z133" s="215"/>
      <c r="AA133" s="215"/>
      <c r="AB133" s="215"/>
      <c r="AC133" s="215"/>
      <c r="AD133" s="215"/>
      <c r="AE133" s="215"/>
      <c r="AF133" s="215"/>
      <c r="AG133" s="215" t="s">
        <v>238</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x14ac:dyDescent="0.25">
      <c r="A134" s="227" t="s">
        <v>229</v>
      </c>
      <c r="B134" s="228" t="s">
        <v>117</v>
      </c>
      <c r="C134" s="252" t="s">
        <v>111</v>
      </c>
      <c r="D134" s="229"/>
      <c r="E134" s="230"/>
      <c r="F134" s="231"/>
      <c r="G134" s="231">
        <f>SUMIF(AG135:AG137,"&lt;&gt;NOR",G135:G137)</f>
        <v>0</v>
      </c>
      <c r="H134" s="231"/>
      <c r="I134" s="231">
        <f>SUM(I135:I137)</f>
        <v>0</v>
      </c>
      <c r="J134" s="231"/>
      <c r="K134" s="231">
        <f>SUM(K135:K137)</f>
        <v>0</v>
      </c>
      <c r="L134" s="231"/>
      <c r="M134" s="231">
        <f>SUM(M135:M137)</f>
        <v>0</v>
      </c>
      <c r="N134" s="230"/>
      <c r="O134" s="230">
        <f>SUM(O135:O137)</f>
        <v>0</v>
      </c>
      <c r="P134" s="230"/>
      <c r="Q134" s="230">
        <f>SUM(Q135:Q137)</f>
        <v>0</v>
      </c>
      <c r="R134" s="231"/>
      <c r="S134" s="231"/>
      <c r="T134" s="232"/>
      <c r="U134" s="226"/>
      <c r="V134" s="226">
        <f>SUM(V135:V137)</f>
        <v>0</v>
      </c>
      <c r="W134" s="226"/>
      <c r="X134" s="226"/>
      <c r="Y134" s="226"/>
      <c r="AG134" t="s">
        <v>230</v>
      </c>
    </row>
    <row r="135" spans="1:60" outlineLevel="1" x14ac:dyDescent="0.25">
      <c r="A135" s="244">
        <v>84</v>
      </c>
      <c r="B135" s="245" t="s">
        <v>1321</v>
      </c>
      <c r="C135" s="256" t="s">
        <v>1322</v>
      </c>
      <c r="D135" s="246" t="s">
        <v>1153</v>
      </c>
      <c r="E135" s="247">
        <v>1</v>
      </c>
      <c r="F135" s="248"/>
      <c r="G135" s="249">
        <f>ROUND(E135*F135,2)</f>
        <v>0</v>
      </c>
      <c r="H135" s="248"/>
      <c r="I135" s="249">
        <f>ROUND(E135*H135,2)</f>
        <v>0</v>
      </c>
      <c r="J135" s="248"/>
      <c r="K135" s="249">
        <f>ROUND(E135*J135,2)</f>
        <v>0</v>
      </c>
      <c r="L135" s="249">
        <v>21</v>
      </c>
      <c r="M135" s="249">
        <f>G135*(1+L135/100)</f>
        <v>0</v>
      </c>
      <c r="N135" s="247">
        <v>0</v>
      </c>
      <c r="O135" s="247">
        <f>ROUND(E135*N135,2)</f>
        <v>0</v>
      </c>
      <c r="P135" s="247">
        <v>0</v>
      </c>
      <c r="Q135" s="247">
        <f>ROUND(E135*P135,2)</f>
        <v>0</v>
      </c>
      <c r="R135" s="249"/>
      <c r="S135" s="249" t="s">
        <v>374</v>
      </c>
      <c r="T135" s="250" t="s">
        <v>375</v>
      </c>
      <c r="U135" s="225">
        <v>0</v>
      </c>
      <c r="V135" s="225">
        <f>ROUND(E135*U135,2)</f>
        <v>0</v>
      </c>
      <c r="W135" s="225"/>
      <c r="X135" s="225" t="s">
        <v>111</v>
      </c>
      <c r="Y135" s="225" t="s">
        <v>237</v>
      </c>
      <c r="Z135" s="215"/>
      <c r="AA135" s="215"/>
      <c r="AB135" s="215"/>
      <c r="AC135" s="215"/>
      <c r="AD135" s="215"/>
      <c r="AE135" s="215"/>
      <c r="AF135" s="215"/>
      <c r="AG135" s="215" t="s">
        <v>313</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outlineLevel="1" x14ac:dyDescent="0.25">
      <c r="A136" s="244">
        <v>85</v>
      </c>
      <c r="B136" s="245" t="s">
        <v>1323</v>
      </c>
      <c r="C136" s="256" t="s">
        <v>1324</v>
      </c>
      <c r="D136" s="246" t="s">
        <v>1153</v>
      </c>
      <c r="E136" s="247">
        <v>1</v>
      </c>
      <c r="F136" s="248"/>
      <c r="G136" s="249">
        <f>ROUND(E136*F136,2)</f>
        <v>0</v>
      </c>
      <c r="H136" s="248"/>
      <c r="I136" s="249">
        <f>ROUND(E136*H136,2)</f>
        <v>0</v>
      </c>
      <c r="J136" s="248"/>
      <c r="K136" s="249">
        <f>ROUND(E136*J136,2)</f>
        <v>0</v>
      </c>
      <c r="L136" s="249">
        <v>21</v>
      </c>
      <c r="M136" s="249">
        <f>G136*(1+L136/100)</f>
        <v>0</v>
      </c>
      <c r="N136" s="247">
        <v>0</v>
      </c>
      <c r="O136" s="247">
        <f>ROUND(E136*N136,2)</f>
        <v>0</v>
      </c>
      <c r="P136" s="247">
        <v>0</v>
      </c>
      <c r="Q136" s="247">
        <f>ROUND(E136*P136,2)</f>
        <v>0</v>
      </c>
      <c r="R136" s="249"/>
      <c r="S136" s="249" t="s">
        <v>374</v>
      </c>
      <c r="T136" s="250" t="s">
        <v>375</v>
      </c>
      <c r="U136" s="225">
        <v>0</v>
      </c>
      <c r="V136" s="225">
        <f>ROUND(E136*U136,2)</f>
        <v>0</v>
      </c>
      <c r="W136" s="225"/>
      <c r="X136" s="225" t="s">
        <v>111</v>
      </c>
      <c r="Y136" s="225" t="s">
        <v>237</v>
      </c>
      <c r="Z136" s="215"/>
      <c r="AA136" s="215"/>
      <c r="AB136" s="215"/>
      <c r="AC136" s="215"/>
      <c r="AD136" s="215"/>
      <c r="AE136" s="215"/>
      <c r="AF136" s="215"/>
      <c r="AG136" s="215" t="s">
        <v>313</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row>
    <row r="137" spans="1:60" ht="20.399999999999999" outlineLevel="1" x14ac:dyDescent="0.25">
      <c r="A137" s="244">
        <v>86</v>
      </c>
      <c r="B137" s="245" t="s">
        <v>1325</v>
      </c>
      <c r="C137" s="256" t="s">
        <v>1326</v>
      </c>
      <c r="D137" s="246" t="s">
        <v>305</v>
      </c>
      <c r="E137" s="247">
        <v>1</v>
      </c>
      <c r="F137" s="248"/>
      <c r="G137" s="249">
        <f>ROUND(E137*F137,2)</f>
        <v>0</v>
      </c>
      <c r="H137" s="248"/>
      <c r="I137" s="249">
        <f>ROUND(E137*H137,2)</f>
        <v>0</v>
      </c>
      <c r="J137" s="248"/>
      <c r="K137" s="249">
        <f>ROUND(E137*J137,2)</f>
        <v>0</v>
      </c>
      <c r="L137" s="249">
        <v>21</v>
      </c>
      <c r="M137" s="249">
        <f>G137*(1+L137/100)</f>
        <v>0</v>
      </c>
      <c r="N137" s="247">
        <v>0</v>
      </c>
      <c r="O137" s="247">
        <f>ROUND(E137*N137,2)</f>
        <v>0</v>
      </c>
      <c r="P137" s="247">
        <v>0</v>
      </c>
      <c r="Q137" s="247">
        <f>ROUND(E137*P137,2)</f>
        <v>0</v>
      </c>
      <c r="R137" s="249" t="s">
        <v>312</v>
      </c>
      <c r="S137" s="249" t="s">
        <v>235</v>
      </c>
      <c r="T137" s="250" t="s">
        <v>375</v>
      </c>
      <c r="U137" s="225">
        <v>0</v>
      </c>
      <c r="V137" s="225">
        <f>ROUND(E137*U137,2)</f>
        <v>0</v>
      </c>
      <c r="W137" s="225"/>
      <c r="X137" s="225" t="s">
        <v>111</v>
      </c>
      <c r="Y137" s="225" t="s">
        <v>237</v>
      </c>
      <c r="Z137" s="215"/>
      <c r="AA137" s="215"/>
      <c r="AB137" s="215"/>
      <c r="AC137" s="215"/>
      <c r="AD137" s="215"/>
      <c r="AE137" s="215"/>
      <c r="AF137" s="215"/>
      <c r="AG137" s="215" t="s">
        <v>313</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x14ac:dyDescent="0.25">
      <c r="A138" s="227" t="s">
        <v>229</v>
      </c>
      <c r="B138" s="228" t="s">
        <v>116</v>
      </c>
      <c r="C138" s="252" t="s">
        <v>31</v>
      </c>
      <c r="D138" s="229"/>
      <c r="E138" s="230"/>
      <c r="F138" s="231"/>
      <c r="G138" s="231">
        <f>SUMIF(AG139:AG140,"&lt;&gt;NOR",G139:G140)</f>
        <v>0</v>
      </c>
      <c r="H138" s="231"/>
      <c r="I138" s="231">
        <f>SUM(I139:I140)</f>
        <v>0</v>
      </c>
      <c r="J138" s="231"/>
      <c r="K138" s="231">
        <f>SUM(K139:K140)</f>
        <v>0</v>
      </c>
      <c r="L138" s="231"/>
      <c r="M138" s="231">
        <f>SUM(M139:M140)</f>
        <v>0</v>
      </c>
      <c r="N138" s="230"/>
      <c r="O138" s="230">
        <f>SUM(O139:O140)</f>
        <v>0</v>
      </c>
      <c r="P138" s="230"/>
      <c r="Q138" s="230">
        <f>SUM(Q139:Q140)</f>
        <v>0</v>
      </c>
      <c r="R138" s="231"/>
      <c r="S138" s="231"/>
      <c r="T138" s="232"/>
      <c r="U138" s="226"/>
      <c r="V138" s="226">
        <f>SUM(V139:V140)</f>
        <v>0.19</v>
      </c>
      <c r="W138" s="226"/>
      <c r="X138" s="226"/>
      <c r="Y138" s="226"/>
      <c r="AG138" t="s">
        <v>230</v>
      </c>
    </row>
    <row r="139" spans="1:60" outlineLevel="1" x14ac:dyDescent="0.25">
      <c r="A139" s="244">
        <v>87</v>
      </c>
      <c r="B139" s="245" t="s">
        <v>1327</v>
      </c>
      <c r="C139" s="256" t="s">
        <v>1328</v>
      </c>
      <c r="D139" s="246" t="s">
        <v>305</v>
      </c>
      <c r="E139" s="247">
        <v>1</v>
      </c>
      <c r="F139" s="248"/>
      <c r="G139" s="249">
        <f>ROUND(E139*F139,2)</f>
        <v>0</v>
      </c>
      <c r="H139" s="248"/>
      <c r="I139" s="249">
        <f>ROUND(E139*H139,2)</f>
        <v>0</v>
      </c>
      <c r="J139" s="248"/>
      <c r="K139" s="249">
        <f>ROUND(E139*J139,2)</f>
        <v>0</v>
      </c>
      <c r="L139" s="249">
        <v>21</v>
      </c>
      <c r="M139" s="249">
        <f>G139*(1+L139/100)</f>
        <v>0</v>
      </c>
      <c r="N139" s="247">
        <v>0</v>
      </c>
      <c r="O139" s="247">
        <f>ROUND(E139*N139,2)</f>
        <v>0</v>
      </c>
      <c r="P139" s="247">
        <v>0</v>
      </c>
      <c r="Q139" s="247">
        <f>ROUND(E139*P139,2)</f>
        <v>0</v>
      </c>
      <c r="R139" s="249"/>
      <c r="S139" s="249" t="s">
        <v>235</v>
      </c>
      <c r="T139" s="250" t="s">
        <v>375</v>
      </c>
      <c r="U139" s="225">
        <v>0.14033000000000001</v>
      </c>
      <c r="V139" s="225">
        <f>ROUND(E139*U139,2)</f>
        <v>0.14000000000000001</v>
      </c>
      <c r="W139" s="225"/>
      <c r="X139" s="225" t="s">
        <v>236</v>
      </c>
      <c r="Y139" s="225" t="s">
        <v>237</v>
      </c>
      <c r="Z139" s="215"/>
      <c r="AA139" s="215"/>
      <c r="AB139" s="215"/>
      <c r="AC139" s="215"/>
      <c r="AD139" s="215"/>
      <c r="AE139" s="215"/>
      <c r="AF139" s="215"/>
      <c r="AG139" s="215" t="s">
        <v>238</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1" x14ac:dyDescent="0.25">
      <c r="A140" s="244">
        <v>88</v>
      </c>
      <c r="B140" s="245" t="s">
        <v>1329</v>
      </c>
      <c r="C140" s="256" t="s">
        <v>1330</v>
      </c>
      <c r="D140" s="246" t="s">
        <v>305</v>
      </c>
      <c r="E140" s="247">
        <v>1</v>
      </c>
      <c r="F140" s="248"/>
      <c r="G140" s="249">
        <f>ROUND(E140*F140,2)</f>
        <v>0</v>
      </c>
      <c r="H140" s="248"/>
      <c r="I140" s="249">
        <f>ROUND(E140*H140,2)</f>
        <v>0</v>
      </c>
      <c r="J140" s="248"/>
      <c r="K140" s="249">
        <f>ROUND(E140*J140,2)</f>
        <v>0</v>
      </c>
      <c r="L140" s="249">
        <v>21</v>
      </c>
      <c r="M140" s="249">
        <f>G140*(1+L140/100)</f>
        <v>0</v>
      </c>
      <c r="N140" s="247">
        <v>0</v>
      </c>
      <c r="O140" s="247">
        <f>ROUND(E140*N140,2)</f>
        <v>0</v>
      </c>
      <c r="P140" s="247">
        <v>0</v>
      </c>
      <c r="Q140" s="247">
        <f>ROUND(E140*P140,2)</f>
        <v>0</v>
      </c>
      <c r="R140" s="249"/>
      <c r="S140" s="249" t="s">
        <v>235</v>
      </c>
      <c r="T140" s="250" t="s">
        <v>375</v>
      </c>
      <c r="U140" s="225">
        <v>5.3830000000000003E-2</v>
      </c>
      <c r="V140" s="225">
        <f>ROUND(E140*U140,2)</f>
        <v>0.05</v>
      </c>
      <c r="W140" s="225"/>
      <c r="X140" s="225" t="s">
        <v>236</v>
      </c>
      <c r="Y140" s="225" t="s">
        <v>237</v>
      </c>
      <c r="Z140" s="215"/>
      <c r="AA140" s="215"/>
      <c r="AB140" s="215"/>
      <c r="AC140" s="215"/>
      <c r="AD140" s="215"/>
      <c r="AE140" s="215"/>
      <c r="AF140" s="215"/>
      <c r="AG140" s="215" t="s">
        <v>238</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x14ac:dyDescent="0.25">
      <c r="A141" s="227" t="s">
        <v>229</v>
      </c>
      <c r="B141" s="228" t="s">
        <v>117</v>
      </c>
      <c r="C141" s="252" t="s">
        <v>111</v>
      </c>
      <c r="D141" s="229"/>
      <c r="E141" s="230"/>
      <c r="F141" s="231"/>
      <c r="G141" s="231">
        <f>SUMIF(AG142:AG142,"&lt;&gt;NOR",G142:G142)</f>
        <v>0</v>
      </c>
      <c r="H141" s="231"/>
      <c r="I141" s="231">
        <f>SUM(I142:I142)</f>
        <v>0</v>
      </c>
      <c r="J141" s="231"/>
      <c r="K141" s="231">
        <f>SUM(K142:K142)</f>
        <v>0</v>
      </c>
      <c r="L141" s="231"/>
      <c r="M141" s="231">
        <f>SUM(M142:M142)</f>
        <v>0</v>
      </c>
      <c r="N141" s="230"/>
      <c r="O141" s="230">
        <f>SUM(O142:O142)</f>
        <v>0</v>
      </c>
      <c r="P141" s="230"/>
      <c r="Q141" s="230">
        <f>SUM(Q142:Q142)</f>
        <v>0</v>
      </c>
      <c r="R141" s="231"/>
      <c r="S141" s="231"/>
      <c r="T141" s="232"/>
      <c r="U141" s="226"/>
      <c r="V141" s="226">
        <f>SUM(V142:V142)</f>
        <v>0</v>
      </c>
      <c r="W141" s="226"/>
      <c r="X141" s="226"/>
      <c r="Y141" s="226"/>
      <c r="AG141" t="s">
        <v>230</v>
      </c>
    </row>
    <row r="142" spans="1:60" outlineLevel="1" x14ac:dyDescent="0.25">
      <c r="A142" s="244">
        <v>89</v>
      </c>
      <c r="B142" s="245" t="s">
        <v>1331</v>
      </c>
      <c r="C142" s="256" t="s">
        <v>1332</v>
      </c>
      <c r="D142" s="246" t="s">
        <v>311</v>
      </c>
      <c r="E142" s="247">
        <v>18</v>
      </c>
      <c r="F142" s="248"/>
      <c r="G142" s="249">
        <f>ROUND(E142*F142,2)</f>
        <v>0</v>
      </c>
      <c r="H142" s="248"/>
      <c r="I142" s="249">
        <f>ROUND(E142*H142,2)</f>
        <v>0</v>
      </c>
      <c r="J142" s="248"/>
      <c r="K142" s="249">
        <f>ROUND(E142*J142,2)</f>
        <v>0</v>
      </c>
      <c r="L142" s="249">
        <v>21</v>
      </c>
      <c r="M142" s="249">
        <f>G142*(1+L142/100)</f>
        <v>0</v>
      </c>
      <c r="N142" s="247">
        <v>0</v>
      </c>
      <c r="O142" s="247">
        <f>ROUND(E142*N142,2)</f>
        <v>0</v>
      </c>
      <c r="P142" s="247">
        <v>0</v>
      </c>
      <c r="Q142" s="247">
        <f>ROUND(E142*P142,2)</f>
        <v>0</v>
      </c>
      <c r="R142" s="249" t="s">
        <v>312</v>
      </c>
      <c r="S142" s="249" t="s">
        <v>235</v>
      </c>
      <c r="T142" s="250" t="s">
        <v>375</v>
      </c>
      <c r="U142" s="225">
        <v>0</v>
      </c>
      <c r="V142" s="225">
        <f>ROUND(E142*U142,2)</f>
        <v>0</v>
      </c>
      <c r="W142" s="225"/>
      <c r="X142" s="225" t="s">
        <v>111</v>
      </c>
      <c r="Y142" s="225" t="s">
        <v>237</v>
      </c>
      <c r="Z142" s="215"/>
      <c r="AA142" s="215"/>
      <c r="AB142" s="215"/>
      <c r="AC142" s="215"/>
      <c r="AD142" s="215"/>
      <c r="AE142" s="215"/>
      <c r="AF142" s="215"/>
      <c r="AG142" s="215" t="s">
        <v>836</v>
      </c>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x14ac:dyDescent="0.25">
      <c r="A143" s="227" t="s">
        <v>229</v>
      </c>
      <c r="B143" s="228" t="s">
        <v>116</v>
      </c>
      <c r="C143" s="252" t="s">
        <v>31</v>
      </c>
      <c r="D143" s="229"/>
      <c r="E143" s="230"/>
      <c r="F143" s="231"/>
      <c r="G143" s="231">
        <f>SUMIF(AG144:AG144,"&lt;&gt;NOR",G144:G144)</f>
        <v>0</v>
      </c>
      <c r="H143" s="231"/>
      <c r="I143" s="231">
        <f>SUM(I144:I144)</f>
        <v>0</v>
      </c>
      <c r="J143" s="231"/>
      <c r="K143" s="231">
        <f>SUM(K144:K144)</f>
        <v>0</v>
      </c>
      <c r="L143" s="231"/>
      <c r="M143" s="231">
        <f>SUM(M144:M144)</f>
        <v>0</v>
      </c>
      <c r="N143" s="230"/>
      <c r="O143" s="230">
        <f>SUM(O144:O144)</f>
        <v>0</v>
      </c>
      <c r="P143" s="230"/>
      <c r="Q143" s="230">
        <f>SUM(Q144:Q144)</f>
        <v>0</v>
      </c>
      <c r="R143" s="231"/>
      <c r="S143" s="231"/>
      <c r="T143" s="232"/>
      <c r="U143" s="226"/>
      <c r="V143" s="226">
        <f>SUM(V144:V144)</f>
        <v>1.04</v>
      </c>
      <c r="W143" s="226"/>
      <c r="X143" s="226"/>
      <c r="Y143" s="226"/>
      <c r="AG143" t="s">
        <v>230</v>
      </c>
    </row>
    <row r="144" spans="1:60" outlineLevel="1" x14ac:dyDescent="0.25">
      <c r="A144" s="244">
        <v>90</v>
      </c>
      <c r="B144" s="245" t="s">
        <v>1333</v>
      </c>
      <c r="C144" s="256" t="s">
        <v>1334</v>
      </c>
      <c r="D144" s="246" t="s">
        <v>311</v>
      </c>
      <c r="E144" s="247">
        <v>18</v>
      </c>
      <c r="F144" s="248"/>
      <c r="G144" s="249">
        <f>ROUND(E144*F144,2)</f>
        <v>0</v>
      </c>
      <c r="H144" s="248"/>
      <c r="I144" s="249">
        <f>ROUND(E144*H144,2)</f>
        <v>0</v>
      </c>
      <c r="J144" s="248"/>
      <c r="K144" s="249">
        <f>ROUND(E144*J144,2)</f>
        <v>0</v>
      </c>
      <c r="L144" s="249">
        <v>21</v>
      </c>
      <c r="M144" s="249">
        <f>G144*(1+L144/100)</f>
        <v>0</v>
      </c>
      <c r="N144" s="247">
        <v>0</v>
      </c>
      <c r="O144" s="247">
        <f>ROUND(E144*N144,2)</f>
        <v>0</v>
      </c>
      <c r="P144" s="247">
        <v>0</v>
      </c>
      <c r="Q144" s="247">
        <f>ROUND(E144*P144,2)</f>
        <v>0</v>
      </c>
      <c r="R144" s="249"/>
      <c r="S144" s="249" t="s">
        <v>235</v>
      </c>
      <c r="T144" s="250" t="s">
        <v>375</v>
      </c>
      <c r="U144" s="225">
        <v>5.7829999999999999E-2</v>
      </c>
      <c r="V144" s="225">
        <f>ROUND(E144*U144,2)</f>
        <v>1.04</v>
      </c>
      <c r="W144" s="225"/>
      <c r="X144" s="225" t="s">
        <v>236</v>
      </c>
      <c r="Y144" s="225" t="s">
        <v>237</v>
      </c>
      <c r="Z144" s="215"/>
      <c r="AA144" s="215"/>
      <c r="AB144" s="215"/>
      <c r="AC144" s="215"/>
      <c r="AD144" s="215"/>
      <c r="AE144" s="215"/>
      <c r="AF144" s="215"/>
      <c r="AG144" s="215" t="s">
        <v>238</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x14ac:dyDescent="0.25">
      <c r="A145" s="227" t="s">
        <v>229</v>
      </c>
      <c r="B145" s="228" t="s">
        <v>117</v>
      </c>
      <c r="C145" s="252" t="s">
        <v>111</v>
      </c>
      <c r="D145" s="229"/>
      <c r="E145" s="230"/>
      <c r="F145" s="231"/>
      <c r="G145" s="231">
        <f>SUMIF(AG146:AG147,"&lt;&gt;NOR",G146:G147)</f>
        <v>0</v>
      </c>
      <c r="H145" s="231"/>
      <c r="I145" s="231">
        <f>SUM(I146:I147)</f>
        <v>0</v>
      </c>
      <c r="J145" s="231"/>
      <c r="K145" s="231">
        <f>SUM(K146:K147)</f>
        <v>0</v>
      </c>
      <c r="L145" s="231"/>
      <c r="M145" s="231">
        <f>SUM(M146:M147)</f>
        <v>0</v>
      </c>
      <c r="N145" s="230"/>
      <c r="O145" s="230">
        <f>SUM(O146:O147)</f>
        <v>0</v>
      </c>
      <c r="P145" s="230"/>
      <c r="Q145" s="230">
        <f>SUM(Q146:Q147)</f>
        <v>0</v>
      </c>
      <c r="R145" s="231"/>
      <c r="S145" s="231"/>
      <c r="T145" s="232"/>
      <c r="U145" s="226"/>
      <c r="V145" s="226">
        <f>SUM(V146:V147)</f>
        <v>0</v>
      </c>
      <c r="W145" s="226"/>
      <c r="X145" s="226"/>
      <c r="Y145" s="226"/>
      <c r="AG145" t="s">
        <v>230</v>
      </c>
    </row>
    <row r="146" spans="1:60" outlineLevel="1" x14ac:dyDescent="0.25">
      <c r="A146" s="244">
        <v>91</v>
      </c>
      <c r="B146" s="245" t="s">
        <v>1335</v>
      </c>
      <c r="C146" s="256" t="s">
        <v>1336</v>
      </c>
      <c r="D146" s="246" t="s">
        <v>305</v>
      </c>
      <c r="E146" s="247">
        <v>1</v>
      </c>
      <c r="F146" s="248"/>
      <c r="G146" s="249">
        <f>ROUND(E146*F146,2)</f>
        <v>0</v>
      </c>
      <c r="H146" s="248"/>
      <c r="I146" s="249">
        <f>ROUND(E146*H146,2)</f>
        <v>0</v>
      </c>
      <c r="J146" s="248"/>
      <c r="K146" s="249">
        <f>ROUND(E146*J146,2)</f>
        <v>0</v>
      </c>
      <c r="L146" s="249">
        <v>21</v>
      </c>
      <c r="M146" s="249">
        <f>G146*(1+L146/100)</f>
        <v>0</v>
      </c>
      <c r="N146" s="247">
        <v>0</v>
      </c>
      <c r="O146" s="247">
        <f>ROUND(E146*N146,2)</f>
        <v>0</v>
      </c>
      <c r="P146" s="247">
        <v>0</v>
      </c>
      <c r="Q146" s="247">
        <f>ROUND(E146*P146,2)</f>
        <v>0</v>
      </c>
      <c r="R146" s="249"/>
      <c r="S146" s="249" t="s">
        <v>374</v>
      </c>
      <c r="T146" s="250" t="s">
        <v>375</v>
      </c>
      <c r="U146" s="225">
        <v>0</v>
      </c>
      <c r="V146" s="225">
        <f>ROUND(E146*U146,2)</f>
        <v>0</v>
      </c>
      <c r="W146" s="225"/>
      <c r="X146" s="225" t="s">
        <v>111</v>
      </c>
      <c r="Y146" s="225" t="s">
        <v>237</v>
      </c>
      <c r="Z146" s="215"/>
      <c r="AA146" s="215"/>
      <c r="AB146" s="215"/>
      <c r="AC146" s="215"/>
      <c r="AD146" s="215"/>
      <c r="AE146" s="215"/>
      <c r="AF146" s="215"/>
      <c r="AG146" s="215" t="s">
        <v>313</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ht="20.399999999999999" outlineLevel="1" x14ac:dyDescent="0.25">
      <c r="A147" s="244">
        <v>92</v>
      </c>
      <c r="B147" s="245" t="s">
        <v>1337</v>
      </c>
      <c r="C147" s="256" t="s">
        <v>1338</v>
      </c>
      <c r="D147" s="246" t="s">
        <v>305</v>
      </c>
      <c r="E147" s="247">
        <v>1</v>
      </c>
      <c r="F147" s="248"/>
      <c r="G147" s="249">
        <f>ROUND(E147*F147,2)</f>
        <v>0</v>
      </c>
      <c r="H147" s="248"/>
      <c r="I147" s="249">
        <f>ROUND(E147*H147,2)</f>
        <v>0</v>
      </c>
      <c r="J147" s="248"/>
      <c r="K147" s="249">
        <f>ROUND(E147*J147,2)</f>
        <v>0</v>
      </c>
      <c r="L147" s="249">
        <v>21</v>
      </c>
      <c r="M147" s="249">
        <f>G147*(1+L147/100)</f>
        <v>0</v>
      </c>
      <c r="N147" s="247">
        <v>1E-4</v>
      </c>
      <c r="O147" s="247">
        <f>ROUND(E147*N147,2)</f>
        <v>0</v>
      </c>
      <c r="P147" s="247">
        <v>0</v>
      </c>
      <c r="Q147" s="247">
        <f>ROUND(E147*P147,2)</f>
        <v>0</v>
      </c>
      <c r="R147" s="249" t="s">
        <v>312</v>
      </c>
      <c r="S147" s="249" t="s">
        <v>235</v>
      </c>
      <c r="T147" s="250" t="s">
        <v>375</v>
      </c>
      <c r="U147" s="225">
        <v>0</v>
      </c>
      <c r="V147" s="225">
        <f>ROUND(E147*U147,2)</f>
        <v>0</v>
      </c>
      <c r="W147" s="225"/>
      <c r="X147" s="225" t="s">
        <v>111</v>
      </c>
      <c r="Y147" s="225" t="s">
        <v>237</v>
      </c>
      <c r="Z147" s="215"/>
      <c r="AA147" s="215"/>
      <c r="AB147" s="215"/>
      <c r="AC147" s="215"/>
      <c r="AD147" s="215"/>
      <c r="AE147" s="215"/>
      <c r="AF147" s="215"/>
      <c r="AG147" s="215" t="s">
        <v>313</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x14ac:dyDescent="0.25">
      <c r="A148" s="227" t="s">
        <v>229</v>
      </c>
      <c r="B148" s="228" t="s">
        <v>116</v>
      </c>
      <c r="C148" s="252" t="s">
        <v>31</v>
      </c>
      <c r="D148" s="229"/>
      <c r="E148" s="230"/>
      <c r="F148" s="231"/>
      <c r="G148" s="231">
        <f>SUMIF(AG149:AG149,"&lt;&gt;NOR",G149:G149)</f>
        <v>0</v>
      </c>
      <c r="H148" s="231"/>
      <c r="I148" s="231">
        <f>SUM(I149:I149)</f>
        <v>0</v>
      </c>
      <c r="J148" s="231"/>
      <c r="K148" s="231">
        <f>SUM(K149:K149)</f>
        <v>0</v>
      </c>
      <c r="L148" s="231"/>
      <c r="M148" s="231">
        <f>SUM(M149:M149)</f>
        <v>0</v>
      </c>
      <c r="N148" s="230"/>
      <c r="O148" s="230">
        <f>SUM(O149:O149)</f>
        <v>0</v>
      </c>
      <c r="P148" s="230"/>
      <c r="Q148" s="230">
        <f>SUM(Q149:Q149)</f>
        <v>0</v>
      </c>
      <c r="R148" s="231"/>
      <c r="S148" s="231"/>
      <c r="T148" s="232"/>
      <c r="U148" s="226"/>
      <c r="V148" s="226">
        <f>SUM(V149:V149)</f>
        <v>0.2</v>
      </c>
      <c r="W148" s="226"/>
      <c r="X148" s="226"/>
      <c r="Y148" s="226"/>
      <c r="AG148" t="s">
        <v>230</v>
      </c>
    </row>
    <row r="149" spans="1:60" outlineLevel="1" x14ac:dyDescent="0.25">
      <c r="A149" s="244">
        <v>93</v>
      </c>
      <c r="B149" s="245" t="s">
        <v>1339</v>
      </c>
      <c r="C149" s="256" t="s">
        <v>1340</v>
      </c>
      <c r="D149" s="246" t="s">
        <v>305</v>
      </c>
      <c r="E149" s="247">
        <v>1</v>
      </c>
      <c r="F149" s="248"/>
      <c r="G149" s="249">
        <f>ROUND(E149*F149,2)</f>
        <v>0</v>
      </c>
      <c r="H149" s="248"/>
      <c r="I149" s="249">
        <f>ROUND(E149*H149,2)</f>
        <v>0</v>
      </c>
      <c r="J149" s="248"/>
      <c r="K149" s="249">
        <f>ROUND(E149*J149,2)</f>
        <v>0</v>
      </c>
      <c r="L149" s="249">
        <v>21</v>
      </c>
      <c r="M149" s="249">
        <f>G149*(1+L149/100)</f>
        <v>0</v>
      </c>
      <c r="N149" s="247">
        <v>0</v>
      </c>
      <c r="O149" s="247">
        <f>ROUND(E149*N149,2)</f>
        <v>0</v>
      </c>
      <c r="P149" s="247">
        <v>0</v>
      </c>
      <c r="Q149" s="247">
        <f>ROUND(E149*P149,2)</f>
        <v>0</v>
      </c>
      <c r="R149" s="249"/>
      <c r="S149" s="249" t="s">
        <v>235</v>
      </c>
      <c r="T149" s="250" t="s">
        <v>375</v>
      </c>
      <c r="U149" s="225">
        <v>0.20166999999999999</v>
      </c>
      <c r="V149" s="225">
        <f>ROUND(E149*U149,2)</f>
        <v>0.2</v>
      </c>
      <c r="W149" s="225"/>
      <c r="X149" s="225" t="s">
        <v>236</v>
      </c>
      <c r="Y149" s="225" t="s">
        <v>237</v>
      </c>
      <c r="Z149" s="215"/>
      <c r="AA149" s="215"/>
      <c r="AB149" s="215"/>
      <c r="AC149" s="215"/>
      <c r="AD149" s="215"/>
      <c r="AE149" s="215"/>
      <c r="AF149" s="215"/>
      <c r="AG149" s="215" t="s">
        <v>238</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x14ac:dyDescent="0.25">
      <c r="A150" s="227" t="s">
        <v>229</v>
      </c>
      <c r="B150" s="228" t="s">
        <v>117</v>
      </c>
      <c r="C150" s="252" t="s">
        <v>111</v>
      </c>
      <c r="D150" s="229"/>
      <c r="E150" s="230"/>
      <c r="F150" s="231"/>
      <c r="G150" s="231">
        <f>SUMIF(AG151:AG151,"&lt;&gt;NOR",G151:G151)</f>
        <v>0</v>
      </c>
      <c r="H150" s="231"/>
      <c r="I150" s="231">
        <f>SUM(I151:I151)</f>
        <v>0</v>
      </c>
      <c r="J150" s="231"/>
      <c r="K150" s="231">
        <f>SUM(K151:K151)</f>
        <v>0</v>
      </c>
      <c r="L150" s="231"/>
      <c r="M150" s="231">
        <f>SUM(M151:M151)</f>
        <v>0</v>
      </c>
      <c r="N150" s="230"/>
      <c r="O150" s="230">
        <f>SUM(O151:O151)</f>
        <v>0</v>
      </c>
      <c r="P150" s="230"/>
      <c r="Q150" s="230">
        <f>SUM(Q151:Q151)</f>
        <v>0</v>
      </c>
      <c r="R150" s="231"/>
      <c r="S150" s="231"/>
      <c r="T150" s="232"/>
      <c r="U150" s="226"/>
      <c r="V150" s="226">
        <f>SUM(V151:V151)</f>
        <v>0</v>
      </c>
      <c r="W150" s="226"/>
      <c r="X150" s="226"/>
      <c r="Y150" s="226"/>
      <c r="AG150" t="s">
        <v>230</v>
      </c>
    </row>
    <row r="151" spans="1:60" ht="20.399999999999999" outlineLevel="1" x14ac:dyDescent="0.25">
      <c r="A151" s="244">
        <v>94</v>
      </c>
      <c r="B151" s="245" t="s">
        <v>1341</v>
      </c>
      <c r="C151" s="256" t="s">
        <v>1342</v>
      </c>
      <c r="D151" s="246" t="s">
        <v>311</v>
      </c>
      <c r="E151" s="247">
        <v>18</v>
      </c>
      <c r="F151" s="248"/>
      <c r="G151" s="249">
        <f>ROUND(E151*F151,2)</f>
        <v>0</v>
      </c>
      <c r="H151" s="248"/>
      <c r="I151" s="249">
        <f>ROUND(E151*H151,2)</f>
        <v>0</v>
      </c>
      <c r="J151" s="248"/>
      <c r="K151" s="249">
        <f>ROUND(E151*J151,2)</f>
        <v>0</v>
      </c>
      <c r="L151" s="249">
        <v>21</v>
      </c>
      <c r="M151" s="249">
        <f>G151*(1+L151/100)</f>
        <v>0</v>
      </c>
      <c r="N151" s="247">
        <v>0</v>
      </c>
      <c r="O151" s="247">
        <f>ROUND(E151*N151,2)</f>
        <v>0</v>
      </c>
      <c r="P151" s="247">
        <v>0</v>
      </c>
      <c r="Q151" s="247">
        <f>ROUND(E151*P151,2)</f>
        <v>0</v>
      </c>
      <c r="R151" s="249" t="s">
        <v>312</v>
      </c>
      <c r="S151" s="249" t="s">
        <v>235</v>
      </c>
      <c r="T151" s="250" t="s">
        <v>375</v>
      </c>
      <c r="U151" s="225">
        <v>0</v>
      </c>
      <c r="V151" s="225">
        <f>ROUND(E151*U151,2)</f>
        <v>0</v>
      </c>
      <c r="W151" s="225"/>
      <c r="X151" s="225" t="s">
        <v>111</v>
      </c>
      <c r="Y151" s="225" t="s">
        <v>237</v>
      </c>
      <c r="Z151" s="215"/>
      <c r="AA151" s="215"/>
      <c r="AB151" s="215"/>
      <c r="AC151" s="215"/>
      <c r="AD151" s="215"/>
      <c r="AE151" s="215"/>
      <c r="AF151" s="215"/>
      <c r="AG151" s="215" t="s">
        <v>313</v>
      </c>
      <c r="AH151" s="215"/>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x14ac:dyDescent="0.25">
      <c r="A152" s="227" t="s">
        <v>229</v>
      </c>
      <c r="B152" s="228" t="s">
        <v>116</v>
      </c>
      <c r="C152" s="252" t="s">
        <v>31</v>
      </c>
      <c r="D152" s="229"/>
      <c r="E152" s="230"/>
      <c r="F152" s="231"/>
      <c r="G152" s="231">
        <f>SUMIF(AG153:AG153,"&lt;&gt;NOR",G153:G153)</f>
        <v>0</v>
      </c>
      <c r="H152" s="231"/>
      <c r="I152" s="231">
        <f>SUM(I153:I153)</f>
        <v>0</v>
      </c>
      <c r="J152" s="231"/>
      <c r="K152" s="231">
        <f>SUM(K153:K153)</f>
        <v>0</v>
      </c>
      <c r="L152" s="231"/>
      <c r="M152" s="231">
        <f>SUM(M153:M153)</f>
        <v>0</v>
      </c>
      <c r="N152" s="230"/>
      <c r="O152" s="230">
        <f>SUM(O153:O153)</f>
        <v>0</v>
      </c>
      <c r="P152" s="230"/>
      <c r="Q152" s="230">
        <f>SUM(Q153:Q153)</f>
        <v>0</v>
      </c>
      <c r="R152" s="231"/>
      <c r="S152" s="231"/>
      <c r="T152" s="232"/>
      <c r="U152" s="226"/>
      <c r="V152" s="226">
        <f>SUM(V153:V153)</f>
        <v>0.81</v>
      </c>
      <c r="W152" s="226"/>
      <c r="X152" s="226"/>
      <c r="Y152" s="226"/>
      <c r="AG152" t="s">
        <v>230</v>
      </c>
    </row>
    <row r="153" spans="1:60" outlineLevel="1" x14ac:dyDescent="0.25">
      <c r="A153" s="244">
        <v>95</v>
      </c>
      <c r="B153" s="245" t="s">
        <v>1343</v>
      </c>
      <c r="C153" s="256" t="s">
        <v>1344</v>
      </c>
      <c r="D153" s="246" t="s">
        <v>311</v>
      </c>
      <c r="E153" s="247">
        <v>18</v>
      </c>
      <c r="F153" s="248"/>
      <c r="G153" s="249">
        <f>ROUND(E153*F153,2)</f>
        <v>0</v>
      </c>
      <c r="H153" s="248"/>
      <c r="I153" s="249">
        <f>ROUND(E153*H153,2)</f>
        <v>0</v>
      </c>
      <c r="J153" s="248"/>
      <c r="K153" s="249">
        <f>ROUND(E153*J153,2)</f>
        <v>0</v>
      </c>
      <c r="L153" s="249">
        <v>21</v>
      </c>
      <c r="M153" s="249">
        <f>G153*(1+L153/100)</f>
        <v>0</v>
      </c>
      <c r="N153" s="247">
        <v>0</v>
      </c>
      <c r="O153" s="247">
        <f>ROUND(E153*N153,2)</f>
        <v>0</v>
      </c>
      <c r="P153" s="247">
        <v>0</v>
      </c>
      <c r="Q153" s="247">
        <f>ROUND(E153*P153,2)</f>
        <v>0</v>
      </c>
      <c r="R153" s="249"/>
      <c r="S153" s="249" t="s">
        <v>374</v>
      </c>
      <c r="T153" s="250" t="s">
        <v>375</v>
      </c>
      <c r="U153" s="225">
        <v>4.487E-2</v>
      </c>
      <c r="V153" s="225">
        <f>ROUND(E153*U153,2)</f>
        <v>0.81</v>
      </c>
      <c r="W153" s="225"/>
      <c r="X153" s="225" t="s">
        <v>236</v>
      </c>
      <c r="Y153" s="225" t="s">
        <v>237</v>
      </c>
      <c r="Z153" s="215"/>
      <c r="AA153" s="215"/>
      <c r="AB153" s="215"/>
      <c r="AC153" s="215"/>
      <c r="AD153" s="215"/>
      <c r="AE153" s="215"/>
      <c r="AF153" s="215"/>
      <c r="AG153" s="215" t="s">
        <v>238</v>
      </c>
      <c r="AH153" s="215"/>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x14ac:dyDescent="0.25">
      <c r="A154" s="227" t="s">
        <v>229</v>
      </c>
      <c r="B154" s="228" t="s">
        <v>117</v>
      </c>
      <c r="C154" s="252" t="s">
        <v>111</v>
      </c>
      <c r="D154" s="229"/>
      <c r="E154" s="230"/>
      <c r="F154" s="231"/>
      <c r="G154" s="231">
        <f>SUMIF(AG155:AG155,"&lt;&gt;NOR",G155:G155)</f>
        <v>0</v>
      </c>
      <c r="H154" s="231"/>
      <c r="I154" s="231">
        <f>SUM(I155:I155)</f>
        <v>0</v>
      </c>
      <c r="J154" s="231"/>
      <c r="K154" s="231">
        <f>SUM(K155:K155)</f>
        <v>0</v>
      </c>
      <c r="L154" s="231"/>
      <c r="M154" s="231">
        <f>SUM(M155:M155)</f>
        <v>0</v>
      </c>
      <c r="N154" s="230"/>
      <c r="O154" s="230">
        <f>SUM(O155:O155)</f>
        <v>0</v>
      </c>
      <c r="P154" s="230"/>
      <c r="Q154" s="230">
        <f>SUM(Q155:Q155)</f>
        <v>0</v>
      </c>
      <c r="R154" s="231"/>
      <c r="S154" s="231"/>
      <c r="T154" s="232"/>
      <c r="U154" s="226"/>
      <c r="V154" s="226">
        <f>SUM(V155:V155)</f>
        <v>0</v>
      </c>
      <c r="W154" s="226"/>
      <c r="X154" s="226"/>
      <c r="Y154" s="226"/>
      <c r="AG154" t="s">
        <v>230</v>
      </c>
    </row>
    <row r="155" spans="1:60" outlineLevel="1" x14ac:dyDescent="0.25">
      <c r="A155" s="244">
        <v>96</v>
      </c>
      <c r="B155" s="245" t="s">
        <v>1345</v>
      </c>
      <c r="C155" s="256" t="s">
        <v>1346</v>
      </c>
      <c r="D155" s="246" t="s">
        <v>1153</v>
      </c>
      <c r="E155" s="247">
        <v>1</v>
      </c>
      <c r="F155" s="248"/>
      <c r="G155" s="249">
        <f>ROUND(E155*F155,2)</f>
        <v>0</v>
      </c>
      <c r="H155" s="248"/>
      <c r="I155" s="249">
        <f>ROUND(E155*H155,2)</f>
        <v>0</v>
      </c>
      <c r="J155" s="248"/>
      <c r="K155" s="249">
        <f>ROUND(E155*J155,2)</f>
        <v>0</v>
      </c>
      <c r="L155" s="249">
        <v>21</v>
      </c>
      <c r="M155" s="249">
        <f>G155*(1+L155/100)</f>
        <v>0</v>
      </c>
      <c r="N155" s="247">
        <v>0</v>
      </c>
      <c r="O155" s="247">
        <f>ROUND(E155*N155,2)</f>
        <v>0</v>
      </c>
      <c r="P155" s="247">
        <v>0</v>
      </c>
      <c r="Q155" s="247">
        <f>ROUND(E155*P155,2)</f>
        <v>0</v>
      </c>
      <c r="R155" s="249"/>
      <c r="S155" s="249" t="s">
        <v>374</v>
      </c>
      <c r="T155" s="250" t="s">
        <v>375</v>
      </c>
      <c r="U155" s="225">
        <v>0</v>
      </c>
      <c r="V155" s="225">
        <f>ROUND(E155*U155,2)</f>
        <v>0</v>
      </c>
      <c r="W155" s="225"/>
      <c r="X155" s="225" t="s">
        <v>111</v>
      </c>
      <c r="Y155" s="225" t="s">
        <v>237</v>
      </c>
      <c r="Z155" s="215"/>
      <c r="AA155" s="215"/>
      <c r="AB155" s="215"/>
      <c r="AC155" s="215"/>
      <c r="AD155" s="215"/>
      <c r="AE155" s="215"/>
      <c r="AF155" s="215"/>
      <c r="AG155" s="215" t="s">
        <v>313</v>
      </c>
      <c r="AH155" s="215"/>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x14ac:dyDescent="0.25">
      <c r="A156" s="227" t="s">
        <v>229</v>
      </c>
      <c r="B156" s="228" t="s">
        <v>116</v>
      </c>
      <c r="C156" s="252" t="s">
        <v>31</v>
      </c>
      <c r="D156" s="229"/>
      <c r="E156" s="230"/>
      <c r="F156" s="231"/>
      <c r="G156" s="231">
        <f>SUMIF(AG157:AG157,"&lt;&gt;NOR",G157:G157)</f>
        <v>0</v>
      </c>
      <c r="H156" s="231"/>
      <c r="I156" s="231">
        <f>SUM(I157:I157)</f>
        <v>0</v>
      </c>
      <c r="J156" s="231"/>
      <c r="K156" s="231">
        <f>SUM(K157:K157)</f>
        <v>0</v>
      </c>
      <c r="L156" s="231"/>
      <c r="M156" s="231">
        <f>SUM(M157:M157)</f>
        <v>0</v>
      </c>
      <c r="N156" s="230"/>
      <c r="O156" s="230">
        <f>SUM(O157:O157)</f>
        <v>0</v>
      </c>
      <c r="P156" s="230"/>
      <c r="Q156" s="230">
        <f>SUM(Q157:Q157)</f>
        <v>0</v>
      </c>
      <c r="R156" s="231"/>
      <c r="S156" s="231"/>
      <c r="T156" s="232"/>
      <c r="U156" s="226"/>
      <c r="V156" s="226">
        <f>SUM(V157:V157)</f>
        <v>0.68</v>
      </c>
      <c r="W156" s="226"/>
      <c r="X156" s="226"/>
      <c r="Y156" s="226"/>
      <c r="AG156" t="s">
        <v>230</v>
      </c>
    </row>
    <row r="157" spans="1:60" outlineLevel="1" x14ac:dyDescent="0.25">
      <c r="A157" s="244">
        <v>97</v>
      </c>
      <c r="B157" s="245" t="s">
        <v>1347</v>
      </c>
      <c r="C157" s="256" t="s">
        <v>1348</v>
      </c>
      <c r="D157" s="246" t="s">
        <v>305</v>
      </c>
      <c r="E157" s="247">
        <v>1</v>
      </c>
      <c r="F157" s="248"/>
      <c r="G157" s="249">
        <f>ROUND(E157*F157,2)</f>
        <v>0</v>
      </c>
      <c r="H157" s="248"/>
      <c r="I157" s="249">
        <f>ROUND(E157*H157,2)</f>
        <v>0</v>
      </c>
      <c r="J157" s="248"/>
      <c r="K157" s="249">
        <f>ROUND(E157*J157,2)</f>
        <v>0</v>
      </c>
      <c r="L157" s="249">
        <v>21</v>
      </c>
      <c r="M157" s="249">
        <f>G157*(1+L157/100)</f>
        <v>0</v>
      </c>
      <c r="N157" s="247">
        <v>0</v>
      </c>
      <c r="O157" s="247">
        <f>ROUND(E157*N157,2)</f>
        <v>0</v>
      </c>
      <c r="P157" s="247">
        <v>0</v>
      </c>
      <c r="Q157" s="247">
        <f>ROUND(E157*P157,2)</f>
        <v>0</v>
      </c>
      <c r="R157" s="249"/>
      <c r="S157" s="249" t="s">
        <v>235</v>
      </c>
      <c r="T157" s="250" t="s">
        <v>375</v>
      </c>
      <c r="U157" s="225">
        <v>0.67759999999999998</v>
      </c>
      <c r="V157" s="225">
        <f>ROUND(E157*U157,2)</f>
        <v>0.68</v>
      </c>
      <c r="W157" s="225"/>
      <c r="X157" s="225" t="s">
        <v>236</v>
      </c>
      <c r="Y157" s="225" t="s">
        <v>237</v>
      </c>
      <c r="Z157" s="215"/>
      <c r="AA157" s="215"/>
      <c r="AB157" s="215"/>
      <c r="AC157" s="215"/>
      <c r="AD157" s="215"/>
      <c r="AE157" s="215"/>
      <c r="AF157" s="215"/>
      <c r="AG157" s="215" t="s">
        <v>238</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x14ac:dyDescent="0.25">
      <c r="A158" s="227" t="s">
        <v>229</v>
      </c>
      <c r="B158" s="228" t="s">
        <v>117</v>
      </c>
      <c r="C158" s="252" t="s">
        <v>111</v>
      </c>
      <c r="D158" s="229"/>
      <c r="E158" s="230"/>
      <c r="F158" s="231"/>
      <c r="G158" s="231">
        <f>SUMIF(AG159:AG159,"&lt;&gt;NOR",G159:G159)</f>
        <v>0</v>
      </c>
      <c r="H158" s="231"/>
      <c r="I158" s="231">
        <f>SUM(I159:I159)</f>
        <v>0</v>
      </c>
      <c r="J158" s="231"/>
      <c r="K158" s="231">
        <f>SUM(K159:K159)</f>
        <v>0</v>
      </c>
      <c r="L158" s="231"/>
      <c r="M158" s="231">
        <f>SUM(M159:M159)</f>
        <v>0</v>
      </c>
      <c r="N158" s="230"/>
      <c r="O158" s="230">
        <f>SUM(O159:O159)</f>
        <v>0</v>
      </c>
      <c r="P158" s="230"/>
      <c r="Q158" s="230">
        <f>SUM(Q159:Q159)</f>
        <v>0</v>
      </c>
      <c r="R158" s="231"/>
      <c r="S158" s="231"/>
      <c r="T158" s="232"/>
      <c r="U158" s="226"/>
      <c r="V158" s="226">
        <f>SUM(V159:V159)</f>
        <v>0</v>
      </c>
      <c r="W158" s="226"/>
      <c r="X158" s="226"/>
      <c r="Y158" s="226"/>
      <c r="AG158" t="s">
        <v>230</v>
      </c>
    </row>
    <row r="159" spans="1:60" ht="30.6" outlineLevel="1" x14ac:dyDescent="0.25">
      <c r="A159" s="244">
        <v>98</v>
      </c>
      <c r="B159" s="245" t="s">
        <v>1349</v>
      </c>
      <c r="C159" s="256" t="s">
        <v>1350</v>
      </c>
      <c r="D159" s="246" t="s">
        <v>311</v>
      </c>
      <c r="E159" s="247">
        <v>25</v>
      </c>
      <c r="F159" s="248"/>
      <c r="G159" s="249">
        <f>ROUND(E159*F159,2)</f>
        <v>0</v>
      </c>
      <c r="H159" s="248"/>
      <c r="I159" s="249">
        <f>ROUND(E159*H159,2)</f>
        <v>0</v>
      </c>
      <c r="J159" s="248"/>
      <c r="K159" s="249">
        <f>ROUND(E159*J159,2)</f>
        <v>0</v>
      </c>
      <c r="L159" s="249">
        <v>21</v>
      </c>
      <c r="M159" s="249">
        <f>G159*(1+L159/100)</f>
        <v>0</v>
      </c>
      <c r="N159" s="247">
        <v>0</v>
      </c>
      <c r="O159" s="247">
        <f>ROUND(E159*N159,2)</f>
        <v>0</v>
      </c>
      <c r="P159" s="247">
        <v>0</v>
      </c>
      <c r="Q159" s="247">
        <f>ROUND(E159*P159,2)</f>
        <v>0</v>
      </c>
      <c r="R159" s="249" t="s">
        <v>312</v>
      </c>
      <c r="S159" s="249" t="s">
        <v>235</v>
      </c>
      <c r="T159" s="250" t="s">
        <v>375</v>
      </c>
      <c r="U159" s="225">
        <v>0</v>
      </c>
      <c r="V159" s="225">
        <f>ROUND(E159*U159,2)</f>
        <v>0</v>
      </c>
      <c r="W159" s="225"/>
      <c r="X159" s="225" t="s">
        <v>111</v>
      </c>
      <c r="Y159" s="225" t="s">
        <v>237</v>
      </c>
      <c r="Z159" s="215"/>
      <c r="AA159" s="215"/>
      <c r="AB159" s="215"/>
      <c r="AC159" s="215"/>
      <c r="AD159" s="215"/>
      <c r="AE159" s="215"/>
      <c r="AF159" s="215"/>
      <c r="AG159" s="215" t="s">
        <v>313</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x14ac:dyDescent="0.25">
      <c r="A160" s="227" t="s">
        <v>229</v>
      </c>
      <c r="B160" s="228" t="s">
        <v>116</v>
      </c>
      <c r="C160" s="252" t="s">
        <v>31</v>
      </c>
      <c r="D160" s="229"/>
      <c r="E160" s="230"/>
      <c r="F160" s="231"/>
      <c r="G160" s="231">
        <f>SUMIF(AG161:AG162,"&lt;&gt;NOR",G161:G162)</f>
        <v>0</v>
      </c>
      <c r="H160" s="231"/>
      <c r="I160" s="231">
        <f>SUM(I161:I162)</f>
        <v>0</v>
      </c>
      <c r="J160" s="231"/>
      <c r="K160" s="231">
        <f>SUM(K161:K162)</f>
        <v>0</v>
      </c>
      <c r="L160" s="231"/>
      <c r="M160" s="231">
        <f>SUM(M161:M162)</f>
        <v>0</v>
      </c>
      <c r="N160" s="230"/>
      <c r="O160" s="230">
        <f>SUM(O161:O162)</f>
        <v>0</v>
      </c>
      <c r="P160" s="230"/>
      <c r="Q160" s="230">
        <f>SUM(Q161:Q162)</f>
        <v>0</v>
      </c>
      <c r="R160" s="231"/>
      <c r="S160" s="231"/>
      <c r="T160" s="232"/>
      <c r="U160" s="226"/>
      <c r="V160" s="226">
        <f>SUM(V161:V162)</f>
        <v>6.7700000000000005</v>
      </c>
      <c r="W160" s="226"/>
      <c r="X160" s="226"/>
      <c r="Y160" s="226"/>
      <c r="AG160" t="s">
        <v>230</v>
      </c>
    </row>
    <row r="161" spans="1:60" outlineLevel="1" x14ac:dyDescent="0.25">
      <c r="A161" s="244">
        <v>99</v>
      </c>
      <c r="B161" s="245" t="s">
        <v>1351</v>
      </c>
      <c r="C161" s="256" t="s">
        <v>1352</v>
      </c>
      <c r="D161" s="246" t="s">
        <v>311</v>
      </c>
      <c r="E161" s="247">
        <v>25</v>
      </c>
      <c r="F161" s="248"/>
      <c r="G161" s="249">
        <f>ROUND(E161*F161,2)</f>
        <v>0</v>
      </c>
      <c r="H161" s="248"/>
      <c r="I161" s="249">
        <f>ROUND(E161*H161,2)</f>
        <v>0</v>
      </c>
      <c r="J161" s="248"/>
      <c r="K161" s="249">
        <f>ROUND(E161*J161,2)</f>
        <v>0</v>
      </c>
      <c r="L161" s="249">
        <v>21</v>
      </c>
      <c r="M161" s="249">
        <f>G161*(1+L161/100)</f>
        <v>0</v>
      </c>
      <c r="N161" s="247">
        <v>0</v>
      </c>
      <c r="O161" s="247">
        <f>ROUND(E161*N161,2)</f>
        <v>0</v>
      </c>
      <c r="P161" s="247">
        <v>0</v>
      </c>
      <c r="Q161" s="247">
        <f>ROUND(E161*P161,2)</f>
        <v>0</v>
      </c>
      <c r="R161" s="249"/>
      <c r="S161" s="249" t="s">
        <v>235</v>
      </c>
      <c r="T161" s="250" t="s">
        <v>375</v>
      </c>
      <c r="U161" s="225">
        <v>0.18933</v>
      </c>
      <c r="V161" s="225">
        <f>ROUND(E161*U161,2)</f>
        <v>4.7300000000000004</v>
      </c>
      <c r="W161" s="225"/>
      <c r="X161" s="225" t="s">
        <v>236</v>
      </c>
      <c r="Y161" s="225" t="s">
        <v>237</v>
      </c>
      <c r="Z161" s="215"/>
      <c r="AA161" s="215"/>
      <c r="AB161" s="215"/>
      <c r="AC161" s="215"/>
      <c r="AD161" s="215"/>
      <c r="AE161" s="215"/>
      <c r="AF161" s="215"/>
      <c r="AG161" s="215" t="s">
        <v>238</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outlineLevel="1" x14ac:dyDescent="0.25">
      <c r="A162" s="244">
        <v>100</v>
      </c>
      <c r="B162" s="245" t="s">
        <v>1353</v>
      </c>
      <c r="C162" s="256" t="s">
        <v>1354</v>
      </c>
      <c r="D162" s="246" t="s">
        <v>305</v>
      </c>
      <c r="E162" s="247">
        <v>1</v>
      </c>
      <c r="F162" s="248"/>
      <c r="G162" s="249">
        <f>ROUND(E162*F162,2)</f>
        <v>0</v>
      </c>
      <c r="H162" s="248"/>
      <c r="I162" s="249">
        <f>ROUND(E162*H162,2)</f>
        <v>0</v>
      </c>
      <c r="J162" s="248"/>
      <c r="K162" s="249">
        <f>ROUND(E162*J162,2)</f>
        <v>0</v>
      </c>
      <c r="L162" s="249">
        <v>21</v>
      </c>
      <c r="M162" s="249">
        <f>G162*(1+L162/100)</f>
        <v>0</v>
      </c>
      <c r="N162" s="247">
        <v>0</v>
      </c>
      <c r="O162" s="247">
        <f>ROUND(E162*N162,2)</f>
        <v>0</v>
      </c>
      <c r="P162" s="247">
        <v>0</v>
      </c>
      <c r="Q162" s="247">
        <f>ROUND(E162*P162,2)</f>
        <v>0</v>
      </c>
      <c r="R162" s="249"/>
      <c r="S162" s="249" t="s">
        <v>235</v>
      </c>
      <c r="T162" s="250" t="s">
        <v>375</v>
      </c>
      <c r="U162" s="225">
        <v>2.04</v>
      </c>
      <c r="V162" s="225">
        <f>ROUND(E162*U162,2)</f>
        <v>2.04</v>
      </c>
      <c r="W162" s="225"/>
      <c r="X162" s="225" t="s">
        <v>236</v>
      </c>
      <c r="Y162" s="225" t="s">
        <v>237</v>
      </c>
      <c r="Z162" s="215"/>
      <c r="AA162" s="215"/>
      <c r="AB162" s="215"/>
      <c r="AC162" s="215"/>
      <c r="AD162" s="215"/>
      <c r="AE162" s="215"/>
      <c r="AF162" s="215"/>
      <c r="AG162" s="215" t="s">
        <v>238</v>
      </c>
      <c r="AH162" s="215"/>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row>
    <row r="163" spans="1:60" x14ac:dyDescent="0.25">
      <c r="A163" s="227" t="s">
        <v>229</v>
      </c>
      <c r="B163" s="228" t="s">
        <v>117</v>
      </c>
      <c r="C163" s="252" t="s">
        <v>111</v>
      </c>
      <c r="D163" s="229"/>
      <c r="E163" s="230"/>
      <c r="F163" s="231"/>
      <c r="G163" s="231">
        <f>SUMIF(AG164:AG165,"&lt;&gt;NOR",G164:G165)</f>
        <v>0</v>
      </c>
      <c r="H163" s="231"/>
      <c r="I163" s="231">
        <f>SUM(I164:I165)</f>
        <v>0</v>
      </c>
      <c r="J163" s="231"/>
      <c r="K163" s="231">
        <f>SUM(K164:K165)</f>
        <v>0</v>
      </c>
      <c r="L163" s="231"/>
      <c r="M163" s="231">
        <f>SUM(M164:M165)</f>
        <v>0</v>
      </c>
      <c r="N163" s="230"/>
      <c r="O163" s="230">
        <f>SUM(O164:O165)</f>
        <v>0</v>
      </c>
      <c r="P163" s="230"/>
      <c r="Q163" s="230">
        <f>SUM(Q164:Q165)</f>
        <v>0</v>
      </c>
      <c r="R163" s="231"/>
      <c r="S163" s="231"/>
      <c r="T163" s="232"/>
      <c r="U163" s="226"/>
      <c r="V163" s="226">
        <f>SUM(V164:V165)</f>
        <v>0</v>
      </c>
      <c r="W163" s="226"/>
      <c r="X163" s="226"/>
      <c r="Y163" s="226"/>
      <c r="AG163" t="s">
        <v>230</v>
      </c>
    </row>
    <row r="164" spans="1:60" outlineLevel="1" x14ac:dyDescent="0.25">
      <c r="A164" s="244">
        <v>101</v>
      </c>
      <c r="B164" s="245" t="s">
        <v>1222</v>
      </c>
      <c r="C164" s="256" t="s">
        <v>1223</v>
      </c>
      <c r="D164" s="246" t="s">
        <v>305</v>
      </c>
      <c r="E164" s="247">
        <v>2</v>
      </c>
      <c r="F164" s="248"/>
      <c r="G164" s="249">
        <f>ROUND(E164*F164,2)</f>
        <v>0</v>
      </c>
      <c r="H164" s="248"/>
      <c r="I164" s="249">
        <f>ROUND(E164*H164,2)</f>
        <v>0</v>
      </c>
      <c r="J164" s="248"/>
      <c r="K164" s="249">
        <f>ROUND(E164*J164,2)</f>
        <v>0</v>
      </c>
      <c r="L164" s="249">
        <v>21</v>
      </c>
      <c r="M164" s="249">
        <f>G164*(1+L164/100)</f>
        <v>0</v>
      </c>
      <c r="N164" s="247">
        <v>3.0000000000000001E-5</v>
      </c>
      <c r="O164" s="247">
        <f>ROUND(E164*N164,2)</f>
        <v>0</v>
      </c>
      <c r="P164" s="247">
        <v>0</v>
      </c>
      <c r="Q164" s="247">
        <f>ROUND(E164*P164,2)</f>
        <v>0</v>
      </c>
      <c r="R164" s="249"/>
      <c r="S164" s="249" t="s">
        <v>374</v>
      </c>
      <c r="T164" s="250" t="s">
        <v>375</v>
      </c>
      <c r="U164" s="225">
        <v>0</v>
      </c>
      <c r="V164" s="225">
        <f>ROUND(E164*U164,2)</f>
        <v>0</v>
      </c>
      <c r="W164" s="225"/>
      <c r="X164" s="225" t="s">
        <v>111</v>
      </c>
      <c r="Y164" s="225" t="s">
        <v>237</v>
      </c>
      <c r="Z164" s="215"/>
      <c r="AA164" s="215"/>
      <c r="AB164" s="215"/>
      <c r="AC164" s="215"/>
      <c r="AD164" s="215"/>
      <c r="AE164" s="215"/>
      <c r="AF164" s="215"/>
      <c r="AG164" s="215" t="s">
        <v>313</v>
      </c>
      <c r="AH164" s="215"/>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row>
    <row r="165" spans="1:60" outlineLevel="1" x14ac:dyDescent="0.25">
      <c r="A165" s="244">
        <v>102</v>
      </c>
      <c r="B165" s="245" t="s">
        <v>1224</v>
      </c>
      <c r="C165" s="256" t="s">
        <v>1225</v>
      </c>
      <c r="D165" s="246" t="s">
        <v>305</v>
      </c>
      <c r="E165" s="247">
        <v>2</v>
      </c>
      <c r="F165" s="248"/>
      <c r="G165" s="249">
        <f>ROUND(E165*F165,2)</f>
        <v>0</v>
      </c>
      <c r="H165" s="248"/>
      <c r="I165" s="249">
        <f>ROUND(E165*H165,2)</f>
        <v>0</v>
      </c>
      <c r="J165" s="248"/>
      <c r="K165" s="249">
        <f>ROUND(E165*J165,2)</f>
        <v>0</v>
      </c>
      <c r="L165" s="249">
        <v>21</v>
      </c>
      <c r="M165" s="249">
        <f>G165*(1+L165/100)</f>
        <v>0</v>
      </c>
      <c r="N165" s="247">
        <v>4.0000000000000003E-5</v>
      </c>
      <c r="O165" s="247">
        <f>ROUND(E165*N165,2)</f>
        <v>0</v>
      </c>
      <c r="P165" s="247">
        <v>0</v>
      </c>
      <c r="Q165" s="247">
        <f>ROUND(E165*P165,2)</f>
        <v>0</v>
      </c>
      <c r="R165" s="249"/>
      <c r="S165" s="249" t="s">
        <v>374</v>
      </c>
      <c r="T165" s="250" t="s">
        <v>375</v>
      </c>
      <c r="U165" s="225">
        <v>0</v>
      </c>
      <c r="V165" s="225">
        <f>ROUND(E165*U165,2)</f>
        <v>0</v>
      </c>
      <c r="W165" s="225"/>
      <c r="X165" s="225" t="s">
        <v>111</v>
      </c>
      <c r="Y165" s="225" t="s">
        <v>237</v>
      </c>
      <c r="Z165" s="215"/>
      <c r="AA165" s="215"/>
      <c r="AB165" s="215"/>
      <c r="AC165" s="215"/>
      <c r="AD165" s="215"/>
      <c r="AE165" s="215"/>
      <c r="AF165" s="215"/>
      <c r="AG165" s="215" t="s">
        <v>313</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x14ac:dyDescent="0.25">
      <c r="A166" s="227" t="s">
        <v>229</v>
      </c>
      <c r="B166" s="228" t="s">
        <v>116</v>
      </c>
      <c r="C166" s="252" t="s">
        <v>31</v>
      </c>
      <c r="D166" s="229"/>
      <c r="E166" s="230"/>
      <c r="F166" s="231"/>
      <c r="G166" s="231">
        <f>SUMIF(AG167:AG171,"&lt;&gt;NOR",G167:G171)</f>
        <v>0</v>
      </c>
      <c r="H166" s="231"/>
      <c r="I166" s="231">
        <f>SUM(I167:I171)</f>
        <v>0</v>
      </c>
      <c r="J166" s="231"/>
      <c r="K166" s="231">
        <f>SUM(K167:K171)</f>
        <v>0</v>
      </c>
      <c r="L166" s="231"/>
      <c r="M166" s="231">
        <f>SUM(M167:M171)</f>
        <v>0</v>
      </c>
      <c r="N166" s="230"/>
      <c r="O166" s="230">
        <f>SUM(O167:O171)</f>
        <v>0</v>
      </c>
      <c r="P166" s="230"/>
      <c r="Q166" s="230">
        <f>SUM(Q167:Q171)</f>
        <v>0.08</v>
      </c>
      <c r="R166" s="231"/>
      <c r="S166" s="231"/>
      <c r="T166" s="232"/>
      <c r="U166" s="226"/>
      <c r="V166" s="226">
        <f>SUM(V167:V171)</f>
        <v>5.75</v>
      </c>
      <c r="W166" s="226"/>
      <c r="X166" s="226"/>
      <c r="Y166" s="226"/>
      <c r="AG166" t="s">
        <v>230</v>
      </c>
    </row>
    <row r="167" spans="1:60" outlineLevel="1" x14ac:dyDescent="0.25">
      <c r="A167" s="244">
        <v>103</v>
      </c>
      <c r="B167" s="245" t="s">
        <v>1226</v>
      </c>
      <c r="C167" s="256" t="s">
        <v>1227</v>
      </c>
      <c r="D167" s="246" t="s">
        <v>305</v>
      </c>
      <c r="E167" s="247">
        <v>4</v>
      </c>
      <c r="F167" s="248"/>
      <c r="G167" s="249">
        <f>ROUND(E167*F167,2)</f>
        <v>0</v>
      </c>
      <c r="H167" s="248"/>
      <c r="I167" s="249">
        <f>ROUND(E167*H167,2)</f>
        <v>0</v>
      </c>
      <c r="J167" s="248"/>
      <c r="K167" s="249">
        <f>ROUND(E167*J167,2)</f>
        <v>0</v>
      </c>
      <c r="L167" s="249">
        <v>21</v>
      </c>
      <c r="M167" s="249">
        <f>G167*(1+L167/100)</f>
        <v>0</v>
      </c>
      <c r="N167" s="247">
        <v>0</v>
      </c>
      <c r="O167" s="247">
        <f>ROUND(E167*N167,2)</f>
        <v>0</v>
      </c>
      <c r="P167" s="247">
        <v>4.0999999999999999E-4</v>
      </c>
      <c r="Q167" s="247">
        <f>ROUND(E167*P167,2)</f>
        <v>0</v>
      </c>
      <c r="R167" s="249" t="s">
        <v>794</v>
      </c>
      <c r="S167" s="249" t="s">
        <v>235</v>
      </c>
      <c r="T167" s="250" t="s">
        <v>375</v>
      </c>
      <c r="U167" s="225">
        <v>0.14499999999999999</v>
      </c>
      <c r="V167" s="225">
        <f>ROUND(E167*U167,2)</f>
        <v>0.57999999999999996</v>
      </c>
      <c r="W167" s="225"/>
      <c r="X167" s="225" t="s">
        <v>236</v>
      </c>
      <c r="Y167" s="225" t="s">
        <v>237</v>
      </c>
      <c r="Z167" s="215"/>
      <c r="AA167" s="215"/>
      <c r="AB167" s="215"/>
      <c r="AC167" s="215"/>
      <c r="AD167" s="215"/>
      <c r="AE167" s="215"/>
      <c r="AF167" s="215"/>
      <c r="AG167" s="215" t="s">
        <v>238</v>
      </c>
      <c r="AH167" s="215"/>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row>
    <row r="168" spans="1:60" outlineLevel="1" x14ac:dyDescent="0.25">
      <c r="A168" s="244">
        <v>104</v>
      </c>
      <c r="B168" s="245" t="s">
        <v>1228</v>
      </c>
      <c r="C168" s="256" t="s">
        <v>1229</v>
      </c>
      <c r="D168" s="246" t="s">
        <v>305</v>
      </c>
      <c r="E168" s="247">
        <v>4</v>
      </c>
      <c r="F168" s="248"/>
      <c r="G168" s="249">
        <f>ROUND(E168*F168,2)</f>
        <v>0</v>
      </c>
      <c r="H168" s="248"/>
      <c r="I168" s="249">
        <f>ROUND(E168*H168,2)</f>
        <v>0</v>
      </c>
      <c r="J168" s="248"/>
      <c r="K168" s="249">
        <f>ROUND(E168*J168,2)</f>
        <v>0</v>
      </c>
      <c r="L168" s="249">
        <v>21</v>
      </c>
      <c r="M168" s="249">
        <f>G168*(1+L168/100)</f>
        <v>0</v>
      </c>
      <c r="N168" s="247">
        <v>0</v>
      </c>
      <c r="O168" s="247">
        <f>ROUND(E168*N168,2)</f>
        <v>0</v>
      </c>
      <c r="P168" s="247">
        <v>0</v>
      </c>
      <c r="Q168" s="247">
        <f>ROUND(E168*P168,2)</f>
        <v>0</v>
      </c>
      <c r="R168" s="249" t="s">
        <v>1158</v>
      </c>
      <c r="S168" s="249" t="s">
        <v>235</v>
      </c>
      <c r="T168" s="250" t="s">
        <v>375</v>
      </c>
      <c r="U168" s="225">
        <v>0.14130000000000001</v>
      </c>
      <c r="V168" s="225">
        <f>ROUND(E168*U168,2)</f>
        <v>0.56999999999999995</v>
      </c>
      <c r="W168" s="225"/>
      <c r="X168" s="225" t="s">
        <v>236</v>
      </c>
      <c r="Y168" s="225" t="s">
        <v>237</v>
      </c>
      <c r="Z168" s="215"/>
      <c r="AA168" s="215"/>
      <c r="AB168" s="215"/>
      <c r="AC168" s="215"/>
      <c r="AD168" s="215"/>
      <c r="AE168" s="215"/>
      <c r="AF168" s="215"/>
      <c r="AG168" s="215" t="s">
        <v>238</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outlineLevel="1" x14ac:dyDescent="0.25">
      <c r="A169" s="244">
        <v>105</v>
      </c>
      <c r="B169" s="245" t="s">
        <v>1176</v>
      </c>
      <c r="C169" s="256" t="s">
        <v>1177</v>
      </c>
      <c r="D169" s="246" t="s">
        <v>305</v>
      </c>
      <c r="E169" s="247">
        <v>4</v>
      </c>
      <c r="F169" s="248"/>
      <c r="G169" s="249">
        <f>ROUND(E169*F169,2)</f>
        <v>0</v>
      </c>
      <c r="H169" s="248"/>
      <c r="I169" s="249">
        <f>ROUND(E169*H169,2)</f>
        <v>0</v>
      </c>
      <c r="J169" s="248"/>
      <c r="K169" s="249">
        <f>ROUND(E169*J169,2)</f>
        <v>0</v>
      </c>
      <c r="L169" s="249">
        <v>21</v>
      </c>
      <c r="M169" s="249">
        <f>G169*(1+L169/100)</f>
        <v>0</v>
      </c>
      <c r="N169" s="247">
        <v>0</v>
      </c>
      <c r="O169" s="247">
        <f>ROUND(E169*N169,2)</f>
        <v>0</v>
      </c>
      <c r="P169" s="247">
        <v>0</v>
      </c>
      <c r="Q169" s="247">
        <f>ROUND(E169*P169,2)</f>
        <v>0</v>
      </c>
      <c r="R169" s="249" t="s">
        <v>1158</v>
      </c>
      <c r="S169" s="249" t="s">
        <v>235</v>
      </c>
      <c r="T169" s="250" t="s">
        <v>375</v>
      </c>
      <c r="U169" s="225">
        <v>2.5170000000000001E-2</v>
      </c>
      <c r="V169" s="225">
        <f>ROUND(E169*U169,2)</f>
        <v>0.1</v>
      </c>
      <c r="W169" s="225"/>
      <c r="X169" s="225" t="s">
        <v>236</v>
      </c>
      <c r="Y169" s="225" t="s">
        <v>237</v>
      </c>
      <c r="Z169" s="215"/>
      <c r="AA169" s="215"/>
      <c r="AB169" s="215"/>
      <c r="AC169" s="215"/>
      <c r="AD169" s="215"/>
      <c r="AE169" s="215"/>
      <c r="AF169" s="215"/>
      <c r="AG169" s="215" t="s">
        <v>238</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row>
    <row r="170" spans="1:60" outlineLevel="1" x14ac:dyDescent="0.25">
      <c r="A170" s="244">
        <v>106</v>
      </c>
      <c r="B170" s="245" t="s">
        <v>1309</v>
      </c>
      <c r="C170" s="256" t="s">
        <v>1310</v>
      </c>
      <c r="D170" s="246" t="s">
        <v>311</v>
      </c>
      <c r="E170" s="247">
        <v>10</v>
      </c>
      <c r="F170" s="248"/>
      <c r="G170" s="249">
        <f>ROUND(E170*F170,2)</f>
        <v>0</v>
      </c>
      <c r="H170" s="248"/>
      <c r="I170" s="249">
        <f>ROUND(E170*H170,2)</f>
        <v>0</v>
      </c>
      <c r="J170" s="248"/>
      <c r="K170" s="249">
        <f>ROUND(E170*J170,2)</f>
        <v>0</v>
      </c>
      <c r="L170" s="249">
        <v>21</v>
      </c>
      <c r="M170" s="249">
        <f>G170*(1+L170/100)</f>
        <v>0</v>
      </c>
      <c r="N170" s="247">
        <v>4.8999999999999998E-4</v>
      </c>
      <c r="O170" s="247">
        <f>ROUND(E170*N170,2)</f>
        <v>0</v>
      </c>
      <c r="P170" s="247">
        <v>2E-3</v>
      </c>
      <c r="Q170" s="247">
        <f>ROUND(E170*P170,2)</f>
        <v>0.02</v>
      </c>
      <c r="R170" s="249" t="s">
        <v>794</v>
      </c>
      <c r="S170" s="249" t="s">
        <v>235</v>
      </c>
      <c r="T170" s="250" t="s">
        <v>375</v>
      </c>
      <c r="U170" s="225">
        <v>0.17599999999999999</v>
      </c>
      <c r="V170" s="225">
        <f>ROUND(E170*U170,2)</f>
        <v>1.76</v>
      </c>
      <c r="W170" s="225"/>
      <c r="X170" s="225" t="s">
        <v>236</v>
      </c>
      <c r="Y170" s="225" t="s">
        <v>237</v>
      </c>
      <c r="Z170" s="215"/>
      <c r="AA170" s="215"/>
      <c r="AB170" s="215"/>
      <c r="AC170" s="215"/>
      <c r="AD170" s="215"/>
      <c r="AE170" s="215"/>
      <c r="AF170" s="215"/>
      <c r="AG170" s="215" t="s">
        <v>238</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outlineLevel="1" x14ac:dyDescent="0.25">
      <c r="A171" s="244">
        <v>107</v>
      </c>
      <c r="B171" s="245" t="s">
        <v>1311</v>
      </c>
      <c r="C171" s="256" t="s">
        <v>1312</v>
      </c>
      <c r="D171" s="246" t="s">
        <v>311</v>
      </c>
      <c r="E171" s="247">
        <v>10</v>
      </c>
      <c r="F171" s="248"/>
      <c r="G171" s="249">
        <f>ROUND(E171*F171,2)</f>
        <v>0</v>
      </c>
      <c r="H171" s="248"/>
      <c r="I171" s="249">
        <f>ROUND(E171*H171,2)</f>
        <v>0</v>
      </c>
      <c r="J171" s="248"/>
      <c r="K171" s="249">
        <f>ROUND(E171*J171,2)</f>
        <v>0</v>
      </c>
      <c r="L171" s="249">
        <v>21</v>
      </c>
      <c r="M171" s="249">
        <f>G171*(1+L171/100)</f>
        <v>0</v>
      </c>
      <c r="N171" s="247">
        <v>4.8999999999999998E-4</v>
      </c>
      <c r="O171" s="247">
        <f>ROUND(E171*N171,2)</f>
        <v>0</v>
      </c>
      <c r="P171" s="247">
        <v>6.0000000000000001E-3</v>
      </c>
      <c r="Q171" s="247">
        <f>ROUND(E171*P171,2)</f>
        <v>0.06</v>
      </c>
      <c r="R171" s="249" t="s">
        <v>794</v>
      </c>
      <c r="S171" s="249" t="s">
        <v>235</v>
      </c>
      <c r="T171" s="250" t="s">
        <v>375</v>
      </c>
      <c r="U171" s="225">
        <v>0.27400000000000002</v>
      </c>
      <c r="V171" s="225">
        <f>ROUND(E171*U171,2)</f>
        <v>2.74</v>
      </c>
      <c r="W171" s="225"/>
      <c r="X171" s="225" t="s">
        <v>236</v>
      </c>
      <c r="Y171" s="225" t="s">
        <v>237</v>
      </c>
      <c r="Z171" s="215"/>
      <c r="AA171" s="215"/>
      <c r="AB171" s="215"/>
      <c r="AC171" s="215"/>
      <c r="AD171" s="215"/>
      <c r="AE171" s="215"/>
      <c r="AF171" s="215"/>
      <c r="AG171" s="215" t="s">
        <v>238</v>
      </c>
      <c r="AH171" s="215"/>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5"/>
    </row>
    <row r="172" spans="1:60" x14ac:dyDescent="0.25">
      <c r="A172" s="227" t="s">
        <v>229</v>
      </c>
      <c r="B172" s="228" t="s">
        <v>112</v>
      </c>
      <c r="C172" s="252" t="s">
        <v>113</v>
      </c>
      <c r="D172" s="229"/>
      <c r="E172" s="230"/>
      <c r="F172" s="231"/>
      <c r="G172" s="231">
        <f>SUMIF(AG173:AG175,"&lt;&gt;NOR",G173:G175)</f>
        <v>0</v>
      </c>
      <c r="H172" s="231"/>
      <c r="I172" s="231">
        <f>SUM(I173:I175)</f>
        <v>0</v>
      </c>
      <c r="J172" s="231"/>
      <c r="K172" s="231">
        <f>SUM(K173:K175)</f>
        <v>0</v>
      </c>
      <c r="L172" s="231"/>
      <c r="M172" s="231">
        <f>SUM(M173:M175)</f>
        <v>0</v>
      </c>
      <c r="N172" s="230"/>
      <c r="O172" s="230">
        <f>SUM(O173:O175)</f>
        <v>0</v>
      </c>
      <c r="P172" s="230"/>
      <c r="Q172" s="230">
        <f>SUM(Q173:Q175)</f>
        <v>0</v>
      </c>
      <c r="R172" s="231"/>
      <c r="S172" s="231"/>
      <c r="T172" s="232"/>
      <c r="U172" s="226"/>
      <c r="V172" s="226">
        <f>SUM(V173:V175)</f>
        <v>0</v>
      </c>
      <c r="W172" s="226"/>
      <c r="X172" s="226"/>
      <c r="Y172" s="226"/>
      <c r="AG172" t="s">
        <v>230</v>
      </c>
    </row>
    <row r="173" spans="1:60" outlineLevel="1" x14ac:dyDescent="0.25">
      <c r="A173" s="244">
        <v>108</v>
      </c>
      <c r="B173" s="245" t="s">
        <v>1355</v>
      </c>
      <c r="C173" s="256" t="s">
        <v>1356</v>
      </c>
      <c r="D173" s="246" t="s">
        <v>1357</v>
      </c>
      <c r="E173" s="247">
        <v>8</v>
      </c>
      <c r="F173" s="248"/>
      <c r="G173" s="249">
        <f>ROUND(E173*F173,2)</f>
        <v>0</v>
      </c>
      <c r="H173" s="248"/>
      <c r="I173" s="249">
        <f>ROUND(E173*H173,2)</f>
        <v>0</v>
      </c>
      <c r="J173" s="248"/>
      <c r="K173" s="249">
        <f>ROUND(E173*J173,2)</f>
        <v>0</v>
      </c>
      <c r="L173" s="249">
        <v>21</v>
      </c>
      <c r="M173" s="249">
        <f>G173*(1+L173/100)</f>
        <v>0</v>
      </c>
      <c r="N173" s="247">
        <v>0</v>
      </c>
      <c r="O173" s="247">
        <f>ROUND(E173*N173,2)</f>
        <v>0</v>
      </c>
      <c r="P173" s="247">
        <v>0</v>
      </c>
      <c r="Q173" s="247">
        <f>ROUND(E173*P173,2)</f>
        <v>0</v>
      </c>
      <c r="R173" s="249"/>
      <c r="S173" s="249" t="s">
        <v>374</v>
      </c>
      <c r="T173" s="250" t="s">
        <v>375</v>
      </c>
      <c r="U173" s="225">
        <v>0</v>
      </c>
      <c r="V173" s="225">
        <f>ROUND(E173*U173,2)</f>
        <v>0</v>
      </c>
      <c r="W173" s="225"/>
      <c r="X173" s="225" t="s">
        <v>113</v>
      </c>
      <c r="Y173" s="225" t="s">
        <v>237</v>
      </c>
      <c r="Z173" s="215"/>
      <c r="AA173" s="215"/>
      <c r="AB173" s="215"/>
      <c r="AC173" s="215"/>
      <c r="AD173" s="215"/>
      <c r="AE173" s="215"/>
      <c r="AF173" s="215"/>
      <c r="AG173" s="215" t="s">
        <v>743</v>
      </c>
      <c r="AH173" s="215"/>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row>
    <row r="174" spans="1:60" outlineLevel="1" x14ac:dyDescent="0.25">
      <c r="A174" s="244">
        <v>109</v>
      </c>
      <c r="B174" s="245" t="s">
        <v>1358</v>
      </c>
      <c r="C174" s="256" t="s">
        <v>1359</v>
      </c>
      <c r="D174" s="246" t="s">
        <v>502</v>
      </c>
      <c r="E174" s="247">
        <v>1</v>
      </c>
      <c r="F174" s="248"/>
      <c r="G174" s="249">
        <f>ROUND(E174*F174,2)</f>
        <v>0</v>
      </c>
      <c r="H174" s="248"/>
      <c r="I174" s="249">
        <f>ROUND(E174*H174,2)</f>
        <v>0</v>
      </c>
      <c r="J174" s="248"/>
      <c r="K174" s="249">
        <f>ROUND(E174*J174,2)</f>
        <v>0</v>
      </c>
      <c r="L174" s="249">
        <v>21</v>
      </c>
      <c r="M174" s="249">
        <f>G174*(1+L174/100)</f>
        <v>0</v>
      </c>
      <c r="N174" s="247">
        <v>0</v>
      </c>
      <c r="O174" s="247">
        <f>ROUND(E174*N174,2)</f>
        <v>0</v>
      </c>
      <c r="P174" s="247">
        <v>0</v>
      </c>
      <c r="Q174" s="247">
        <f>ROUND(E174*P174,2)</f>
        <v>0</v>
      </c>
      <c r="R174" s="249"/>
      <c r="S174" s="249" t="s">
        <v>374</v>
      </c>
      <c r="T174" s="250" t="s">
        <v>375</v>
      </c>
      <c r="U174" s="225">
        <v>0</v>
      </c>
      <c r="V174" s="225">
        <f>ROUND(E174*U174,2)</f>
        <v>0</v>
      </c>
      <c r="W174" s="225"/>
      <c r="X174" s="225" t="s">
        <v>113</v>
      </c>
      <c r="Y174" s="225" t="s">
        <v>237</v>
      </c>
      <c r="Z174" s="215"/>
      <c r="AA174" s="215"/>
      <c r="AB174" s="215"/>
      <c r="AC174" s="215"/>
      <c r="AD174" s="215"/>
      <c r="AE174" s="215"/>
      <c r="AF174" s="215"/>
      <c r="AG174" s="215" t="s">
        <v>743</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outlineLevel="1" x14ac:dyDescent="0.25">
      <c r="A175" s="234">
        <v>110</v>
      </c>
      <c r="B175" s="235" t="s">
        <v>1360</v>
      </c>
      <c r="C175" s="253" t="s">
        <v>1361</v>
      </c>
      <c r="D175" s="236" t="s">
        <v>502</v>
      </c>
      <c r="E175" s="237">
        <v>1</v>
      </c>
      <c r="F175" s="238"/>
      <c r="G175" s="239">
        <f>ROUND(E175*F175,2)</f>
        <v>0</v>
      </c>
      <c r="H175" s="238"/>
      <c r="I175" s="239">
        <f>ROUND(E175*H175,2)</f>
        <v>0</v>
      </c>
      <c r="J175" s="238"/>
      <c r="K175" s="239">
        <f>ROUND(E175*J175,2)</f>
        <v>0</v>
      </c>
      <c r="L175" s="239">
        <v>21</v>
      </c>
      <c r="M175" s="239">
        <f>G175*(1+L175/100)</f>
        <v>0</v>
      </c>
      <c r="N175" s="237">
        <v>0</v>
      </c>
      <c r="O175" s="237">
        <f>ROUND(E175*N175,2)</f>
        <v>0</v>
      </c>
      <c r="P175" s="237">
        <v>0</v>
      </c>
      <c r="Q175" s="237">
        <f>ROUND(E175*P175,2)</f>
        <v>0</v>
      </c>
      <c r="R175" s="239"/>
      <c r="S175" s="239" t="s">
        <v>374</v>
      </c>
      <c r="T175" s="240" t="s">
        <v>375</v>
      </c>
      <c r="U175" s="225">
        <v>0</v>
      </c>
      <c r="V175" s="225">
        <f>ROUND(E175*U175,2)</f>
        <v>0</v>
      </c>
      <c r="W175" s="225"/>
      <c r="X175" s="225" t="s">
        <v>113</v>
      </c>
      <c r="Y175" s="225" t="s">
        <v>237</v>
      </c>
      <c r="Z175" s="215"/>
      <c r="AA175" s="215"/>
      <c r="AB175" s="215"/>
      <c r="AC175" s="215"/>
      <c r="AD175" s="215"/>
      <c r="AE175" s="215"/>
      <c r="AF175" s="215"/>
      <c r="AG175" s="215" t="s">
        <v>743</v>
      </c>
      <c r="AH175" s="215"/>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row>
    <row r="176" spans="1:60" x14ac:dyDescent="0.25">
      <c r="A176" s="3"/>
      <c r="B176" s="4"/>
      <c r="C176" s="258"/>
      <c r="D176" s="6"/>
      <c r="E176" s="3"/>
      <c r="F176" s="3"/>
      <c r="G176" s="3"/>
      <c r="H176" s="3"/>
      <c r="I176" s="3"/>
      <c r="J176" s="3"/>
      <c r="K176" s="3"/>
      <c r="L176" s="3"/>
      <c r="M176" s="3"/>
      <c r="N176" s="3"/>
      <c r="O176" s="3"/>
      <c r="P176" s="3"/>
      <c r="Q176" s="3"/>
      <c r="R176" s="3"/>
      <c r="S176" s="3"/>
      <c r="T176" s="3"/>
      <c r="U176" s="3"/>
      <c r="V176" s="3"/>
      <c r="W176" s="3"/>
      <c r="X176" s="3"/>
      <c r="Y176" s="3"/>
      <c r="AE176">
        <v>12</v>
      </c>
      <c r="AF176">
        <v>21</v>
      </c>
      <c r="AG176" t="s">
        <v>215</v>
      </c>
    </row>
    <row r="177" spans="1:33" x14ac:dyDescent="0.25">
      <c r="A177" s="218"/>
      <c r="B177" s="219" t="s">
        <v>29</v>
      </c>
      <c r="C177" s="259"/>
      <c r="D177" s="220"/>
      <c r="E177" s="221"/>
      <c r="F177" s="221"/>
      <c r="G177" s="233">
        <f>G8+G10+G23+G28+G31+G37+G41+G48+G50+G54+G58+G60+G64+G66+G68+G70+G73+G75+G77+G82+G84+G86+G88+G90+G92+G94+G96+G98+G100+G102+G104+G106+G108+G110+G112+G115+G117+G120+G128+G130+G132+G134+G138+G141+G143+G145+G148+G150+G152+G154+G156+G158+G160+G163+G166+G172</f>
        <v>0</v>
      </c>
      <c r="H177" s="3"/>
      <c r="I177" s="3"/>
      <c r="J177" s="3"/>
      <c r="K177" s="3"/>
      <c r="L177" s="3"/>
      <c r="M177" s="3"/>
      <c r="N177" s="3"/>
      <c r="O177" s="3"/>
      <c r="P177" s="3"/>
      <c r="Q177" s="3"/>
      <c r="R177" s="3"/>
      <c r="S177" s="3"/>
      <c r="T177" s="3"/>
      <c r="U177" s="3"/>
      <c r="V177" s="3"/>
      <c r="W177" s="3"/>
      <c r="X177" s="3"/>
      <c r="Y177" s="3"/>
      <c r="AE177">
        <f>SUMIF(L7:L175,AE176,G7:G175)</f>
        <v>0</v>
      </c>
      <c r="AF177">
        <f>SUMIF(L7:L175,AF176,G7:G175)</f>
        <v>0</v>
      </c>
      <c r="AG177" t="s">
        <v>764</v>
      </c>
    </row>
    <row r="178" spans="1:33" x14ac:dyDescent="0.25">
      <c r="C178" s="260"/>
      <c r="D178" s="10"/>
      <c r="AG178" t="s">
        <v>765</v>
      </c>
    </row>
    <row r="179" spans="1:33" x14ac:dyDescent="0.25">
      <c r="D179" s="10"/>
    </row>
    <row r="180" spans="1:33" x14ac:dyDescent="0.25">
      <c r="D180" s="10"/>
    </row>
    <row r="181" spans="1:33" x14ac:dyDescent="0.25">
      <c r="D181" s="10"/>
    </row>
    <row r="182" spans="1:33" x14ac:dyDescent="0.25">
      <c r="D182" s="10"/>
    </row>
    <row r="183" spans="1:33" x14ac:dyDescent="0.25">
      <c r="D183" s="10"/>
    </row>
    <row r="184" spans="1:33" x14ac:dyDescent="0.25">
      <c r="D184" s="10"/>
    </row>
    <row r="185" spans="1:33" x14ac:dyDescent="0.25">
      <c r="D185" s="10"/>
    </row>
    <row r="186" spans="1:33" x14ac:dyDescent="0.25">
      <c r="D186" s="10"/>
    </row>
    <row r="187" spans="1:33" x14ac:dyDescent="0.25">
      <c r="D187" s="10"/>
    </row>
    <row r="188" spans="1:33" x14ac:dyDescent="0.25">
      <c r="D188" s="10"/>
    </row>
    <row r="189" spans="1:33" x14ac:dyDescent="0.25">
      <c r="D189" s="10"/>
    </row>
    <row r="190" spans="1:33" x14ac:dyDescent="0.25">
      <c r="D190" s="10"/>
    </row>
    <row r="191" spans="1:33" x14ac:dyDescent="0.25">
      <c r="D191" s="10"/>
    </row>
    <row r="192" spans="1:33"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7cYzTR7aj3xwwGC2PPZBJjcX8DqICvpFI0t+v8tOkN5LI7j7n6vR5ge+0744qukapY3lESoc0ddu5wjWB9eheA==" saltValue="ye///uzhWWUpQ2EEvjsW0g==" spinCount="100000" sheet="1" formatRows="0"/>
  <mergeCells count="6">
    <mergeCell ref="A1:G1"/>
    <mergeCell ref="C2:G2"/>
    <mergeCell ref="C3:G3"/>
    <mergeCell ref="C4:G4"/>
    <mergeCell ref="C13:G13"/>
    <mergeCell ref="C30:G3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9390B-36A1-44B4-800E-FBE245CB6AB0}">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202</v>
      </c>
      <c r="B1" s="200"/>
      <c r="C1" s="200"/>
      <c r="D1" s="200"/>
      <c r="E1" s="200"/>
      <c r="F1" s="200"/>
      <c r="G1" s="200"/>
      <c r="AG1" t="s">
        <v>203</v>
      </c>
    </row>
    <row r="2" spans="1:60" ht="25.05" customHeight="1" x14ac:dyDescent="0.25">
      <c r="A2" s="201" t="s">
        <v>7</v>
      </c>
      <c r="B2" s="49" t="s">
        <v>43</v>
      </c>
      <c r="C2" s="204" t="s">
        <v>44</v>
      </c>
      <c r="D2" s="202"/>
      <c r="E2" s="202"/>
      <c r="F2" s="202"/>
      <c r="G2" s="203"/>
      <c r="AG2" t="s">
        <v>204</v>
      </c>
    </row>
    <row r="3" spans="1:60" ht="25.05" customHeight="1" x14ac:dyDescent="0.25">
      <c r="A3" s="201" t="s">
        <v>8</v>
      </c>
      <c r="B3" s="49" t="s">
        <v>47</v>
      </c>
      <c r="C3" s="204" t="s">
        <v>48</v>
      </c>
      <c r="D3" s="202"/>
      <c r="E3" s="202"/>
      <c r="F3" s="202"/>
      <c r="G3" s="203"/>
      <c r="AC3" s="179" t="s">
        <v>204</v>
      </c>
      <c r="AG3" t="s">
        <v>205</v>
      </c>
    </row>
    <row r="4" spans="1:60" ht="25.05" customHeight="1" x14ac:dyDescent="0.25">
      <c r="A4" s="205" t="s">
        <v>9</v>
      </c>
      <c r="B4" s="206" t="s">
        <v>61</v>
      </c>
      <c r="C4" s="207" t="s">
        <v>62</v>
      </c>
      <c r="D4" s="208"/>
      <c r="E4" s="208"/>
      <c r="F4" s="208"/>
      <c r="G4" s="209"/>
      <c r="AG4" t="s">
        <v>206</v>
      </c>
    </row>
    <row r="5" spans="1:60" x14ac:dyDescent="0.25">
      <c r="D5" s="10"/>
    </row>
    <row r="6" spans="1:60" ht="39.6" x14ac:dyDescent="0.25">
      <c r="A6" s="211" t="s">
        <v>207</v>
      </c>
      <c r="B6" s="213" t="s">
        <v>208</v>
      </c>
      <c r="C6" s="213" t="s">
        <v>209</v>
      </c>
      <c r="D6" s="212" t="s">
        <v>210</v>
      </c>
      <c r="E6" s="211" t="s">
        <v>211</v>
      </c>
      <c r="F6" s="210" t="s">
        <v>212</v>
      </c>
      <c r="G6" s="211" t="s">
        <v>29</v>
      </c>
      <c r="H6" s="214" t="s">
        <v>30</v>
      </c>
      <c r="I6" s="214" t="s">
        <v>213</v>
      </c>
      <c r="J6" s="214" t="s">
        <v>31</v>
      </c>
      <c r="K6" s="214" t="s">
        <v>214</v>
      </c>
      <c r="L6" s="214" t="s">
        <v>215</v>
      </c>
      <c r="M6" s="214" t="s">
        <v>216</v>
      </c>
      <c r="N6" s="214" t="s">
        <v>217</v>
      </c>
      <c r="O6" s="214" t="s">
        <v>218</v>
      </c>
      <c r="P6" s="214" t="s">
        <v>219</v>
      </c>
      <c r="Q6" s="214" t="s">
        <v>220</v>
      </c>
      <c r="R6" s="214" t="s">
        <v>221</v>
      </c>
      <c r="S6" s="214" t="s">
        <v>222</v>
      </c>
      <c r="T6" s="214" t="s">
        <v>223</v>
      </c>
      <c r="U6" s="214" t="s">
        <v>224</v>
      </c>
      <c r="V6" s="214" t="s">
        <v>225</v>
      </c>
      <c r="W6" s="214" t="s">
        <v>226</v>
      </c>
      <c r="X6" s="214" t="s">
        <v>227</v>
      </c>
      <c r="Y6" s="214" t="s">
        <v>228</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229</v>
      </c>
      <c r="B8" s="228" t="s">
        <v>110</v>
      </c>
      <c r="C8" s="252" t="s">
        <v>111</v>
      </c>
      <c r="D8" s="229"/>
      <c r="E8" s="230"/>
      <c r="F8" s="231"/>
      <c r="G8" s="231">
        <f>SUMIF(AG9:AG9,"&lt;&gt;NOR",G9:G9)</f>
        <v>0</v>
      </c>
      <c r="H8" s="231"/>
      <c r="I8" s="231">
        <f>SUM(I9:I9)</f>
        <v>0</v>
      </c>
      <c r="J8" s="231"/>
      <c r="K8" s="231">
        <f>SUM(K9:K9)</f>
        <v>0</v>
      </c>
      <c r="L8" s="231"/>
      <c r="M8" s="231">
        <f>SUM(M9:M9)</f>
        <v>0</v>
      </c>
      <c r="N8" s="230"/>
      <c r="O8" s="230">
        <f>SUM(O9:O9)</f>
        <v>0</v>
      </c>
      <c r="P8" s="230"/>
      <c r="Q8" s="230">
        <f>SUM(Q9:Q9)</f>
        <v>0</v>
      </c>
      <c r="R8" s="231"/>
      <c r="S8" s="231"/>
      <c r="T8" s="232"/>
      <c r="U8" s="226"/>
      <c r="V8" s="226">
        <f>SUM(V9:V9)</f>
        <v>0</v>
      </c>
      <c r="W8" s="226"/>
      <c r="X8" s="226"/>
      <c r="Y8" s="226"/>
      <c r="AG8" t="s">
        <v>230</v>
      </c>
    </row>
    <row r="9" spans="1:60" ht="20.399999999999999" outlineLevel="1" x14ac:dyDescent="0.25">
      <c r="A9" s="244">
        <v>1</v>
      </c>
      <c r="B9" s="245" t="s">
        <v>1151</v>
      </c>
      <c r="C9" s="256" t="s">
        <v>1152</v>
      </c>
      <c r="D9" s="246" t="s">
        <v>1153</v>
      </c>
      <c r="E9" s="247">
        <v>1</v>
      </c>
      <c r="F9" s="248"/>
      <c r="G9" s="249">
        <f>ROUND(E9*F9,2)</f>
        <v>0</v>
      </c>
      <c r="H9" s="248"/>
      <c r="I9" s="249">
        <f>ROUND(E9*H9,2)</f>
        <v>0</v>
      </c>
      <c r="J9" s="248"/>
      <c r="K9" s="249">
        <f>ROUND(E9*J9,2)</f>
        <v>0</v>
      </c>
      <c r="L9" s="249">
        <v>21</v>
      </c>
      <c r="M9" s="249">
        <f>G9*(1+L9/100)</f>
        <v>0</v>
      </c>
      <c r="N9" s="247">
        <v>0</v>
      </c>
      <c r="O9" s="247">
        <f>ROUND(E9*N9,2)</f>
        <v>0</v>
      </c>
      <c r="P9" s="247">
        <v>0</v>
      </c>
      <c r="Q9" s="247">
        <f>ROUND(E9*P9,2)</f>
        <v>0</v>
      </c>
      <c r="R9" s="249"/>
      <c r="S9" s="249" t="s">
        <v>374</v>
      </c>
      <c r="T9" s="250" t="s">
        <v>375</v>
      </c>
      <c r="U9" s="225">
        <v>0</v>
      </c>
      <c r="V9" s="225">
        <f>ROUND(E9*U9,2)</f>
        <v>0</v>
      </c>
      <c r="W9" s="225"/>
      <c r="X9" s="225" t="s">
        <v>111</v>
      </c>
      <c r="Y9" s="225" t="s">
        <v>237</v>
      </c>
      <c r="Z9" s="215"/>
      <c r="AA9" s="215"/>
      <c r="AB9" s="215"/>
      <c r="AC9" s="215"/>
      <c r="AD9" s="215"/>
      <c r="AE9" s="215"/>
      <c r="AF9" s="215"/>
      <c r="AG9" s="215" t="s">
        <v>313</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x14ac:dyDescent="0.25">
      <c r="A10" s="227" t="s">
        <v>229</v>
      </c>
      <c r="B10" s="228" t="s">
        <v>107</v>
      </c>
      <c r="C10" s="252" t="s">
        <v>31</v>
      </c>
      <c r="D10" s="229"/>
      <c r="E10" s="230"/>
      <c r="F10" s="231"/>
      <c r="G10" s="231">
        <f>SUMIF(AG11:AG22,"&lt;&gt;NOR",G11:G22)</f>
        <v>0</v>
      </c>
      <c r="H10" s="231"/>
      <c r="I10" s="231">
        <f>SUM(I11:I22)</f>
        <v>0</v>
      </c>
      <c r="J10" s="231"/>
      <c r="K10" s="231">
        <f>SUM(K11:K22)</f>
        <v>0</v>
      </c>
      <c r="L10" s="231"/>
      <c r="M10" s="231">
        <f>SUM(M11:M22)</f>
        <v>0</v>
      </c>
      <c r="N10" s="230"/>
      <c r="O10" s="230">
        <f>SUM(O11:O22)</f>
        <v>0</v>
      </c>
      <c r="P10" s="230"/>
      <c r="Q10" s="230">
        <f>SUM(Q11:Q22)</f>
        <v>0.05</v>
      </c>
      <c r="R10" s="231"/>
      <c r="S10" s="231"/>
      <c r="T10" s="232"/>
      <c r="U10" s="226"/>
      <c r="V10" s="226">
        <f>SUM(V11:V22)</f>
        <v>10.700000000000001</v>
      </c>
      <c r="W10" s="226"/>
      <c r="X10" s="226"/>
      <c r="Y10" s="226"/>
      <c r="AG10" t="s">
        <v>230</v>
      </c>
    </row>
    <row r="11" spans="1:60" ht="20.399999999999999" outlineLevel="1" x14ac:dyDescent="0.25">
      <c r="A11" s="244">
        <v>2</v>
      </c>
      <c r="B11" s="245" t="s">
        <v>1154</v>
      </c>
      <c r="C11" s="256" t="s">
        <v>1155</v>
      </c>
      <c r="D11" s="246" t="s">
        <v>305</v>
      </c>
      <c r="E11" s="247">
        <v>1</v>
      </c>
      <c r="F11" s="248"/>
      <c r="G11" s="249">
        <f>ROUND(E11*F11,2)</f>
        <v>0</v>
      </c>
      <c r="H11" s="248"/>
      <c r="I11" s="249">
        <f>ROUND(E11*H11,2)</f>
        <v>0</v>
      </c>
      <c r="J11" s="248"/>
      <c r="K11" s="249">
        <f>ROUND(E11*J11,2)</f>
        <v>0</v>
      </c>
      <c r="L11" s="249">
        <v>21</v>
      </c>
      <c r="M11" s="249">
        <f>G11*(1+L11/100)</f>
        <v>0</v>
      </c>
      <c r="N11" s="247">
        <v>9.1E-4</v>
      </c>
      <c r="O11" s="247">
        <f>ROUND(E11*N11,2)</f>
        <v>0</v>
      </c>
      <c r="P11" s="247">
        <v>4.9000000000000002E-2</v>
      </c>
      <c r="Q11" s="247">
        <f>ROUND(E11*P11,2)</f>
        <v>0.05</v>
      </c>
      <c r="R11" s="249" t="s">
        <v>794</v>
      </c>
      <c r="S11" s="249" t="s">
        <v>235</v>
      </c>
      <c r="T11" s="250" t="s">
        <v>375</v>
      </c>
      <c r="U11" s="225">
        <v>0.80300000000000005</v>
      </c>
      <c r="V11" s="225">
        <f>ROUND(E11*U11,2)</f>
        <v>0.8</v>
      </c>
      <c r="W11" s="225"/>
      <c r="X11" s="225" t="s">
        <v>236</v>
      </c>
      <c r="Y11" s="225" t="s">
        <v>237</v>
      </c>
      <c r="Z11" s="215"/>
      <c r="AA11" s="215"/>
      <c r="AB11" s="215"/>
      <c r="AC11" s="215"/>
      <c r="AD11" s="215"/>
      <c r="AE11" s="215"/>
      <c r="AF11" s="215"/>
      <c r="AG11" s="215" t="s">
        <v>238</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ht="20.399999999999999" outlineLevel="1" x14ac:dyDescent="0.25">
      <c r="A12" s="234">
        <v>3</v>
      </c>
      <c r="B12" s="235" t="s">
        <v>1156</v>
      </c>
      <c r="C12" s="253" t="s">
        <v>1157</v>
      </c>
      <c r="D12" s="236" t="s">
        <v>305</v>
      </c>
      <c r="E12" s="237">
        <v>1</v>
      </c>
      <c r="F12" s="238"/>
      <c r="G12" s="239">
        <f>ROUND(E12*F12,2)</f>
        <v>0</v>
      </c>
      <c r="H12" s="238"/>
      <c r="I12" s="239">
        <f>ROUND(E12*H12,2)</f>
        <v>0</v>
      </c>
      <c r="J12" s="238"/>
      <c r="K12" s="239">
        <f>ROUND(E12*J12,2)</f>
        <v>0</v>
      </c>
      <c r="L12" s="239">
        <v>21</v>
      </c>
      <c r="M12" s="239">
        <f>G12*(1+L12/100)</f>
        <v>0</v>
      </c>
      <c r="N12" s="237">
        <v>0</v>
      </c>
      <c r="O12" s="237">
        <f>ROUND(E12*N12,2)</f>
        <v>0</v>
      </c>
      <c r="P12" s="237">
        <v>0</v>
      </c>
      <c r="Q12" s="237">
        <f>ROUND(E12*P12,2)</f>
        <v>0</v>
      </c>
      <c r="R12" s="239" t="s">
        <v>1158</v>
      </c>
      <c r="S12" s="239" t="s">
        <v>235</v>
      </c>
      <c r="T12" s="240" t="s">
        <v>375</v>
      </c>
      <c r="U12" s="225">
        <v>0.66</v>
      </c>
      <c r="V12" s="225">
        <f>ROUND(E12*U12,2)</f>
        <v>0.66</v>
      </c>
      <c r="W12" s="225"/>
      <c r="X12" s="225" t="s">
        <v>236</v>
      </c>
      <c r="Y12" s="225" t="s">
        <v>237</v>
      </c>
      <c r="Z12" s="215"/>
      <c r="AA12" s="215"/>
      <c r="AB12" s="215"/>
      <c r="AC12" s="215"/>
      <c r="AD12" s="215"/>
      <c r="AE12" s="215"/>
      <c r="AF12" s="215"/>
      <c r="AG12" s="215" t="s">
        <v>238</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1" outlineLevel="2" x14ac:dyDescent="0.25">
      <c r="A13" s="222"/>
      <c r="B13" s="223"/>
      <c r="C13" s="254" t="s">
        <v>1159</v>
      </c>
      <c r="D13" s="241"/>
      <c r="E13" s="241"/>
      <c r="F13" s="241"/>
      <c r="G13" s="241"/>
      <c r="H13" s="225"/>
      <c r="I13" s="225"/>
      <c r="J13" s="225"/>
      <c r="K13" s="225"/>
      <c r="L13" s="225"/>
      <c r="M13" s="225"/>
      <c r="N13" s="224"/>
      <c r="O13" s="224"/>
      <c r="P13" s="224"/>
      <c r="Q13" s="224"/>
      <c r="R13" s="225"/>
      <c r="S13" s="225"/>
      <c r="T13" s="225"/>
      <c r="U13" s="225"/>
      <c r="V13" s="225"/>
      <c r="W13" s="225"/>
      <c r="X13" s="225"/>
      <c r="Y13" s="225"/>
      <c r="Z13" s="215"/>
      <c r="AA13" s="215"/>
      <c r="AB13" s="215"/>
      <c r="AC13" s="215"/>
      <c r="AD13" s="215"/>
      <c r="AE13" s="215"/>
      <c r="AF13" s="215"/>
      <c r="AG13" s="215" t="s">
        <v>240</v>
      </c>
      <c r="AH13" s="215"/>
      <c r="AI13" s="215"/>
      <c r="AJ13" s="215"/>
      <c r="AK13" s="215"/>
      <c r="AL13" s="215"/>
      <c r="AM13" s="215"/>
      <c r="AN13" s="215"/>
      <c r="AO13" s="215"/>
      <c r="AP13" s="215"/>
      <c r="AQ13" s="215"/>
      <c r="AR13" s="215"/>
      <c r="AS13" s="215"/>
      <c r="AT13" s="215"/>
      <c r="AU13" s="215"/>
      <c r="AV13" s="215"/>
      <c r="AW13" s="215"/>
      <c r="AX13" s="215"/>
      <c r="AY13" s="215"/>
      <c r="AZ13" s="215"/>
      <c r="BA13" s="242" t="str">
        <f>C13</f>
        <v>montáž rozvaděčů nn a vn včetně usazení, sestavení dílců, vyvážení, upevnění, zapojení a montáž demontovaných částí a přístrojů,  kontroly a dotažení spojů, opravy nátěrů, avšak bez zapojení, a ukončení kabelů</v>
      </c>
      <c r="BB13" s="215"/>
      <c r="BC13" s="215"/>
      <c r="BD13" s="215"/>
      <c r="BE13" s="215"/>
      <c r="BF13" s="215"/>
      <c r="BG13" s="215"/>
      <c r="BH13" s="215"/>
    </row>
    <row r="14" spans="1:60" outlineLevel="1" x14ac:dyDescent="0.25">
      <c r="A14" s="244">
        <v>4</v>
      </c>
      <c r="B14" s="245" t="s">
        <v>1160</v>
      </c>
      <c r="C14" s="256" t="s">
        <v>1161</v>
      </c>
      <c r="D14" s="246" t="s">
        <v>305</v>
      </c>
      <c r="E14" s="247">
        <v>1</v>
      </c>
      <c r="F14" s="248"/>
      <c r="G14" s="249">
        <f>ROUND(E14*F14,2)</f>
        <v>0</v>
      </c>
      <c r="H14" s="248"/>
      <c r="I14" s="249">
        <f>ROUND(E14*H14,2)</f>
        <v>0</v>
      </c>
      <c r="J14" s="248"/>
      <c r="K14" s="249">
        <f>ROUND(E14*J14,2)</f>
        <v>0</v>
      </c>
      <c r="L14" s="249">
        <v>21</v>
      </c>
      <c r="M14" s="249">
        <f>G14*(1+L14/100)</f>
        <v>0</v>
      </c>
      <c r="N14" s="247">
        <v>0</v>
      </c>
      <c r="O14" s="247">
        <f>ROUND(E14*N14,2)</f>
        <v>0</v>
      </c>
      <c r="P14" s="247">
        <v>0</v>
      </c>
      <c r="Q14" s="247">
        <f>ROUND(E14*P14,2)</f>
        <v>0</v>
      </c>
      <c r="R14" s="249" t="s">
        <v>1158</v>
      </c>
      <c r="S14" s="249" t="s">
        <v>235</v>
      </c>
      <c r="T14" s="250" t="s">
        <v>375</v>
      </c>
      <c r="U14" s="225">
        <v>8.2170000000000007E-2</v>
      </c>
      <c r="V14" s="225">
        <f>ROUND(E14*U14,2)</f>
        <v>0.08</v>
      </c>
      <c r="W14" s="225"/>
      <c r="X14" s="225" t="s">
        <v>236</v>
      </c>
      <c r="Y14" s="225" t="s">
        <v>237</v>
      </c>
      <c r="Z14" s="215"/>
      <c r="AA14" s="215"/>
      <c r="AB14" s="215"/>
      <c r="AC14" s="215"/>
      <c r="AD14" s="215"/>
      <c r="AE14" s="215"/>
      <c r="AF14" s="215"/>
      <c r="AG14" s="215" t="s">
        <v>238</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5">
      <c r="A15" s="244">
        <v>5</v>
      </c>
      <c r="B15" s="245" t="s">
        <v>1162</v>
      </c>
      <c r="C15" s="256" t="s">
        <v>1163</v>
      </c>
      <c r="D15" s="246" t="s">
        <v>305</v>
      </c>
      <c r="E15" s="247">
        <v>1</v>
      </c>
      <c r="F15" s="248"/>
      <c r="G15" s="249">
        <f>ROUND(E15*F15,2)</f>
        <v>0</v>
      </c>
      <c r="H15" s="248"/>
      <c r="I15" s="249">
        <f>ROUND(E15*H15,2)</f>
        <v>0</v>
      </c>
      <c r="J15" s="248"/>
      <c r="K15" s="249">
        <f>ROUND(E15*J15,2)</f>
        <v>0</v>
      </c>
      <c r="L15" s="249">
        <v>21</v>
      </c>
      <c r="M15" s="249">
        <f>G15*(1+L15/100)</f>
        <v>0</v>
      </c>
      <c r="N15" s="247">
        <v>0</v>
      </c>
      <c r="O15" s="247">
        <f>ROUND(E15*N15,2)</f>
        <v>0</v>
      </c>
      <c r="P15" s="247">
        <v>0</v>
      </c>
      <c r="Q15" s="247">
        <f>ROUND(E15*P15,2)</f>
        <v>0</v>
      </c>
      <c r="R15" s="249" t="s">
        <v>1158</v>
      </c>
      <c r="S15" s="249" t="s">
        <v>235</v>
      </c>
      <c r="T15" s="250" t="s">
        <v>375</v>
      </c>
      <c r="U15" s="225">
        <v>0.11</v>
      </c>
      <c r="V15" s="225">
        <f>ROUND(E15*U15,2)</f>
        <v>0.11</v>
      </c>
      <c r="W15" s="225"/>
      <c r="X15" s="225" t="s">
        <v>236</v>
      </c>
      <c r="Y15" s="225" t="s">
        <v>237</v>
      </c>
      <c r="Z15" s="215"/>
      <c r="AA15" s="215"/>
      <c r="AB15" s="215"/>
      <c r="AC15" s="215"/>
      <c r="AD15" s="215"/>
      <c r="AE15" s="215"/>
      <c r="AF15" s="215"/>
      <c r="AG15" s="215" t="s">
        <v>238</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5">
      <c r="A16" s="244">
        <v>6</v>
      </c>
      <c r="B16" s="245" t="s">
        <v>1164</v>
      </c>
      <c r="C16" s="256" t="s">
        <v>1165</v>
      </c>
      <c r="D16" s="246" t="s">
        <v>305</v>
      </c>
      <c r="E16" s="247">
        <v>5</v>
      </c>
      <c r="F16" s="248"/>
      <c r="G16" s="249">
        <f>ROUND(E16*F16,2)</f>
        <v>0</v>
      </c>
      <c r="H16" s="248"/>
      <c r="I16" s="249">
        <f>ROUND(E16*H16,2)</f>
        <v>0</v>
      </c>
      <c r="J16" s="248"/>
      <c r="K16" s="249">
        <f>ROUND(E16*J16,2)</f>
        <v>0</v>
      </c>
      <c r="L16" s="249">
        <v>21</v>
      </c>
      <c r="M16" s="249">
        <f>G16*(1+L16/100)</f>
        <v>0</v>
      </c>
      <c r="N16" s="247">
        <v>0</v>
      </c>
      <c r="O16" s="247">
        <f>ROUND(E16*N16,2)</f>
        <v>0</v>
      </c>
      <c r="P16" s="247">
        <v>0</v>
      </c>
      <c r="Q16" s="247">
        <f>ROUND(E16*P16,2)</f>
        <v>0</v>
      </c>
      <c r="R16" s="249" t="s">
        <v>1158</v>
      </c>
      <c r="S16" s="249" t="s">
        <v>235</v>
      </c>
      <c r="T16" s="250" t="s">
        <v>375</v>
      </c>
      <c r="U16" s="225">
        <v>0.06</v>
      </c>
      <c r="V16" s="225">
        <f>ROUND(E16*U16,2)</f>
        <v>0.3</v>
      </c>
      <c r="W16" s="225"/>
      <c r="X16" s="225" t="s">
        <v>236</v>
      </c>
      <c r="Y16" s="225" t="s">
        <v>237</v>
      </c>
      <c r="Z16" s="215"/>
      <c r="AA16" s="215"/>
      <c r="AB16" s="215"/>
      <c r="AC16" s="215"/>
      <c r="AD16" s="215"/>
      <c r="AE16" s="215"/>
      <c r="AF16" s="215"/>
      <c r="AG16" s="215" t="s">
        <v>238</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5">
      <c r="A17" s="244">
        <v>7</v>
      </c>
      <c r="B17" s="245" t="s">
        <v>1166</v>
      </c>
      <c r="C17" s="256" t="s">
        <v>1167</v>
      </c>
      <c r="D17" s="246" t="s">
        <v>305</v>
      </c>
      <c r="E17" s="247">
        <v>44</v>
      </c>
      <c r="F17" s="248"/>
      <c r="G17" s="249">
        <f>ROUND(E17*F17,2)</f>
        <v>0</v>
      </c>
      <c r="H17" s="248"/>
      <c r="I17" s="249">
        <f>ROUND(E17*H17,2)</f>
        <v>0</v>
      </c>
      <c r="J17" s="248"/>
      <c r="K17" s="249">
        <f>ROUND(E17*J17,2)</f>
        <v>0</v>
      </c>
      <c r="L17" s="249">
        <v>21</v>
      </c>
      <c r="M17" s="249">
        <f>G17*(1+L17/100)</f>
        <v>0</v>
      </c>
      <c r="N17" s="247">
        <v>0</v>
      </c>
      <c r="O17" s="247">
        <f>ROUND(E17*N17,2)</f>
        <v>0</v>
      </c>
      <c r="P17" s="247">
        <v>0</v>
      </c>
      <c r="Q17" s="247">
        <f>ROUND(E17*P17,2)</f>
        <v>0</v>
      </c>
      <c r="R17" s="249" t="s">
        <v>1158</v>
      </c>
      <c r="S17" s="249" t="s">
        <v>235</v>
      </c>
      <c r="T17" s="250" t="s">
        <v>375</v>
      </c>
      <c r="U17" s="225">
        <v>5.0500000000000003E-2</v>
      </c>
      <c r="V17" s="225">
        <f>ROUND(E17*U17,2)</f>
        <v>2.2200000000000002</v>
      </c>
      <c r="W17" s="225"/>
      <c r="X17" s="225" t="s">
        <v>236</v>
      </c>
      <c r="Y17" s="225" t="s">
        <v>237</v>
      </c>
      <c r="Z17" s="215"/>
      <c r="AA17" s="215"/>
      <c r="AB17" s="215"/>
      <c r="AC17" s="215"/>
      <c r="AD17" s="215"/>
      <c r="AE17" s="215"/>
      <c r="AF17" s="215"/>
      <c r="AG17" s="215" t="s">
        <v>238</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4">
        <v>8</v>
      </c>
      <c r="B18" s="245" t="s">
        <v>1168</v>
      </c>
      <c r="C18" s="256" t="s">
        <v>1169</v>
      </c>
      <c r="D18" s="246" t="s">
        <v>305</v>
      </c>
      <c r="E18" s="247">
        <v>1</v>
      </c>
      <c r="F18" s="248"/>
      <c r="G18" s="249">
        <f>ROUND(E18*F18,2)</f>
        <v>0</v>
      </c>
      <c r="H18" s="248"/>
      <c r="I18" s="249">
        <f>ROUND(E18*H18,2)</f>
        <v>0</v>
      </c>
      <c r="J18" s="248"/>
      <c r="K18" s="249">
        <f>ROUND(E18*J18,2)</f>
        <v>0</v>
      </c>
      <c r="L18" s="249">
        <v>21</v>
      </c>
      <c r="M18" s="249">
        <f>G18*(1+L18/100)</f>
        <v>0</v>
      </c>
      <c r="N18" s="247">
        <v>0</v>
      </c>
      <c r="O18" s="247">
        <f>ROUND(E18*N18,2)</f>
        <v>0</v>
      </c>
      <c r="P18" s="247">
        <v>0</v>
      </c>
      <c r="Q18" s="247">
        <f>ROUND(E18*P18,2)</f>
        <v>0</v>
      </c>
      <c r="R18" s="249" t="s">
        <v>1158</v>
      </c>
      <c r="S18" s="249" t="s">
        <v>235</v>
      </c>
      <c r="T18" s="250" t="s">
        <v>375</v>
      </c>
      <c r="U18" s="225">
        <v>0.42166999999999999</v>
      </c>
      <c r="V18" s="225">
        <f>ROUND(E18*U18,2)</f>
        <v>0.42</v>
      </c>
      <c r="W18" s="225"/>
      <c r="X18" s="225" t="s">
        <v>236</v>
      </c>
      <c r="Y18" s="225" t="s">
        <v>237</v>
      </c>
      <c r="Z18" s="215"/>
      <c r="AA18" s="215"/>
      <c r="AB18" s="215"/>
      <c r="AC18" s="215"/>
      <c r="AD18" s="215"/>
      <c r="AE18" s="215"/>
      <c r="AF18" s="215"/>
      <c r="AG18" s="215" t="s">
        <v>238</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44">
        <v>9</v>
      </c>
      <c r="B19" s="245" t="s">
        <v>1170</v>
      </c>
      <c r="C19" s="256" t="s">
        <v>1171</v>
      </c>
      <c r="D19" s="246" t="s">
        <v>305</v>
      </c>
      <c r="E19" s="247">
        <v>14</v>
      </c>
      <c r="F19" s="248"/>
      <c r="G19" s="249">
        <f>ROUND(E19*F19,2)</f>
        <v>0</v>
      </c>
      <c r="H19" s="248"/>
      <c r="I19" s="249">
        <f>ROUND(E19*H19,2)</f>
        <v>0</v>
      </c>
      <c r="J19" s="248"/>
      <c r="K19" s="249">
        <f>ROUND(E19*J19,2)</f>
        <v>0</v>
      </c>
      <c r="L19" s="249">
        <v>21</v>
      </c>
      <c r="M19" s="249">
        <f>G19*(1+L19/100)</f>
        <v>0</v>
      </c>
      <c r="N19" s="247">
        <v>0</v>
      </c>
      <c r="O19" s="247">
        <f>ROUND(E19*N19,2)</f>
        <v>0</v>
      </c>
      <c r="P19" s="247">
        <v>0</v>
      </c>
      <c r="Q19" s="247">
        <f>ROUND(E19*P19,2)</f>
        <v>0</v>
      </c>
      <c r="R19" s="249" t="s">
        <v>1158</v>
      </c>
      <c r="S19" s="249" t="s">
        <v>235</v>
      </c>
      <c r="T19" s="250" t="s">
        <v>375</v>
      </c>
      <c r="U19" s="225">
        <v>0.34799999999999998</v>
      </c>
      <c r="V19" s="225">
        <f>ROUND(E19*U19,2)</f>
        <v>4.87</v>
      </c>
      <c r="W19" s="225"/>
      <c r="X19" s="225" t="s">
        <v>236</v>
      </c>
      <c r="Y19" s="225" t="s">
        <v>237</v>
      </c>
      <c r="Z19" s="215"/>
      <c r="AA19" s="215"/>
      <c r="AB19" s="215"/>
      <c r="AC19" s="215"/>
      <c r="AD19" s="215"/>
      <c r="AE19" s="215"/>
      <c r="AF19" s="215"/>
      <c r="AG19" s="215" t="s">
        <v>238</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4">
        <v>10</v>
      </c>
      <c r="B20" s="245" t="s">
        <v>1172</v>
      </c>
      <c r="C20" s="256" t="s">
        <v>1173</v>
      </c>
      <c r="D20" s="246" t="s">
        <v>305</v>
      </c>
      <c r="E20" s="247">
        <v>1</v>
      </c>
      <c r="F20" s="248"/>
      <c r="G20" s="249">
        <f>ROUND(E20*F20,2)</f>
        <v>0</v>
      </c>
      <c r="H20" s="248"/>
      <c r="I20" s="249">
        <f>ROUND(E20*H20,2)</f>
        <v>0</v>
      </c>
      <c r="J20" s="248"/>
      <c r="K20" s="249">
        <f>ROUND(E20*J20,2)</f>
        <v>0</v>
      </c>
      <c r="L20" s="249">
        <v>21</v>
      </c>
      <c r="M20" s="249">
        <f>G20*(1+L20/100)</f>
        <v>0</v>
      </c>
      <c r="N20" s="247">
        <v>0</v>
      </c>
      <c r="O20" s="247">
        <f>ROUND(E20*N20,2)</f>
        <v>0</v>
      </c>
      <c r="P20" s="247">
        <v>0</v>
      </c>
      <c r="Q20" s="247">
        <f>ROUND(E20*P20,2)</f>
        <v>0</v>
      </c>
      <c r="R20" s="249" t="s">
        <v>1158</v>
      </c>
      <c r="S20" s="249" t="s">
        <v>235</v>
      </c>
      <c r="T20" s="250" t="s">
        <v>375</v>
      </c>
      <c r="U20" s="225">
        <v>0.1</v>
      </c>
      <c r="V20" s="225">
        <f>ROUND(E20*U20,2)</f>
        <v>0.1</v>
      </c>
      <c r="W20" s="225"/>
      <c r="X20" s="225" t="s">
        <v>236</v>
      </c>
      <c r="Y20" s="225" t="s">
        <v>237</v>
      </c>
      <c r="Z20" s="215"/>
      <c r="AA20" s="215"/>
      <c r="AB20" s="215"/>
      <c r="AC20" s="215"/>
      <c r="AD20" s="215"/>
      <c r="AE20" s="215"/>
      <c r="AF20" s="215"/>
      <c r="AG20" s="215" t="s">
        <v>238</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4">
        <v>11</v>
      </c>
      <c r="B21" s="245" t="s">
        <v>1174</v>
      </c>
      <c r="C21" s="256" t="s">
        <v>1175</v>
      </c>
      <c r="D21" s="246" t="s">
        <v>305</v>
      </c>
      <c r="E21" s="247">
        <v>15</v>
      </c>
      <c r="F21" s="248"/>
      <c r="G21" s="249">
        <f>ROUND(E21*F21,2)</f>
        <v>0</v>
      </c>
      <c r="H21" s="248"/>
      <c r="I21" s="249">
        <f>ROUND(E21*H21,2)</f>
        <v>0</v>
      </c>
      <c r="J21" s="248"/>
      <c r="K21" s="249">
        <f>ROUND(E21*J21,2)</f>
        <v>0</v>
      </c>
      <c r="L21" s="249">
        <v>21</v>
      </c>
      <c r="M21" s="249">
        <f>G21*(1+L21/100)</f>
        <v>0</v>
      </c>
      <c r="N21" s="247">
        <v>1.0000000000000001E-5</v>
      </c>
      <c r="O21" s="247">
        <f>ROUND(E21*N21,2)</f>
        <v>0</v>
      </c>
      <c r="P21" s="247">
        <v>0</v>
      </c>
      <c r="Q21" s="247">
        <f>ROUND(E21*P21,2)</f>
        <v>0</v>
      </c>
      <c r="R21" s="249" t="s">
        <v>1158</v>
      </c>
      <c r="S21" s="249" t="s">
        <v>235</v>
      </c>
      <c r="T21" s="250" t="s">
        <v>375</v>
      </c>
      <c r="U21" s="225">
        <v>2.5000000000000001E-2</v>
      </c>
      <c r="V21" s="225">
        <f>ROUND(E21*U21,2)</f>
        <v>0.38</v>
      </c>
      <c r="W21" s="225"/>
      <c r="X21" s="225" t="s">
        <v>236</v>
      </c>
      <c r="Y21" s="225" t="s">
        <v>237</v>
      </c>
      <c r="Z21" s="215"/>
      <c r="AA21" s="215"/>
      <c r="AB21" s="215"/>
      <c r="AC21" s="215"/>
      <c r="AD21" s="215"/>
      <c r="AE21" s="215"/>
      <c r="AF21" s="215"/>
      <c r="AG21" s="215" t="s">
        <v>238</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12</v>
      </c>
      <c r="B22" s="245" t="s">
        <v>1176</v>
      </c>
      <c r="C22" s="256" t="s">
        <v>1177</v>
      </c>
      <c r="D22" s="246" t="s">
        <v>305</v>
      </c>
      <c r="E22" s="247">
        <v>30</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1158</v>
      </c>
      <c r="S22" s="249" t="s">
        <v>235</v>
      </c>
      <c r="T22" s="250" t="s">
        <v>375</v>
      </c>
      <c r="U22" s="225">
        <v>2.5170000000000001E-2</v>
      </c>
      <c r="V22" s="225">
        <f>ROUND(E22*U22,2)</f>
        <v>0.76</v>
      </c>
      <c r="W22" s="225"/>
      <c r="X22" s="225" t="s">
        <v>236</v>
      </c>
      <c r="Y22" s="225" t="s">
        <v>237</v>
      </c>
      <c r="Z22" s="215"/>
      <c r="AA22" s="215"/>
      <c r="AB22" s="215"/>
      <c r="AC22" s="215"/>
      <c r="AD22" s="215"/>
      <c r="AE22" s="215"/>
      <c r="AF22" s="215"/>
      <c r="AG22" s="215" t="s">
        <v>238</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229</v>
      </c>
      <c r="B23" s="228" t="s">
        <v>110</v>
      </c>
      <c r="C23" s="252" t="s">
        <v>111</v>
      </c>
      <c r="D23" s="229"/>
      <c r="E23" s="230"/>
      <c r="F23" s="231"/>
      <c r="G23" s="231">
        <f>SUMIF(AG24:AG27,"&lt;&gt;NOR",G24:G27)</f>
        <v>0</v>
      </c>
      <c r="H23" s="231"/>
      <c r="I23" s="231">
        <f>SUM(I24:I27)</f>
        <v>0</v>
      </c>
      <c r="J23" s="231"/>
      <c r="K23" s="231">
        <f>SUM(K24:K27)</f>
        <v>0</v>
      </c>
      <c r="L23" s="231"/>
      <c r="M23" s="231">
        <f>SUM(M24:M27)</f>
        <v>0</v>
      </c>
      <c r="N23" s="230"/>
      <c r="O23" s="230">
        <f>SUM(O24:O27)</f>
        <v>0</v>
      </c>
      <c r="P23" s="230"/>
      <c r="Q23" s="230">
        <f>SUM(Q24:Q27)</f>
        <v>0</v>
      </c>
      <c r="R23" s="231"/>
      <c r="S23" s="231"/>
      <c r="T23" s="232"/>
      <c r="U23" s="226"/>
      <c r="V23" s="226">
        <f>SUM(V24:V27)</f>
        <v>0</v>
      </c>
      <c r="W23" s="226"/>
      <c r="X23" s="226"/>
      <c r="Y23" s="226"/>
      <c r="AG23" t="s">
        <v>230</v>
      </c>
    </row>
    <row r="24" spans="1:60" outlineLevel="1" x14ac:dyDescent="0.25">
      <c r="A24" s="244">
        <v>13</v>
      </c>
      <c r="B24" s="245" t="s">
        <v>1178</v>
      </c>
      <c r="C24" s="256" t="s">
        <v>1179</v>
      </c>
      <c r="D24" s="246" t="s">
        <v>1153</v>
      </c>
      <c r="E24" s="247">
        <v>3</v>
      </c>
      <c r="F24" s="248"/>
      <c r="G24" s="249">
        <f>ROUND(E24*F24,2)</f>
        <v>0</v>
      </c>
      <c r="H24" s="248"/>
      <c r="I24" s="249">
        <f>ROUND(E24*H24,2)</f>
        <v>0</v>
      </c>
      <c r="J24" s="248"/>
      <c r="K24" s="249">
        <f>ROUND(E24*J24,2)</f>
        <v>0</v>
      </c>
      <c r="L24" s="249">
        <v>21</v>
      </c>
      <c r="M24" s="249">
        <f>G24*(1+L24/100)</f>
        <v>0</v>
      </c>
      <c r="N24" s="247">
        <v>0</v>
      </c>
      <c r="O24" s="247">
        <f>ROUND(E24*N24,2)</f>
        <v>0</v>
      </c>
      <c r="P24" s="247">
        <v>0</v>
      </c>
      <c r="Q24" s="247">
        <f>ROUND(E24*P24,2)</f>
        <v>0</v>
      </c>
      <c r="R24" s="249"/>
      <c r="S24" s="249" t="s">
        <v>374</v>
      </c>
      <c r="T24" s="250" t="s">
        <v>375</v>
      </c>
      <c r="U24" s="225">
        <v>0</v>
      </c>
      <c r="V24" s="225">
        <f>ROUND(E24*U24,2)</f>
        <v>0</v>
      </c>
      <c r="W24" s="225"/>
      <c r="X24" s="225" t="s">
        <v>111</v>
      </c>
      <c r="Y24" s="225" t="s">
        <v>237</v>
      </c>
      <c r="Z24" s="215"/>
      <c r="AA24" s="215"/>
      <c r="AB24" s="215"/>
      <c r="AC24" s="215"/>
      <c r="AD24" s="215"/>
      <c r="AE24" s="215"/>
      <c r="AF24" s="215"/>
      <c r="AG24" s="215" t="s">
        <v>313</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4">
        <v>14</v>
      </c>
      <c r="B25" s="245" t="s">
        <v>1180</v>
      </c>
      <c r="C25" s="256" t="s">
        <v>1181</v>
      </c>
      <c r="D25" s="246" t="s">
        <v>1153</v>
      </c>
      <c r="E25" s="247">
        <v>1</v>
      </c>
      <c r="F25" s="248"/>
      <c r="G25" s="249">
        <f>ROUND(E25*F25,2)</f>
        <v>0</v>
      </c>
      <c r="H25" s="248"/>
      <c r="I25" s="249">
        <f>ROUND(E25*H25,2)</f>
        <v>0</v>
      </c>
      <c r="J25" s="248"/>
      <c r="K25" s="249">
        <f>ROUND(E25*J25,2)</f>
        <v>0</v>
      </c>
      <c r="L25" s="249">
        <v>21</v>
      </c>
      <c r="M25" s="249">
        <f>G25*(1+L25/100)</f>
        <v>0</v>
      </c>
      <c r="N25" s="247">
        <v>0</v>
      </c>
      <c r="O25" s="247">
        <f>ROUND(E25*N25,2)</f>
        <v>0</v>
      </c>
      <c r="P25" s="247">
        <v>0</v>
      </c>
      <c r="Q25" s="247">
        <f>ROUND(E25*P25,2)</f>
        <v>0</v>
      </c>
      <c r="R25" s="249"/>
      <c r="S25" s="249" t="s">
        <v>374</v>
      </c>
      <c r="T25" s="250" t="s">
        <v>375</v>
      </c>
      <c r="U25" s="225">
        <v>0</v>
      </c>
      <c r="V25" s="225">
        <f>ROUND(E25*U25,2)</f>
        <v>0</v>
      </c>
      <c r="W25" s="225"/>
      <c r="X25" s="225" t="s">
        <v>111</v>
      </c>
      <c r="Y25" s="225" t="s">
        <v>237</v>
      </c>
      <c r="Z25" s="215"/>
      <c r="AA25" s="215"/>
      <c r="AB25" s="215"/>
      <c r="AC25" s="215"/>
      <c r="AD25" s="215"/>
      <c r="AE25" s="215"/>
      <c r="AF25" s="215"/>
      <c r="AG25" s="215" t="s">
        <v>313</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4">
        <v>15</v>
      </c>
      <c r="B26" s="245" t="s">
        <v>1182</v>
      </c>
      <c r="C26" s="256" t="s">
        <v>1183</v>
      </c>
      <c r="D26" s="246" t="s">
        <v>1153</v>
      </c>
      <c r="E26" s="247">
        <v>1</v>
      </c>
      <c r="F26" s="248"/>
      <c r="G26" s="249">
        <f>ROUND(E26*F26,2)</f>
        <v>0</v>
      </c>
      <c r="H26" s="248"/>
      <c r="I26" s="249">
        <f>ROUND(E26*H26,2)</f>
        <v>0</v>
      </c>
      <c r="J26" s="248"/>
      <c r="K26" s="249">
        <f>ROUND(E26*J26,2)</f>
        <v>0</v>
      </c>
      <c r="L26" s="249">
        <v>21</v>
      </c>
      <c r="M26" s="249">
        <f>G26*(1+L26/100)</f>
        <v>0</v>
      </c>
      <c r="N26" s="247">
        <v>0</v>
      </c>
      <c r="O26" s="247">
        <f>ROUND(E26*N26,2)</f>
        <v>0</v>
      </c>
      <c r="P26" s="247">
        <v>0</v>
      </c>
      <c r="Q26" s="247">
        <f>ROUND(E26*P26,2)</f>
        <v>0</v>
      </c>
      <c r="R26" s="249"/>
      <c r="S26" s="249" t="s">
        <v>374</v>
      </c>
      <c r="T26" s="250" t="s">
        <v>375</v>
      </c>
      <c r="U26" s="225">
        <v>0</v>
      </c>
      <c r="V26" s="225">
        <f>ROUND(E26*U26,2)</f>
        <v>0</v>
      </c>
      <c r="W26" s="225"/>
      <c r="X26" s="225" t="s">
        <v>111</v>
      </c>
      <c r="Y26" s="225" t="s">
        <v>237</v>
      </c>
      <c r="Z26" s="215"/>
      <c r="AA26" s="215"/>
      <c r="AB26" s="215"/>
      <c r="AC26" s="215"/>
      <c r="AD26" s="215"/>
      <c r="AE26" s="215"/>
      <c r="AF26" s="215"/>
      <c r="AG26" s="215" t="s">
        <v>313</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4">
        <v>16</v>
      </c>
      <c r="B27" s="245" t="s">
        <v>1184</v>
      </c>
      <c r="C27" s="256" t="s">
        <v>1185</v>
      </c>
      <c r="D27" s="246" t="s">
        <v>1153</v>
      </c>
      <c r="E27" s="247">
        <v>1</v>
      </c>
      <c r="F27" s="248"/>
      <c r="G27" s="249">
        <f>ROUND(E27*F27,2)</f>
        <v>0</v>
      </c>
      <c r="H27" s="248"/>
      <c r="I27" s="249">
        <f>ROUND(E27*H27,2)</f>
        <v>0</v>
      </c>
      <c r="J27" s="248"/>
      <c r="K27" s="249">
        <f>ROUND(E27*J27,2)</f>
        <v>0</v>
      </c>
      <c r="L27" s="249">
        <v>21</v>
      </c>
      <c r="M27" s="249">
        <f>G27*(1+L27/100)</f>
        <v>0</v>
      </c>
      <c r="N27" s="247">
        <v>0</v>
      </c>
      <c r="O27" s="247">
        <f>ROUND(E27*N27,2)</f>
        <v>0</v>
      </c>
      <c r="P27" s="247">
        <v>0</v>
      </c>
      <c r="Q27" s="247">
        <f>ROUND(E27*P27,2)</f>
        <v>0</v>
      </c>
      <c r="R27" s="249"/>
      <c r="S27" s="249" t="s">
        <v>374</v>
      </c>
      <c r="T27" s="250" t="s">
        <v>375</v>
      </c>
      <c r="U27" s="225">
        <v>0</v>
      </c>
      <c r="V27" s="225">
        <f>ROUND(E27*U27,2)</f>
        <v>0</v>
      </c>
      <c r="W27" s="225"/>
      <c r="X27" s="225" t="s">
        <v>111</v>
      </c>
      <c r="Y27" s="225" t="s">
        <v>237</v>
      </c>
      <c r="Z27" s="215"/>
      <c r="AA27" s="215"/>
      <c r="AB27" s="215"/>
      <c r="AC27" s="215"/>
      <c r="AD27" s="215"/>
      <c r="AE27" s="215"/>
      <c r="AF27" s="215"/>
      <c r="AG27" s="215" t="s">
        <v>313</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x14ac:dyDescent="0.25">
      <c r="A28" s="227" t="s">
        <v>229</v>
      </c>
      <c r="B28" s="228" t="s">
        <v>107</v>
      </c>
      <c r="C28" s="252" t="s">
        <v>31</v>
      </c>
      <c r="D28" s="229"/>
      <c r="E28" s="230"/>
      <c r="F28" s="231"/>
      <c r="G28" s="231">
        <f>SUMIF(AG29:AG30,"&lt;&gt;NOR",G29:G30)</f>
        <v>0</v>
      </c>
      <c r="H28" s="231"/>
      <c r="I28" s="231">
        <f>SUM(I29:I30)</f>
        <v>0</v>
      </c>
      <c r="J28" s="231"/>
      <c r="K28" s="231">
        <f>SUM(K29:K30)</f>
        <v>0</v>
      </c>
      <c r="L28" s="231"/>
      <c r="M28" s="231">
        <f>SUM(M29:M30)</f>
        <v>0</v>
      </c>
      <c r="N28" s="230"/>
      <c r="O28" s="230">
        <f>SUM(O29:O30)</f>
        <v>0</v>
      </c>
      <c r="P28" s="230"/>
      <c r="Q28" s="230">
        <f>SUM(Q29:Q30)</f>
        <v>0</v>
      </c>
      <c r="R28" s="231"/>
      <c r="S28" s="231"/>
      <c r="T28" s="232"/>
      <c r="U28" s="226"/>
      <c r="V28" s="226">
        <f>SUM(V29:V30)</f>
        <v>2.4</v>
      </c>
      <c r="W28" s="226"/>
      <c r="X28" s="226"/>
      <c r="Y28" s="226"/>
      <c r="AG28" t="s">
        <v>230</v>
      </c>
    </row>
    <row r="29" spans="1:60" outlineLevel="1" x14ac:dyDescent="0.25">
      <c r="A29" s="234">
        <v>17</v>
      </c>
      <c r="B29" s="235" t="s">
        <v>1186</v>
      </c>
      <c r="C29" s="253" t="s">
        <v>1187</v>
      </c>
      <c r="D29" s="236" t="s">
        <v>305</v>
      </c>
      <c r="E29" s="237">
        <v>6</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1158</v>
      </c>
      <c r="S29" s="239" t="s">
        <v>235</v>
      </c>
      <c r="T29" s="240" t="s">
        <v>375</v>
      </c>
      <c r="U29" s="225">
        <v>0.4</v>
      </c>
      <c r="V29" s="225">
        <f>ROUND(E29*U29,2)</f>
        <v>2.4</v>
      </c>
      <c r="W29" s="225"/>
      <c r="X29" s="225" t="s">
        <v>236</v>
      </c>
      <c r="Y29" s="225" t="s">
        <v>237</v>
      </c>
      <c r="Z29" s="215"/>
      <c r="AA29" s="215"/>
      <c r="AB29" s="215"/>
      <c r="AC29" s="215"/>
      <c r="AD29" s="215"/>
      <c r="AE29" s="215"/>
      <c r="AF29" s="215"/>
      <c r="AG29" s="215" t="s">
        <v>238</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1188</v>
      </c>
      <c r="D30" s="241"/>
      <c r="E30" s="241"/>
      <c r="F30" s="241"/>
      <c r="G30" s="241"/>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240</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x14ac:dyDescent="0.25">
      <c r="A31" s="227" t="s">
        <v>229</v>
      </c>
      <c r="B31" s="228" t="s">
        <v>110</v>
      </c>
      <c r="C31" s="252" t="s">
        <v>111</v>
      </c>
      <c r="D31" s="229"/>
      <c r="E31" s="230"/>
      <c r="F31" s="231"/>
      <c r="G31" s="231">
        <f>SUMIF(AG32:AG36,"&lt;&gt;NOR",G32:G36)</f>
        <v>0</v>
      </c>
      <c r="H31" s="231"/>
      <c r="I31" s="231">
        <f>SUM(I32:I36)</f>
        <v>0</v>
      </c>
      <c r="J31" s="231"/>
      <c r="K31" s="231">
        <f>SUM(K32:K36)</f>
        <v>0</v>
      </c>
      <c r="L31" s="231"/>
      <c r="M31" s="231">
        <f>SUM(M32:M36)</f>
        <v>0</v>
      </c>
      <c r="N31" s="230"/>
      <c r="O31" s="230">
        <f>SUM(O32:O36)</f>
        <v>0</v>
      </c>
      <c r="P31" s="230"/>
      <c r="Q31" s="230">
        <f>SUM(Q32:Q36)</f>
        <v>0</v>
      </c>
      <c r="R31" s="231"/>
      <c r="S31" s="231"/>
      <c r="T31" s="232"/>
      <c r="U31" s="226"/>
      <c r="V31" s="226">
        <f>SUM(V32:V36)</f>
        <v>0</v>
      </c>
      <c r="W31" s="226"/>
      <c r="X31" s="226"/>
      <c r="Y31" s="226"/>
      <c r="AG31" t="s">
        <v>230</v>
      </c>
    </row>
    <row r="32" spans="1:60" outlineLevel="1" x14ac:dyDescent="0.25">
      <c r="A32" s="244">
        <v>18</v>
      </c>
      <c r="B32" s="245" t="s">
        <v>1189</v>
      </c>
      <c r="C32" s="256" t="s">
        <v>1190</v>
      </c>
      <c r="D32" s="246" t="s">
        <v>305</v>
      </c>
      <c r="E32" s="247">
        <v>2</v>
      </c>
      <c r="F32" s="248"/>
      <c r="G32" s="249">
        <f>ROUND(E32*F32,2)</f>
        <v>0</v>
      </c>
      <c r="H32" s="248"/>
      <c r="I32" s="249">
        <f>ROUND(E32*H32,2)</f>
        <v>0</v>
      </c>
      <c r="J32" s="248"/>
      <c r="K32" s="249">
        <f>ROUND(E32*J32,2)</f>
        <v>0</v>
      </c>
      <c r="L32" s="249">
        <v>21</v>
      </c>
      <c r="M32" s="249">
        <f>G32*(1+L32/100)</f>
        <v>0</v>
      </c>
      <c r="N32" s="247">
        <v>5.0000000000000002E-5</v>
      </c>
      <c r="O32" s="247">
        <f>ROUND(E32*N32,2)</f>
        <v>0</v>
      </c>
      <c r="P32" s="247">
        <v>0</v>
      </c>
      <c r="Q32" s="247">
        <f>ROUND(E32*P32,2)</f>
        <v>0</v>
      </c>
      <c r="R32" s="249" t="s">
        <v>312</v>
      </c>
      <c r="S32" s="249" t="s">
        <v>235</v>
      </c>
      <c r="T32" s="250" t="s">
        <v>375</v>
      </c>
      <c r="U32" s="225">
        <v>0</v>
      </c>
      <c r="V32" s="225">
        <f>ROUND(E32*U32,2)</f>
        <v>0</v>
      </c>
      <c r="W32" s="225"/>
      <c r="X32" s="225" t="s">
        <v>111</v>
      </c>
      <c r="Y32" s="225" t="s">
        <v>237</v>
      </c>
      <c r="Z32" s="215"/>
      <c r="AA32" s="215"/>
      <c r="AB32" s="215"/>
      <c r="AC32" s="215"/>
      <c r="AD32" s="215"/>
      <c r="AE32" s="215"/>
      <c r="AF32" s="215"/>
      <c r="AG32" s="215" t="s">
        <v>313</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4">
        <v>19</v>
      </c>
      <c r="B33" s="245" t="s">
        <v>1191</v>
      </c>
      <c r="C33" s="256" t="s">
        <v>1192</v>
      </c>
      <c r="D33" s="246" t="s">
        <v>305</v>
      </c>
      <c r="E33" s="247">
        <v>2</v>
      </c>
      <c r="F33" s="248"/>
      <c r="G33" s="249">
        <f>ROUND(E33*F33,2)</f>
        <v>0</v>
      </c>
      <c r="H33" s="248"/>
      <c r="I33" s="249">
        <f>ROUND(E33*H33,2)</f>
        <v>0</v>
      </c>
      <c r="J33" s="248"/>
      <c r="K33" s="249">
        <f>ROUND(E33*J33,2)</f>
        <v>0</v>
      </c>
      <c r="L33" s="249">
        <v>21</v>
      </c>
      <c r="M33" s="249">
        <f>G33*(1+L33/100)</f>
        <v>0</v>
      </c>
      <c r="N33" s="247">
        <v>4.0000000000000003E-5</v>
      </c>
      <c r="O33" s="247">
        <f>ROUND(E33*N33,2)</f>
        <v>0</v>
      </c>
      <c r="P33" s="247">
        <v>0</v>
      </c>
      <c r="Q33" s="247">
        <f>ROUND(E33*P33,2)</f>
        <v>0</v>
      </c>
      <c r="R33" s="249" t="s">
        <v>312</v>
      </c>
      <c r="S33" s="249" t="s">
        <v>235</v>
      </c>
      <c r="T33" s="250" t="s">
        <v>375</v>
      </c>
      <c r="U33" s="225">
        <v>0</v>
      </c>
      <c r="V33" s="225">
        <f>ROUND(E33*U33,2)</f>
        <v>0</v>
      </c>
      <c r="W33" s="225"/>
      <c r="X33" s="225" t="s">
        <v>111</v>
      </c>
      <c r="Y33" s="225" t="s">
        <v>237</v>
      </c>
      <c r="Z33" s="215"/>
      <c r="AA33" s="215"/>
      <c r="AB33" s="215"/>
      <c r="AC33" s="215"/>
      <c r="AD33" s="215"/>
      <c r="AE33" s="215"/>
      <c r="AF33" s="215"/>
      <c r="AG33" s="215" t="s">
        <v>313</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20</v>
      </c>
      <c r="B34" s="245" t="s">
        <v>1193</v>
      </c>
      <c r="C34" s="256" t="s">
        <v>1194</v>
      </c>
      <c r="D34" s="246" t="s">
        <v>305</v>
      </c>
      <c r="E34" s="247">
        <v>1</v>
      </c>
      <c r="F34" s="248"/>
      <c r="G34" s="249">
        <f>ROUND(E34*F34,2)</f>
        <v>0</v>
      </c>
      <c r="H34" s="248"/>
      <c r="I34" s="249">
        <f>ROUND(E34*H34,2)</f>
        <v>0</v>
      </c>
      <c r="J34" s="248"/>
      <c r="K34" s="249">
        <f>ROUND(E34*J34,2)</f>
        <v>0</v>
      </c>
      <c r="L34" s="249">
        <v>21</v>
      </c>
      <c r="M34" s="249">
        <f>G34*(1+L34/100)</f>
        <v>0</v>
      </c>
      <c r="N34" s="247">
        <v>6.0000000000000002E-5</v>
      </c>
      <c r="O34" s="247">
        <f>ROUND(E34*N34,2)</f>
        <v>0</v>
      </c>
      <c r="P34" s="247">
        <v>0</v>
      </c>
      <c r="Q34" s="247">
        <f>ROUND(E34*P34,2)</f>
        <v>0</v>
      </c>
      <c r="R34" s="249"/>
      <c r="S34" s="249" t="s">
        <v>374</v>
      </c>
      <c r="T34" s="250" t="s">
        <v>375</v>
      </c>
      <c r="U34" s="225">
        <v>0</v>
      </c>
      <c r="V34" s="225">
        <f>ROUND(E34*U34,2)</f>
        <v>0</v>
      </c>
      <c r="W34" s="225"/>
      <c r="X34" s="225" t="s">
        <v>111</v>
      </c>
      <c r="Y34" s="225" t="s">
        <v>237</v>
      </c>
      <c r="Z34" s="215"/>
      <c r="AA34" s="215"/>
      <c r="AB34" s="215"/>
      <c r="AC34" s="215"/>
      <c r="AD34" s="215"/>
      <c r="AE34" s="215"/>
      <c r="AF34" s="215"/>
      <c r="AG34" s="215" t="s">
        <v>836</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4">
        <v>21</v>
      </c>
      <c r="B35" s="245" t="s">
        <v>1195</v>
      </c>
      <c r="C35" s="256" t="s">
        <v>1196</v>
      </c>
      <c r="D35" s="246" t="s">
        <v>305</v>
      </c>
      <c r="E35" s="247">
        <v>2</v>
      </c>
      <c r="F35" s="248"/>
      <c r="G35" s="249">
        <f>ROUND(E35*F35,2)</f>
        <v>0</v>
      </c>
      <c r="H35" s="248"/>
      <c r="I35" s="249">
        <f>ROUND(E35*H35,2)</f>
        <v>0</v>
      </c>
      <c r="J35" s="248"/>
      <c r="K35" s="249">
        <f>ROUND(E35*J35,2)</f>
        <v>0</v>
      </c>
      <c r="L35" s="249">
        <v>21</v>
      </c>
      <c r="M35" s="249">
        <f>G35*(1+L35/100)</f>
        <v>0</v>
      </c>
      <c r="N35" s="247">
        <v>1.0000000000000001E-5</v>
      </c>
      <c r="O35" s="247">
        <f>ROUND(E35*N35,2)</f>
        <v>0</v>
      </c>
      <c r="P35" s="247">
        <v>0</v>
      </c>
      <c r="Q35" s="247">
        <f>ROUND(E35*P35,2)</f>
        <v>0</v>
      </c>
      <c r="R35" s="249" t="s">
        <v>312</v>
      </c>
      <c r="S35" s="249" t="s">
        <v>235</v>
      </c>
      <c r="T35" s="250" t="s">
        <v>375</v>
      </c>
      <c r="U35" s="225">
        <v>0</v>
      </c>
      <c r="V35" s="225">
        <f>ROUND(E35*U35,2)</f>
        <v>0</v>
      </c>
      <c r="W35" s="225"/>
      <c r="X35" s="225" t="s">
        <v>111</v>
      </c>
      <c r="Y35" s="225" t="s">
        <v>237</v>
      </c>
      <c r="Z35" s="215"/>
      <c r="AA35" s="215"/>
      <c r="AB35" s="215"/>
      <c r="AC35" s="215"/>
      <c r="AD35" s="215"/>
      <c r="AE35" s="215"/>
      <c r="AF35" s="215"/>
      <c r="AG35" s="215" t="s">
        <v>313</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4">
        <v>22</v>
      </c>
      <c r="B36" s="245" t="s">
        <v>1197</v>
      </c>
      <c r="C36" s="256" t="s">
        <v>1198</v>
      </c>
      <c r="D36" s="246" t="s">
        <v>305</v>
      </c>
      <c r="E36" s="247">
        <v>2</v>
      </c>
      <c r="F36" s="248"/>
      <c r="G36" s="249">
        <f>ROUND(E36*F36,2)</f>
        <v>0</v>
      </c>
      <c r="H36" s="248"/>
      <c r="I36" s="249">
        <f>ROUND(E36*H36,2)</f>
        <v>0</v>
      </c>
      <c r="J36" s="248"/>
      <c r="K36" s="249">
        <f>ROUND(E36*J36,2)</f>
        <v>0</v>
      </c>
      <c r="L36" s="249">
        <v>21</v>
      </c>
      <c r="M36" s="249">
        <f>G36*(1+L36/100)</f>
        <v>0</v>
      </c>
      <c r="N36" s="247">
        <v>4.0000000000000003E-5</v>
      </c>
      <c r="O36" s="247">
        <f>ROUND(E36*N36,2)</f>
        <v>0</v>
      </c>
      <c r="P36" s="247">
        <v>0</v>
      </c>
      <c r="Q36" s="247">
        <f>ROUND(E36*P36,2)</f>
        <v>0</v>
      </c>
      <c r="R36" s="249" t="s">
        <v>312</v>
      </c>
      <c r="S36" s="249" t="s">
        <v>235</v>
      </c>
      <c r="T36" s="250" t="s">
        <v>375</v>
      </c>
      <c r="U36" s="225">
        <v>0</v>
      </c>
      <c r="V36" s="225">
        <f>ROUND(E36*U36,2)</f>
        <v>0</v>
      </c>
      <c r="W36" s="225"/>
      <c r="X36" s="225" t="s">
        <v>111</v>
      </c>
      <c r="Y36" s="225" t="s">
        <v>237</v>
      </c>
      <c r="Z36" s="215"/>
      <c r="AA36" s="215"/>
      <c r="AB36" s="215"/>
      <c r="AC36" s="215"/>
      <c r="AD36" s="215"/>
      <c r="AE36" s="215"/>
      <c r="AF36" s="215"/>
      <c r="AG36" s="215" t="s">
        <v>313</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x14ac:dyDescent="0.25">
      <c r="A37" s="227" t="s">
        <v>229</v>
      </c>
      <c r="B37" s="228" t="s">
        <v>107</v>
      </c>
      <c r="C37" s="252" t="s">
        <v>31</v>
      </c>
      <c r="D37" s="229"/>
      <c r="E37" s="230"/>
      <c r="F37" s="231"/>
      <c r="G37" s="231">
        <f>SUMIF(AG38:AG40,"&lt;&gt;NOR",G38:G40)</f>
        <v>0</v>
      </c>
      <c r="H37" s="231"/>
      <c r="I37" s="231">
        <f>SUM(I38:I40)</f>
        <v>0</v>
      </c>
      <c r="J37" s="231"/>
      <c r="K37" s="231">
        <f>SUM(K38:K40)</f>
        <v>0</v>
      </c>
      <c r="L37" s="231"/>
      <c r="M37" s="231">
        <f>SUM(M38:M40)</f>
        <v>0</v>
      </c>
      <c r="N37" s="230"/>
      <c r="O37" s="230">
        <f>SUM(O38:O40)</f>
        <v>0</v>
      </c>
      <c r="P37" s="230"/>
      <c r="Q37" s="230">
        <f>SUM(Q38:Q40)</f>
        <v>0</v>
      </c>
      <c r="R37" s="231"/>
      <c r="S37" s="231"/>
      <c r="T37" s="232"/>
      <c r="U37" s="226"/>
      <c r="V37" s="226">
        <f>SUM(V38:V40)</f>
        <v>0.83000000000000007</v>
      </c>
      <c r="W37" s="226"/>
      <c r="X37" s="226"/>
      <c r="Y37" s="226"/>
      <c r="AG37" t="s">
        <v>230</v>
      </c>
    </row>
    <row r="38" spans="1:60" outlineLevel="1" x14ac:dyDescent="0.25">
      <c r="A38" s="244">
        <v>23</v>
      </c>
      <c r="B38" s="245" t="s">
        <v>1199</v>
      </c>
      <c r="C38" s="256" t="s">
        <v>1200</v>
      </c>
      <c r="D38" s="246" t="s">
        <v>305</v>
      </c>
      <c r="E38" s="247">
        <v>2</v>
      </c>
      <c r="F38" s="248"/>
      <c r="G38" s="249">
        <f>ROUND(E38*F38,2)</f>
        <v>0</v>
      </c>
      <c r="H38" s="248"/>
      <c r="I38" s="249">
        <f>ROUND(E38*H38,2)</f>
        <v>0</v>
      </c>
      <c r="J38" s="248"/>
      <c r="K38" s="249">
        <f>ROUND(E38*J38,2)</f>
        <v>0</v>
      </c>
      <c r="L38" s="249">
        <v>21</v>
      </c>
      <c r="M38" s="249">
        <f>G38*(1+L38/100)</f>
        <v>0</v>
      </c>
      <c r="N38" s="247">
        <v>0</v>
      </c>
      <c r="O38" s="247">
        <f>ROUND(E38*N38,2)</f>
        <v>0</v>
      </c>
      <c r="P38" s="247">
        <v>0</v>
      </c>
      <c r="Q38" s="247">
        <f>ROUND(E38*P38,2)</f>
        <v>0</v>
      </c>
      <c r="R38" s="249" t="s">
        <v>1158</v>
      </c>
      <c r="S38" s="249" t="s">
        <v>235</v>
      </c>
      <c r="T38" s="250" t="s">
        <v>375</v>
      </c>
      <c r="U38" s="225">
        <v>0.16866999999999999</v>
      </c>
      <c r="V38" s="225">
        <f>ROUND(E38*U38,2)</f>
        <v>0.34</v>
      </c>
      <c r="W38" s="225"/>
      <c r="X38" s="225" t="s">
        <v>236</v>
      </c>
      <c r="Y38" s="225" t="s">
        <v>237</v>
      </c>
      <c r="Z38" s="215"/>
      <c r="AA38" s="215"/>
      <c r="AB38" s="215"/>
      <c r="AC38" s="215"/>
      <c r="AD38" s="215"/>
      <c r="AE38" s="215"/>
      <c r="AF38" s="215"/>
      <c r="AG38" s="215" t="s">
        <v>238</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4">
        <v>24</v>
      </c>
      <c r="B39" s="245" t="s">
        <v>1201</v>
      </c>
      <c r="C39" s="256" t="s">
        <v>1202</v>
      </c>
      <c r="D39" s="246" t="s">
        <v>305</v>
      </c>
      <c r="E39" s="247">
        <v>2</v>
      </c>
      <c r="F39" s="248"/>
      <c r="G39" s="249">
        <f>ROUND(E39*F39,2)</f>
        <v>0</v>
      </c>
      <c r="H39" s="248"/>
      <c r="I39" s="249">
        <f>ROUND(E39*H39,2)</f>
        <v>0</v>
      </c>
      <c r="J39" s="248"/>
      <c r="K39" s="249">
        <f>ROUND(E39*J39,2)</f>
        <v>0</v>
      </c>
      <c r="L39" s="249">
        <v>21</v>
      </c>
      <c r="M39" s="249">
        <f>G39*(1+L39/100)</f>
        <v>0</v>
      </c>
      <c r="N39" s="247">
        <v>0</v>
      </c>
      <c r="O39" s="247">
        <f>ROUND(E39*N39,2)</f>
        <v>0</v>
      </c>
      <c r="P39" s="247">
        <v>0</v>
      </c>
      <c r="Q39" s="247">
        <f>ROUND(E39*P39,2)</f>
        <v>0</v>
      </c>
      <c r="R39" s="249" t="s">
        <v>1158</v>
      </c>
      <c r="S39" s="249" t="s">
        <v>235</v>
      </c>
      <c r="T39" s="250" t="s">
        <v>375</v>
      </c>
      <c r="U39" s="225">
        <v>0.16866999999999999</v>
      </c>
      <c r="V39" s="225">
        <f>ROUND(E39*U39,2)</f>
        <v>0.34</v>
      </c>
      <c r="W39" s="225"/>
      <c r="X39" s="225" t="s">
        <v>236</v>
      </c>
      <c r="Y39" s="225" t="s">
        <v>237</v>
      </c>
      <c r="Z39" s="215"/>
      <c r="AA39" s="215"/>
      <c r="AB39" s="215"/>
      <c r="AC39" s="215"/>
      <c r="AD39" s="215"/>
      <c r="AE39" s="215"/>
      <c r="AF39" s="215"/>
      <c r="AG39" s="215" t="s">
        <v>238</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0.399999999999999" outlineLevel="1" x14ac:dyDescent="0.25">
      <c r="A40" s="244">
        <v>25</v>
      </c>
      <c r="B40" s="245" t="s">
        <v>1203</v>
      </c>
      <c r="C40" s="256" t="s">
        <v>1204</v>
      </c>
      <c r="D40" s="246" t="s">
        <v>305</v>
      </c>
      <c r="E40" s="247">
        <v>1</v>
      </c>
      <c r="F40" s="248"/>
      <c r="G40" s="249">
        <f>ROUND(E40*F40,2)</f>
        <v>0</v>
      </c>
      <c r="H40" s="248"/>
      <c r="I40" s="249">
        <f>ROUND(E40*H40,2)</f>
        <v>0</v>
      </c>
      <c r="J40" s="248"/>
      <c r="K40" s="249">
        <f>ROUND(E40*J40,2)</f>
        <v>0</v>
      </c>
      <c r="L40" s="249">
        <v>21</v>
      </c>
      <c r="M40" s="249">
        <f>G40*(1+L40/100)</f>
        <v>0</v>
      </c>
      <c r="N40" s="247">
        <v>0</v>
      </c>
      <c r="O40" s="247">
        <f>ROUND(E40*N40,2)</f>
        <v>0</v>
      </c>
      <c r="P40" s="247">
        <v>0</v>
      </c>
      <c r="Q40" s="247">
        <f>ROUND(E40*P40,2)</f>
        <v>0</v>
      </c>
      <c r="R40" s="249" t="s">
        <v>1158</v>
      </c>
      <c r="S40" s="249" t="s">
        <v>235</v>
      </c>
      <c r="T40" s="250" t="s">
        <v>375</v>
      </c>
      <c r="U40" s="225">
        <v>0.14749999999999999</v>
      </c>
      <c r="V40" s="225">
        <f>ROUND(E40*U40,2)</f>
        <v>0.15</v>
      </c>
      <c r="W40" s="225"/>
      <c r="X40" s="225" t="s">
        <v>236</v>
      </c>
      <c r="Y40" s="225" t="s">
        <v>237</v>
      </c>
      <c r="Z40" s="215"/>
      <c r="AA40" s="215"/>
      <c r="AB40" s="215"/>
      <c r="AC40" s="215"/>
      <c r="AD40" s="215"/>
      <c r="AE40" s="215"/>
      <c r="AF40" s="215"/>
      <c r="AG40" s="215" t="s">
        <v>238</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x14ac:dyDescent="0.25">
      <c r="A41" s="227" t="s">
        <v>229</v>
      </c>
      <c r="B41" s="228" t="s">
        <v>110</v>
      </c>
      <c r="C41" s="252" t="s">
        <v>111</v>
      </c>
      <c r="D41" s="229"/>
      <c r="E41" s="230"/>
      <c r="F41" s="231"/>
      <c r="G41" s="231">
        <f>SUMIF(AG42:AG47,"&lt;&gt;NOR",G42:G47)</f>
        <v>0</v>
      </c>
      <c r="H41" s="231"/>
      <c r="I41" s="231">
        <f>SUM(I42:I47)</f>
        <v>0</v>
      </c>
      <c r="J41" s="231"/>
      <c r="K41" s="231">
        <f>SUM(K42:K47)</f>
        <v>0</v>
      </c>
      <c r="L41" s="231"/>
      <c r="M41" s="231">
        <f>SUM(M42:M47)</f>
        <v>0</v>
      </c>
      <c r="N41" s="230"/>
      <c r="O41" s="230">
        <f>SUM(O42:O47)</f>
        <v>0</v>
      </c>
      <c r="P41" s="230"/>
      <c r="Q41" s="230">
        <f>SUM(Q42:Q47)</f>
        <v>0</v>
      </c>
      <c r="R41" s="231"/>
      <c r="S41" s="231"/>
      <c r="T41" s="232"/>
      <c r="U41" s="226"/>
      <c r="V41" s="226">
        <f>SUM(V42:V47)</f>
        <v>0</v>
      </c>
      <c r="W41" s="226"/>
      <c r="X41" s="226"/>
      <c r="Y41" s="226"/>
      <c r="AG41" t="s">
        <v>230</v>
      </c>
    </row>
    <row r="42" spans="1:60" outlineLevel="1" x14ac:dyDescent="0.25">
      <c r="A42" s="244">
        <v>26</v>
      </c>
      <c r="B42" s="245" t="s">
        <v>1205</v>
      </c>
      <c r="C42" s="256" t="s">
        <v>1206</v>
      </c>
      <c r="D42" s="246" t="s">
        <v>305</v>
      </c>
      <c r="E42" s="247">
        <v>1</v>
      </c>
      <c r="F42" s="248"/>
      <c r="G42" s="249">
        <f>ROUND(E42*F42,2)</f>
        <v>0</v>
      </c>
      <c r="H42" s="248"/>
      <c r="I42" s="249">
        <f>ROUND(E42*H42,2)</f>
        <v>0</v>
      </c>
      <c r="J42" s="248"/>
      <c r="K42" s="249">
        <f>ROUND(E42*J42,2)</f>
        <v>0</v>
      </c>
      <c r="L42" s="249">
        <v>21</v>
      </c>
      <c r="M42" s="249">
        <f>G42*(1+L42/100)</f>
        <v>0</v>
      </c>
      <c r="N42" s="247">
        <v>6.0000000000000002E-5</v>
      </c>
      <c r="O42" s="247">
        <f>ROUND(E42*N42,2)</f>
        <v>0</v>
      </c>
      <c r="P42" s="247">
        <v>0</v>
      </c>
      <c r="Q42" s="247">
        <f>ROUND(E42*P42,2)</f>
        <v>0</v>
      </c>
      <c r="R42" s="249"/>
      <c r="S42" s="249" t="s">
        <v>374</v>
      </c>
      <c r="T42" s="250" t="s">
        <v>375</v>
      </c>
      <c r="U42" s="225">
        <v>0</v>
      </c>
      <c r="V42" s="225">
        <f>ROUND(E42*U42,2)</f>
        <v>0</v>
      </c>
      <c r="W42" s="225"/>
      <c r="X42" s="225" t="s">
        <v>111</v>
      </c>
      <c r="Y42" s="225" t="s">
        <v>237</v>
      </c>
      <c r="Z42" s="215"/>
      <c r="AA42" s="215"/>
      <c r="AB42" s="215"/>
      <c r="AC42" s="215"/>
      <c r="AD42" s="215"/>
      <c r="AE42" s="215"/>
      <c r="AF42" s="215"/>
      <c r="AG42" s="215" t="s">
        <v>313</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1" x14ac:dyDescent="0.25">
      <c r="A43" s="244">
        <v>27</v>
      </c>
      <c r="B43" s="245" t="s">
        <v>1207</v>
      </c>
      <c r="C43" s="256" t="s">
        <v>1208</v>
      </c>
      <c r="D43" s="246" t="s">
        <v>305</v>
      </c>
      <c r="E43" s="247">
        <v>1</v>
      </c>
      <c r="F43" s="248"/>
      <c r="G43" s="249">
        <f>ROUND(E43*F43,2)</f>
        <v>0</v>
      </c>
      <c r="H43" s="248"/>
      <c r="I43" s="249">
        <f>ROUND(E43*H43,2)</f>
        <v>0</v>
      </c>
      <c r="J43" s="248"/>
      <c r="K43" s="249">
        <f>ROUND(E43*J43,2)</f>
        <v>0</v>
      </c>
      <c r="L43" s="249">
        <v>21</v>
      </c>
      <c r="M43" s="249">
        <f>G43*(1+L43/100)</f>
        <v>0</v>
      </c>
      <c r="N43" s="247">
        <v>1.0000000000000001E-5</v>
      </c>
      <c r="O43" s="247">
        <f>ROUND(E43*N43,2)</f>
        <v>0</v>
      </c>
      <c r="P43" s="247">
        <v>0</v>
      </c>
      <c r="Q43" s="247">
        <f>ROUND(E43*P43,2)</f>
        <v>0</v>
      </c>
      <c r="R43" s="249"/>
      <c r="S43" s="249" t="s">
        <v>374</v>
      </c>
      <c r="T43" s="250" t="s">
        <v>375</v>
      </c>
      <c r="U43" s="225">
        <v>0</v>
      </c>
      <c r="V43" s="225">
        <f>ROUND(E43*U43,2)</f>
        <v>0</v>
      </c>
      <c r="W43" s="225"/>
      <c r="X43" s="225" t="s">
        <v>111</v>
      </c>
      <c r="Y43" s="225" t="s">
        <v>237</v>
      </c>
      <c r="Z43" s="215"/>
      <c r="AA43" s="215"/>
      <c r="AB43" s="215"/>
      <c r="AC43" s="215"/>
      <c r="AD43" s="215"/>
      <c r="AE43" s="215"/>
      <c r="AF43" s="215"/>
      <c r="AG43" s="215" t="s">
        <v>313</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4">
        <v>28</v>
      </c>
      <c r="B44" s="245" t="s">
        <v>1209</v>
      </c>
      <c r="C44" s="256" t="s">
        <v>1210</v>
      </c>
      <c r="D44" s="246" t="s">
        <v>305</v>
      </c>
      <c r="E44" s="247">
        <v>13</v>
      </c>
      <c r="F44" s="248"/>
      <c r="G44" s="249">
        <f>ROUND(E44*F44,2)</f>
        <v>0</v>
      </c>
      <c r="H44" s="248"/>
      <c r="I44" s="249">
        <f>ROUND(E44*H44,2)</f>
        <v>0</v>
      </c>
      <c r="J44" s="248"/>
      <c r="K44" s="249">
        <f>ROUND(E44*J44,2)</f>
        <v>0</v>
      </c>
      <c r="L44" s="249">
        <v>21</v>
      </c>
      <c r="M44" s="249">
        <f>G44*(1+L44/100)</f>
        <v>0</v>
      </c>
      <c r="N44" s="247">
        <v>5.0000000000000002E-5</v>
      </c>
      <c r="O44" s="247">
        <f>ROUND(E44*N44,2)</f>
        <v>0</v>
      </c>
      <c r="P44" s="247">
        <v>0</v>
      </c>
      <c r="Q44" s="247">
        <f>ROUND(E44*P44,2)</f>
        <v>0</v>
      </c>
      <c r="R44" s="249" t="s">
        <v>312</v>
      </c>
      <c r="S44" s="249" t="s">
        <v>235</v>
      </c>
      <c r="T44" s="250" t="s">
        <v>375</v>
      </c>
      <c r="U44" s="225">
        <v>0</v>
      </c>
      <c r="V44" s="225">
        <f>ROUND(E44*U44,2)</f>
        <v>0</v>
      </c>
      <c r="W44" s="225"/>
      <c r="X44" s="225" t="s">
        <v>111</v>
      </c>
      <c r="Y44" s="225" t="s">
        <v>237</v>
      </c>
      <c r="Z44" s="215"/>
      <c r="AA44" s="215"/>
      <c r="AB44" s="215"/>
      <c r="AC44" s="215"/>
      <c r="AD44" s="215"/>
      <c r="AE44" s="215"/>
      <c r="AF44" s="215"/>
      <c r="AG44" s="215" t="s">
        <v>313</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44">
        <v>29</v>
      </c>
      <c r="B45" s="245" t="s">
        <v>1211</v>
      </c>
      <c r="C45" s="256" t="s">
        <v>1212</v>
      </c>
      <c r="D45" s="246" t="s">
        <v>305</v>
      </c>
      <c r="E45" s="247">
        <v>6</v>
      </c>
      <c r="F45" s="248"/>
      <c r="G45" s="249">
        <f>ROUND(E45*F45,2)</f>
        <v>0</v>
      </c>
      <c r="H45" s="248"/>
      <c r="I45" s="249">
        <f>ROUND(E45*H45,2)</f>
        <v>0</v>
      </c>
      <c r="J45" s="248"/>
      <c r="K45" s="249">
        <f>ROUND(E45*J45,2)</f>
        <v>0</v>
      </c>
      <c r="L45" s="249">
        <v>21</v>
      </c>
      <c r="M45" s="249">
        <f>G45*(1+L45/100)</f>
        <v>0</v>
      </c>
      <c r="N45" s="247">
        <v>0</v>
      </c>
      <c r="O45" s="247">
        <f>ROUND(E45*N45,2)</f>
        <v>0</v>
      </c>
      <c r="P45" s="247">
        <v>0</v>
      </c>
      <c r="Q45" s="247">
        <f>ROUND(E45*P45,2)</f>
        <v>0</v>
      </c>
      <c r="R45" s="249" t="s">
        <v>312</v>
      </c>
      <c r="S45" s="249" t="s">
        <v>235</v>
      </c>
      <c r="T45" s="250" t="s">
        <v>375</v>
      </c>
      <c r="U45" s="225">
        <v>0</v>
      </c>
      <c r="V45" s="225">
        <f>ROUND(E45*U45,2)</f>
        <v>0</v>
      </c>
      <c r="W45" s="225"/>
      <c r="X45" s="225" t="s">
        <v>111</v>
      </c>
      <c r="Y45" s="225" t="s">
        <v>237</v>
      </c>
      <c r="Z45" s="215"/>
      <c r="AA45" s="215"/>
      <c r="AB45" s="215"/>
      <c r="AC45" s="215"/>
      <c r="AD45" s="215"/>
      <c r="AE45" s="215"/>
      <c r="AF45" s="215"/>
      <c r="AG45" s="215" t="s">
        <v>313</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44">
        <v>30</v>
      </c>
      <c r="B46" s="245" t="s">
        <v>1213</v>
      </c>
      <c r="C46" s="256" t="s">
        <v>1214</v>
      </c>
      <c r="D46" s="246" t="s">
        <v>305</v>
      </c>
      <c r="E46" s="247">
        <v>1</v>
      </c>
      <c r="F46" s="248"/>
      <c r="G46" s="249">
        <f>ROUND(E46*F46,2)</f>
        <v>0</v>
      </c>
      <c r="H46" s="248"/>
      <c r="I46" s="249">
        <f>ROUND(E46*H46,2)</f>
        <v>0</v>
      </c>
      <c r="J46" s="248"/>
      <c r="K46" s="249">
        <f>ROUND(E46*J46,2)</f>
        <v>0</v>
      </c>
      <c r="L46" s="249">
        <v>21</v>
      </c>
      <c r="M46" s="249">
        <f>G46*(1+L46/100)</f>
        <v>0</v>
      </c>
      <c r="N46" s="247">
        <v>0</v>
      </c>
      <c r="O46" s="247">
        <f>ROUND(E46*N46,2)</f>
        <v>0</v>
      </c>
      <c r="P46" s="247">
        <v>0</v>
      </c>
      <c r="Q46" s="247">
        <f>ROUND(E46*P46,2)</f>
        <v>0</v>
      </c>
      <c r="R46" s="249" t="s">
        <v>312</v>
      </c>
      <c r="S46" s="249" t="s">
        <v>235</v>
      </c>
      <c r="T46" s="250" t="s">
        <v>375</v>
      </c>
      <c r="U46" s="225">
        <v>0</v>
      </c>
      <c r="V46" s="225">
        <f>ROUND(E46*U46,2)</f>
        <v>0</v>
      </c>
      <c r="W46" s="225"/>
      <c r="X46" s="225" t="s">
        <v>111</v>
      </c>
      <c r="Y46" s="225" t="s">
        <v>237</v>
      </c>
      <c r="Z46" s="215"/>
      <c r="AA46" s="215"/>
      <c r="AB46" s="215"/>
      <c r="AC46" s="215"/>
      <c r="AD46" s="215"/>
      <c r="AE46" s="215"/>
      <c r="AF46" s="215"/>
      <c r="AG46" s="215" t="s">
        <v>313</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44">
        <v>31</v>
      </c>
      <c r="B47" s="245" t="s">
        <v>1215</v>
      </c>
      <c r="C47" s="256" t="s">
        <v>1216</v>
      </c>
      <c r="D47" s="246" t="s">
        <v>305</v>
      </c>
      <c r="E47" s="247">
        <v>21</v>
      </c>
      <c r="F47" s="248"/>
      <c r="G47" s="249">
        <f>ROUND(E47*F47,2)</f>
        <v>0</v>
      </c>
      <c r="H47" s="248"/>
      <c r="I47" s="249">
        <f>ROUND(E47*H47,2)</f>
        <v>0</v>
      </c>
      <c r="J47" s="248"/>
      <c r="K47" s="249">
        <f>ROUND(E47*J47,2)</f>
        <v>0</v>
      </c>
      <c r="L47" s="249">
        <v>21</v>
      </c>
      <c r="M47" s="249">
        <f>G47*(1+L47/100)</f>
        <v>0</v>
      </c>
      <c r="N47" s="247">
        <v>1.0000000000000001E-5</v>
      </c>
      <c r="O47" s="247">
        <f>ROUND(E47*N47,2)</f>
        <v>0</v>
      </c>
      <c r="P47" s="247">
        <v>0</v>
      </c>
      <c r="Q47" s="247">
        <f>ROUND(E47*P47,2)</f>
        <v>0</v>
      </c>
      <c r="R47" s="249" t="s">
        <v>312</v>
      </c>
      <c r="S47" s="249" t="s">
        <v>235</v>
      </c>
      <c r="T47" s="250" t="s">
        <v>375</v>
      </c>
      <c r="U47" s="225">
        <v>0</v>
      </c>
      <c r="V47" s="225">
        <f>ROUND(E47*U47,2)</f>
        <v>0</v>
      </c>
      <c r="W47" s="225"/>
      <c r="X47" s="225" t="s">
        <v>111</v>
      </c>
      <c r="Y47" s="225" t="s">
        <v>237</v>
      </c>
      <c r="Z47" s="215"/>
      <c r="AA47" s="215"/>
      <c r="AB47" s="215"/>
      <c r="AC47" s="215"/>
      <c r="AD47" s="215"/>
      <c r="AE47" s="215"/>
      <c r="AF47" s="215"/>
      <c r="AG47" s="215" t="s">
        <v>313</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x14ac:dyDescent="0.25">
      <c r="A48" s="227" t="s">
        <v>229</v>
      </c>
      <c r="B48" s="228" t="s">
        <v>107</v>
      </c>
      <c r="C48" s="252" t="s">
        <v>31</v>
      </c>
      <c r="D48" s="229"/>
      <c r="E48" s="230"/>
      <c r="F48" s="231"/>
      <c r="G48" s="231">
        <f>SUMIF(AG49:AG49,"&lt;&gt;NOR",G49:G49)</f>
        <v>0</v>
      </c>
      <c r="H48" s="231"/>
      <c r="I48" s="231">
        <f>SUM(I49:I49)</f>
        <v>0</v>
      </c>
      <c r="J48" s="231"/>
      <c r="K48" s="231">
        <f>SUM(K49:K49)</f>
        <v>0</v>
      </c>
      <c r="L48" s="231"/>
      <c r="M48" s="231">
        <f>SUM(M49:M49)</f>
        <v>0</v>
      </c>
      <c r="N48" s="230"/>
      <c r="O48" s="230">
        <f>SUM(O49:O49)</f>
        <v>0</v>
      </c>
      <c r="P48" s="230"/>
      <c r="Q48" s="230">
        <f>SUM(Q49:Q49)</f>
        <v>0</v>
      </c>
      <c r="R48" s="231"/>
      <c r="S48" s="231"/>
      <c r="T48" s="232"/>
      <c r="U48" s="226"/>
      <c r="V48" s="226">
        <f>SUM(V49:V49)</f>
        <v>5.46</v>
      </c>
      <c r="W48" s="226"/>
      <c r="X48" s="226"/>
      <c r="Y48" s="226"/>
      <c r="AG48" t="s">
        <v>230</v>
      </c>
    </row>
    <row r="49" spans="1:60" outlineLevel="1" x14ac:dyDescent="0.25">
      <c r="A49" s="244">
        <v>32</v>
      </c>
      <c r="B49" s="245" t="s">
        <v>1217</v>
      </c>
      <c r="C49" s="256" t="s">
        <v>1218</v>
      </c>
      <c r="D49" s="246" t="s">
        <v>305</v>
      </c>
      <c r="E49" s="247">
        <v>21</v>
      </c>
      <c r="F49" s="248"/>
      <c r="G49" s="249">
        <f>ROUND(E49*F49,2)</f>
        <v>0</v>
      </c>
      <c r="H49" s="248"/>
      <c r="I49" s="249">
        <f>ROUND(E49*H49,2)</f>
        <v>0</v>
      </c>
      <c r="J49" s="248"/>
      <c r="K49" s="249">
        <f>ROUND(E49*J49,2)</f>
        <v>0</v>
      </c>
      <c r="L49" s="249">
        <v>21</v>
      </c>
      <c r="M49" s="249">
        <f>G49*(1+L49/100)</f>
        <v>0</v>
      </c>
      <c r="N49" s="247">
        <v>0</v>
      </c>
      <c r="O49" s="247">
        <f>ROUND(E49*N49,2)</f>
        <v>0</v>
      </c>
      <c r="P49" s="247">
        <v>0</v>
      </c>
      <c r="Q49" s="247">
        <f>ROUND(E49*P49,2)</f>
        <v>0</v>
      </c>
      <c r="R49" s="249" t="s">
        <v>1158</v>
      </c>
      <c r="S49" s="249" t="s">
        <v>235</v>
      </c>
      <c r="T49" s="250" t="s">
        <v>375</v>
      </c>
      <c r="U49" s="225">
        <v>0.26</v>
      </c>
      <c r="V49" s="225">
        <f>ROUND(E49*U49,2)</f>
        <v>5.46</v>
      </c>
      <c r="W49" s="225"/>
      <c r="X49" s="225" t="s">
        <v>236</v>
      </c>
      <c r="Y49" s="225" t="s">
        <v>237</v>
      </c>
      <c r="Z49" s="215"/>
      <c r="AA49" s="215"/>
      <c r="AB49" s="215"/>
      <c r="AC49" s="215"/>
      <c r="AD49" s="215"/>
      <c r="AE49" s="215"/>
      <c r="AF49" s="215"/>
      <c r="AG49" s="215" t="s">
        <v>238</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229</v>
      </c>
      <c r="B50" s="228" t="s">
        <v>110</v>
      </c>
      <c r="C50" s="252" t="s">
        <v>111</v>
      </c>
      <c r="D50" s="229"/>
      <c r="E50" s="230"/>
      <c r="F50" s="231"/>
      <c r="G50" s="231">
        <f>SUMIF(AG51:AG53,"&lt;&gt;NOR",G51:G53)</f>
        <v>0</v>
      </c>
      <c r="H50" s="231"/>
      <c r="I50" s="231">
        <f>SUM(I51:I53)</f>
        <v>0</v>
      </c>
      <c r="J50" s="231"/>
      <c r="K50" s="231">
        <f>SUM(K51:K53)</f>
        <v>0</v>
      </c>
      <c r="L50" s="231"/>
      <c r="M50" s="231">
        <f>SUM(M51:M53)</f>
        <v>0</v>
      </c>
      <c r="N50" s="230"/>
      <c r="O50" s="230">
        <f>SUM(O51:O53)</f>
        <v>0</v>
      </c>
      <c r="P50" s="230"/>
      <c r="Q50" s="230">
        <f>SUM(Q51:Q53)</f>
        <v>0</v>
      </c>
      <c r="R50" s="231"/>
      <c r="S50" s="231"/>
      <c r="T50" s="232"/>
      <c r="U50" s="226"/>
      <c r="V50" s="226">
        <f>SUM(V51:V53)</f>
        <v>0</v>
      </c>
      <c r="W50" s="226"/>
      <c r="X50" s="226"/>
      <c r="Y50" s="226"/>
      <c r="AG50" t="s">
        <v>230</v>
      </c>
    </row>
    <row r="51" spans="1:60" outlineLevel="1" x14ac:dyDescent="0.25">
      <c r="A51" s="244">
        <v>33</v>
      </c>
      <c r="B51" s="245" t="s">
        <v>1219</v>
      </c>
      <c r="C51" s="256" t="s">
        <v>1220</v>
      </c>
      <c r="D51" s="246" t="s">
        <v>1221</v>
      </c>
      <c r="E51" s="247">
        <v>1</v>
      </c>
      <c r="F51" s="248"/>
      <c r="G51" s="249">
        <f>ROUND(E51*F51,2)</f>
        <v>0</v>
      </c>
      <c r="H51" s="248"/>
      <c r="I51" s="249">
        <f>ROUND(E51*H51,2)</f>
        <v>0</v>
      </c>
      <c r="J51" s="248"/>
      <c r="K51" s="249">
        <f>ROUND(E51*J51,2)</f>
        <v>0</v>
      </c>
      <c r="L51" s="249">
        <v>21</v>
      </c>
      <c r="M51" s="249">
        <f>G51*(1+L51/100)</f>
        <v>0</v>
      </c>
      <c r="N51" s="247">
        <v>0</v>
      </c>
      <c r="O51" s="247">
        <f>ROUND(E51*N51,2)</f>
        <v>0</v>
      </c>
      <c r="P51" s="247">
        <v>0</v>
      </c>
      <c r="Q51" s="247">
        <f>ROUND(E51*P51,2)</f>
        <v>0</v>
      </c>
      <c r="R51" s="249"/>
      <c r="S51" s="249" t="s">
        <v>374</v>
      </c>
      <c r="T51" s="250" t="s">
        <v>375</v>
      </c>
      <c r="U51" s="225">
        <v>0</v>
      </c>
      <c r="V51" s="225">
        <f>ROUND(E51*U51,2)</f>
        <v>0</v>
      </c>
      <c r="W51" s="225"/>
      <c r="X51" s="225" t="s">
        <v>111</v>
      </c>
      <c r="Y51" s="225" t="s">
        <v>237</v>
      </c>
      <c r="Z51" s="215"/>
      <c r="AA51" s="215"/>
      <c r="AB51" s="215"/>
      <c r="AC51" s="215"/>
      <c r="AD51" s="215"/>
      <c r="AE51" s="215"/>
      <c r="AF51" s="215"/>
      <c r="AG51" s="215" t="s">
        <v>313</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4">
        <v>34</v>
      </c>
      <c r="B52" s="245" t="s">
        <v>1222</v>
      </c>
      <c r="C52" s="256" t="s">
        <v>1223</v>
      </c>
      <c r="D52" s="246" t="s">
        <v>305</v>
      </c>
      <c r="E52" s="247">
        <v>28</v>
      </c>
      <c r="F52" s="248"/>
      <c r="G52" s="249">
        <f>ROUND(E52*F52,2)</f>
        <v>0</v>
      </c>
      <c r="H52" s="248"/>
      <c r="I52" s="249">
        <f>ROUND(E52*H52,2)</f>
        <v>0</v>
      </c>
      <c r="J52" s="248"/>
      <c r="K52" s="249">
        <f>ROUND(E52*J52,2)</f>
        <v>0</v>
      </c>
      <c r="L52" s="249">
        <v>21</v>
      </c>
      <c r="M52" s="249">
        <f>G52*(1+L52/100)</f>
        <v>0</v>
      </c>
      <c r="N52" s="247">
        <v>3.0000000000000001E-5</v>
      </c>
      <c r="O52" s="247">
        <f>ROUND(E52*N52,2)</f>
        <v>0</v>
      </c>
      <c r="P52" s="247">
        <v>0</v>
      </c>
      <c r="Q52" s="247">
        <f>ROUND(E52*P52,2)</f>
        <v>0</v>
      </c>
      <c r="R52" s="249"/>
      <c r="S52" s="249" t="s">
        <v>374</v>
      </c>
      <c r="T52" s="250" t="s">
        <v>375</v>
      </c>
      <c r="U52" s="225">
        <v>0</v>
      </c>
      <c r="V52" s="225">
        <f>ROUND(E52*U52,2)</f>
        <v>0</v>
      </c>
      <c r="W52" s="225"/>
      <c r="X52" s="225" t="s">
        <v>111</v>
      </c>
      <c r="Y52" s="225" t="s">
        <v>237</v>
      </c>
      <c r="Z52" s="215"/>
      <c r="AA52" s="215"/>
      <c r="AB52" s="215"/>
      <c r="AC52" s="215"/>
      <c r="AD52" s="215"/>
      <c r="AE52" s="215"/>
      <c r="AF52" s="215"/>
      <c r="AG52" s="215" t="s">
        <v>313</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4">
        <v>35</v>
      </c>
      <c r="B53" s="245" t="s">
        <v>1224</v>
      </c>
      <c r="C53" s="256" t="s">
        <v>1225</v>
      </c>
      <c r="D53" s="246" t="s">
        <v>305</v>
      </c>
      <c r="E53" s="247">
        <v>5</v>
      </c>
      <c r="F53" s="248"/>
      <c r="G53" s="249">
        <f>ROUND(E53*F53,2)</f>
        <v>0</v>
      </c>
      <c r="H53" s="248"/>
      <c r="I53" s="249">
        <f>ROUND(E53*H53,2)</f>
        <v>0</v>
      </c>
      <c r="J53" s="248"/>
      <c r="K53" s="249">
        <f>ROUND(E53*J53,2)</f>
        <v>0</v>
      </c>
      <c r="L53" s="249">
        <v>21</v>
      </c>
      <c r="M53" s="249">
        <f>G53*(1+L53/100)</f>
        <v>0</v>
      </c>
      <c r="N53" s="247">
        <v>4.0000000000000003E-5</v>
      </c>
      <c r="O53" s="247">
        <f>ROUND(E53*N53,2)</f>
        <v>0</v>
      </c>
      <c r="P53" s="247">
        <v>0</v>
      </c>
      <c r="Q53" s="247">
        <f>ROUND(E53*P53,2)</f>
        <v>0</v>
      </c>
      <c r="R53" s="249"/>
      <c r="S53" s="249" t="s">
        <v>374</v>
      </c>
      <c r="T53" s="250" t="s">
        <v>375</v>
      </c>
      <c r="U53" s="225">
        <v>0</v>
      </c>
      <c r="V53" s="225">
        <f>ROUND(E53*U53,2)</f>
        <v>0</v>
      </c>
      <c r="W53" s="225"/>
      <c r="X53" s="225" t="s">
        <v>111</v>
      </c>
      <c r="Y53" s="225" t="s">
        <v>237</v>
      </c>
      <c r="Z53" s="215"/>
      <c r="AA53" s="215"/>
      <c r="AB53" s="215"/>
      <c r="AC53" s="215"/>
      <c r="AD53" s="215"/>
      <c r="AE53" s="215"/>
      <c r="AF53" s="215"/>
      <c r="AG53" s="215" t="s">
        <v>313</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x14ac:dyDescent="0.25">
      <c r="A54" s="227" t="s">
        <v>229</v>
      </c>
      <c r="B54" s="228" t="s">
        <v>107</v>
      </c>
      <c r="C54" s="252" t="s">
        <v>31</v>
      </c>
      <c r="D54" s="229"/>
      <c r="E54" s="230"/>
      <c r="F54" s="231"/>
      <c r="G54" s="231">
        <f>SUMIF(AG55:AG57,"&lt;&gt;NOR",G55:G57)</f>
        <v>0</v>
      </c>
      <c r="H54" s="231"/>
      <c r="I54" s="231">
        <f>SUM(I55:I57)</f>
        <v>0</v>
      </c>
      <c r="J54" s="231"/>
      <c r="K54" s="231">
        <f>SUM(K55:K57)</f>
        <v>0</v>
      </c>
      <c r="L54" s="231"/>
      <c r="M54" s="231">
        <f>SUM(M55:M57)</f>
        <v>0</v>
      </c>
      <c r="N54" s="230"/>
      <c r="O54" s="230">
        <f>SUM(O55:O57)</f>
        <v>0</v>
      </c>
      <c r="P54" s="230"/>
      <c r="Q54" s="230">
        <f>SUM(Q55:Q57)</f>
        <v>0.01</v>
      </c>
      <c r="R54" s="231"/>
      <c r="S54" s="231"/>
      <c r="T54" s="232"/>
      <c r="U54" s="226"/>
      <c r="V54" s="226">
        <f>SUM(V55:V57)</f>
        <v>10.7</v>
      </c>
      <c r="W54" s="226"/>
      <c r="X54" s="226"/>
      <c r="Y54" s="226"/>
      <c r="AG54" t="s">
        <v>230</v>
      </c>
    </row>
    <row r="55" spans="1:60" outlineLevel="1" x14ac:dyDescent="0.25">
      <c r="A55" s="244">
        <v>36</v>
      </c>
      <c r="B55" s="245" t="s">
        <v>1226</v>
      </c>
      <c r="C55" s="256" t="s">
        <v>1227</v>
      </c>
      <c r="D55" s="246" t="s">
        <v>305</v>
      </c>
      <c r="E55" s="247">
        <v>33</v>
      </c>
      <c r="F55" s="248"/>
      <c r="G55" s="249">
        <f>ROUND(E55*F55,2)</f>
        <v>0</v>
      </c>
      <c r="H55" s="248"/>
      <c r="I55" s="249">
        <f>ROUND(E55*H55,2)</f>
        <v>0</v>
      </c>
      <c r="J55" s="248"/>
      <c r="K55" s="249">
        <f>ROUND(E55*J55,2)</f>
        <v>0</v>
      </c>
      <c r="L55" s="249">
        <v>21</v>
      </c>
      <c r="M55" s="249">
        <f>G55*(1+L55/100)</f>
        <v>0</v>
      </c>
      <c r="N55" s="247">
        <v>0</v>
      </c>
      <c r="O55" s="247">
        <f>ROUND(E55*N55,2)</f>
        <v>0</v>
      </c>
      <c r="P55" s="247">
        <v>4.0999999999999999E-4</v>
      </c>
      <c r="Q55" s="247">
        <f>ROUND(E55*P55,2)</f>
        <v>0.01</v>
      </c>
      <c r="R55" s="249" t="s">
        <v>794</v>
      </c>
      <c r="S55" s="249" t="s">
        <v>235</v>
      </c>
      <c r="T55" s="250" t="s">
        <v>375</v>
      </c>
      <c r="U55" s="225">
        <v>0.14499999999999999</v>
      </c>
      <c r="V55" s="225">
        <f>ROUND(E55*U55,2)</f>
        <v>4.79</v>
      </c>
      <c r="W55" s="225"/>
      <c r="X55" s="225" t="s">
        <v>236</v>
      </c>
      <c r="Y55" s="225" t="s">
        <v>237</v>
      </c>
      <c r="Z55" s="215"/>
      <c r="AA55" s="215"/>
      <c r="AB55" s="215"/>
      <c r="AC55" s="215"/>
      <c r="AD55" s="215"/>
      <c r="AE55" s="215"/>
      <c r="AF55" s="215"/>
      <c r="AG55" s="215" t="s">
        <v>238</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37</v>
      </c>
      <c r="B56" s="245" t="s">
        <v>1228</v>
      </c>
      <c r="C56" s="256" t="s">
        <v>1229</v>
      </c>
      <c r="D56" s="246" t="s">
        <v>305</v>
      </c>
      <c r="E56" s="247">
        <v>28</v>
      </c>
      <c r="F56" s="248"/>
      <c r="G56" s="249">
        <f>ROUND(E56*F56,2)</f>
        <v>0</v>
      </c>
      <c r="H56" s="248"/>
      <c r="I56" s="249">
        <f>ROUND(E56*H56,2)</f>
        <v>0</v>
      </c>
      <c r="J56" s="248"/>
      <c r="K56" s="249">
        <f>ROUND(E56*J56,2)</f>
        <v>0</v>
      </c>
      <c r="L56" s="249">
        <v>21</v>
      </c>
      <c r="M56" s="249">
        <f>G56*(1+L56/100)</f>
        <v>0</v>
      </c>
      <c r="N56" s="247">
        <v>0</v>
      </c>
      <c r="O56" s="247">
        <f>ROUND(E56*N56,2)</f>
        <v>0</v>
      </c>
      <c r="P56" s="247">
        <v>0</v>
      </c>
      <c r="Q56" s="247">
        <f>ROUND(E56*P56,2)</f>
        <v>0</v>
      </c>
      <c r="R56" s="249" t="s">
        <v>1158</v>
      </c>
      <c r="S56" s="249" t="s">
        <v>235</v>
      </c>
      <c r="T56" s="250" t="s">
        <v>375</v>
      </c>
      <c r="U56" s="225">
        <v>0.14130000000000001</v>
      </c>
      <c r="V56" s="225">
        <f>ROUND(E56*U56,2)</f>
        <v>3.96</v>
      </c>
      <c r="W56" s="225"/>
      <c r="X56" s="225" t="s">
        <v>236</v>
      </c>
      <c r="Y56" s="225" t="s">
        <v>237</v>
      </c>
      <c r="Z56" s="215"/>
      <c r="AA56" s="215"/>
      <c r="AB56" s="215"/>
      <c r="AC56" s="215"/>
      <c r="AD56" s="215"/>
      <c r="AE56" s="215"/>
      <c r="AF56" s="215"/>
      <c r="AG56" s="215" t="s">
        <v>238</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38</v>
      </c>
      <c r="B57" s="245" t="s">
        <v>1230</v>
      </c>
      <c r="C57" s="256" t="s">
        <v>1231</v>
      </c>
      <c r="D57" s="246" t="s">
        <v>305</v>
      </c>
      <c r="E57" s="247">
        <v>5</v>
      </c>
      <c r="F57" s="248"/>
      <c r="G57" s="249">
        <f>ROUND(E57*F57,2)</f>
        <v>0</v>
      </c>
      <c r="H57" s="248"/>
      <c r="I57" s="249">
        <f>ROUND(E57*H57,2)</f>
        <v>0</v>
      </c>
      <c r="J57" s="248"/>
      <c r="K57" s="249">
        <f>ROUND(E57*J57,2)</f>
        <v>0</v>
      </c>
      <c r="L57" s="249">
        <v>21</v>
      </c>
      <c r="M57" s="249">
        <f>G57*(1+L57/100)</f>
        <v>0</v>
      </c>
      <c r="N57" s="247">
        <v>0</v>
      </c>
      <c r="O57" s="247">
        <f>ROUND(E57*N57,2)</f>
        <v>0</v>
      </c>
      <c r="P57" s="247">
        <v>0</v>
      </c>
      <c r="Q57" s="247">
        <f>ROUND(E57*P57,2)</f>
        <v>0</v>
      </c>
      <c r="R57" s="249" t="s">
        <v>1158</v>
      </c>
      <c r="S57" s="249" t="s">
        <v>235</v>
      </c>
      <c r="T57" s="250" t="s">
        <v>375</v>
      </c>
      <c r="U57" s="225">
        <v>0.39017000000000002</v>
      </c>
      <c r="V57" s="225">
        <f>ROUND(E57*U57,2)</f>
        <v>1.95</v>
      </c>
      <c r="W57" s="225"/>
      <c r="X57" s="225" t="s">
        <v>236</v>
      </c>
      <c r="Y57" s="225" t="s">
        <v>237</v>
      </c>
      <c r="Z57" s="215"/>
      <c r="AA57" s="215"/>
      <c r="AB57" s="215"/>
      <c r="AC57" s="215"/>
      <c r="AD57" s="215"/>
      <c r="AE57" s="215"/>
      <c r="AF57" s="215"/>
      <c r="AG57" s="215" t="s">
        <v>238</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5">
      <c r="A58" s="227" t="s">
        <v>229</v>
      </c>
      <c r="B58" s="228" t="s">
        <v>110</v>
      </c>
      <c r="C58" s="252" t="s">
        <v>111</v>
      </c>
      <c r="D58" s="229"/>
      <c r="E58" s="230"/>
      <c r="F58" s="231"/>
      <c r="G58" s="231">
        <f>SUMIF(AG59:AG59,"&lt;&gt;NOR",G59:G59)</f>
        <v>0</v>
      </c>
      <c r="H58" s="231"/>
      <c r="I58" s="231">
        <f>SUM(I59:I59)</f>
        <v>0</v>
      </c>
      <c r="J58" s="231"/>
      <c r="K58" s="231">
        <f>SUM(K59:K59)</f>
        <v>0</v>
      </c>
      <c r="L58" s="231"/>
      <c r="M58" s="231">
        <f>SUM(M59:M59)</f>
        <v>0</v>
      </c>
      <c r="N58" s="230"/>
      <c r="O58" s="230">
        <f>SUM(O59:O59)</f>
        <v>0</v>
      </c>
      <c r="P58" s="230"/>
      <c r="Q58" s="230">
        <f>SUM(Q59:Q59)</f>
        <v>0</v>
      </c>
      <c r="R58" s="231"/>
      <c r="S58" s="231"/>
      <c r="T58" s="232"/>
      <c r="U58" s="226"/>
      <c r="V58" s="226">
        <f>SUM(V59:V59)</f>
        <v>0</v>
      </c>
      <c r="W58" s="226"/>
      <c r="X58" s="226"/>
      <c r="Y58" s="226"/>
      <c r="AG58" t="s">
        <v>230</v>
      </c>
    </row>
    <row r="59" spans="1:60" ht="30.6" outlineLevel="1" x14ac:dyDescent="0.25">
      <c r="A59" s="244">
        <v>39</v>
      </c>
      <c r="B59" s="245" t="s">
        <v>1232</v>
      </c>
      <c r="C59" s="256" t="s">
        <v>1233</v>
      </c>
      <c r="D59" s="246" t="s">
        <v>305</v>
      </c>
      <c r="E59" s="247">
        <v>1</v>
      </c>
      <c r="F59" s="248"/>
      <c r="G59" s="249">
        <f>ROUND(E59*F59,2)</f>
        <v>0</v>
      </c>
      <c r="H59" s="248"/>
      <c r="I59" s="249">
        <f>ROUND(E59*H59,2)</f>
        <v>0</v>
      </c>
      <c r="J59" s="248"/>
      <c r="K59" s="249">
        <f>ROUND(E59*J59,2)</f>
        <v>0</v>
      </c>
      <c r="L59" s="249">
        <v>21</v>
      </c>
      <c r="M59" s="249">
        <f>G59*(1+L59/100)</f>
        <v>0</v>
      </c>
      <c r="N59" s="247">
        <v>3.0000000000000001E-5</v>
      </c>
      <c r="O59" s="247">
        <f>ROUND(E59*N59,2)</f>
        <v>0</v>
      </c>
      <c r="P59" s="247">
        <v>0</v>
      </c>
      <c r="Q59" s="247">
        <f>ROUND(E59*P59,2)</f>
        <v>0</v>
      </c>
      <c r="R59" s="249" t="s">
        <v>312</v>
      </c>
      <c r="S59" s="249" t="s">
        <v>235</v>
      </c>
      <c r="T59" s="250" t="s">
        <v>375</v>
      </c>
      <c r="U59" s="225">
        <v>0</v>
      </c>
      <c r="V59" s="225">
        <f>ROUND(E59*U59,2)</f>
        <v>0</v>
      </c>
      <c r="W59" s="225"/>
      <c r="X59" s="225" t="s">
        <v>111</v>
      </c>
      <c r="Y59" s="225" t="s">
        <v>237</v>
      </c>
      <c r="Z59" s="215"/>
      <c r="AA59" s="215"/>
      <c r="AB59" s="215"/>
      <c r="AC59" s="215"/>
      <c r="AD59" s="215"/>
      <c r="AE59" s="215"/>
      <c r="AF59" s="215"/>
      <c r="AG59" s="215" t="s">
        <v>313</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x14ac:dyDescent="0.25">
      <c r="A60" s="227" t="s">
        <v>229</v>
      </c>
      <c r="B60" s="228" t="s">
        <v>107</v>
      </c>
      <c r="C60" s="252" t="s">
        <v>31</v>
      </c>
      <c r="D60" s="229"/>
      <c r="E60" s="230"/>
      <c r="F60" s="231"/>
      <c r="G60" s="231">
        <f>SUMIF(AG61:AG63,"&lt;&gt;NOR",G61:G63)</f>
        <v>0</v>
      </c>
      <c r="H60" s="231"/>
      <c r="I60" s="231">
        <f>SUM(I61:I63)</f>
        <v>0</v>
      </c>
      <c r="J60" s="231"/>
      <c r="K60" s="231">
        <f>SUM(K61:K63)</f>
        <v>0</v>
      </c>
      <c r="L60" s="231"/>
      <c r="M60" s="231">
        <f>SUM(M61:M63)</f>
        <v>0</v>
      </c>
      <c r="N60" s="230"/>
      <c r="O60" s="230">
        <f>SUM(O61:O63)</f>
        <v>0</v>
      </c>
      <c r="P60" s="230"/>
      <c r="Q60" s="230">
        <f>SUM(Q61:Q63)</f>
        <v>0</v>
      </c>
      <c r="R60" s="231"/>
      <c r="S60" s="231"/>
      <c r="T60" s="232"/>
      <c r="U60" s="226"/>
      <c r="V60" s="226">
        <f>SUM(V61:V63)</f>
        <v>0.69000000000000006</v>
      </c>
      <c r="W60" s="226"/>
      <c r="X60" s="226"/>
      <c r="Y60" s="226"/>
      <c r="AG60" t="s">
        <v>230</v>
      </c>
    </row>
    <row r="61" spans="1:60" outlineLevel="1" x14ac:dyDescent="0.25">
      <c r="A61" s="244">
        <v>40</v>
      </c>
      <c r="B61" s="245" t="s">
        <v>1234</v>
      </c>
      <c r="C61" s="256" t="s">
        <v>1235</v>
      </c>
      <c r="D61" s="246" t="s">
        <v>305</v>
      </c>
      <c r="E61" s="247">
        <v>1</v>
      </c>
      <c r="F61" s="248"/>
      <c r="G61" s="249">
        <f>ROUND(E61*F61,2)</f>
        <v>0</v>
      </c>
      <c r="H61" s="248"/>
      <c r="I61" s="249">
        <f>ROUND(E61*H61,2)</f>
        <v>0</v>
      </c>
      <c r="J61" s="248"/>
      <c r="K61" s="249">
        <f>ROUND(E61*J61,2)</f>
        <v>0</v>
      </c>
      <c r="L61" s="249">
        <v>21</v>
      </c>
      <c r="M61" s="249">
        <f>G61*(1+L61/100)</f>
        <v>0</v>
      </c>
      <c r="N61" s="247">
        <v>0</v>
      </c>
      <c r="O61" s="247">
        <f>ROUND(E61*N61,2)</f>
        <v>0</v>
      </c>
      <c r="P61" s="247">
        <v>0</v>
      </c>
      <c r="Q61" s="247">
        <f>ROUND(E61*P61,2)</f>
        <v>0</v>
      </c>
      <c r="R61" s="249" t="s">
        <v>1158</v>
      </c>
      <c r="S61" s="249" t="s">
        <v>235</v>
      </c>
      <c r="T61" s="250" t="s">
        <v>375</v>
      </c>
      <c r="U61" s="225">
        <v>0.40083000000000002</v>
      </c>
      <c r="V61" s="225">
        <f>ROUND(E61*U61,2)</f>
        <v>0.4</v>
      </c>
      <c r="W61" s="225"/>
      <c r="X61" s="225" t="s">
        <v>236</v>
      </c>
      <c r="Y61" s="225" t="s">
        <v>237</v>
      </c>
      <c r="Z61" s="215"/>
      <c r="AA61" s="215"/>
      <c r="AB61" s="215"/>
      <c r="AC61" s="215"/>
      <c r="AD61" s="215"/>
      <c r="AE61" s="215"/>
      <c r="AF61" s="215"/>
      <c r="AG61" s="215" t="s">
        <v>238</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44">
        <v>41</v>
      </c>
      <c r="B62" s="245" t="s">
        <v>1236</v>
      </c>
      <c r="C62" s="256" t="s">
        <v>1237</v>
      </c>
      <c r="D62" s="246" t="s">
        <v>305</v>
      </c>
      <c r="E62" s="247">
        <v>1</v>
      </c>
      <c r="F62" s="248"/>
      <c r="G62" s="249">
        <f>ROUND(E62*F62,2)</f>
        <v>0</v>
      </c>
      <c r="H62" s="248"/>
      <c r="I62" s="249">
        <f>ROUND(E62*H62,2)</f>
        <v>0</v>
      </c>
      <c r="J62" s="248"/>
      <c r="K62" s="249">
        <f>ROUND(E62*J62,2)</f>
        <v>0</v>
      </c>
      <c r="L62" s="249">
        <v>21</v>
      </c>
      <c r="M62" s="249">
        <f>G62*(1+L62/100)</f>
        <v>0</v>
      </c>
      <c r="N62" s="247">
        <v>0</v>
      </c>
      <c r="O62" s="247">
        <f>ROUND(E62*N62,2)</f>
        <v>0</v>
      </c>
      <c r="P62" s="247">
        <v>1.67E-3</v>
      </c>
      <c r="Q62" s="247">
        <f>ROUND(E62*P62,2)</f>
        <v>0</v>
      </c>
      <c r="R62" s="249" t="s">
        <v>794</v>
      </c>
      <c r="S62" s="249" t="s">
        <v>235</v>
      </c>
      <c r="T62" s="250" t="s">
        <v>375</v>
      </c>
      <c r="U62" s="225">
        <v>0.15</v>
      </c>
      <c r="V62" s="225">
        <f>ROUND(E62*U62,2)</f>
        <v>0.15</v>
      </c>
      <c r="W62" s="225"/>
      <c r="X62" s="225" t="s">
        <v>236</v>
      </c>
      <c r="Y62" s="225" t="s">
        <v>237</v>
      </c>
      <c r="Z62" s="215"/>
      <c r="AA62" s="215"/>
      <c r="AB62" s="215"/>
      <c r="AC62" s="215"/>
      <c r="AD62" s="215"/>
      <c r="AE62" s="215"/>
      <c r="AF62" s="215"/>
      <c r="AG62" s="215" t="s">
        <v>238</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4">
        <v>42</v>
      </c>
      <c r="B63" s="245" t="s">
        <v>1238</v>
      </c>
      <c r="C63" s="256" t="s">
        <v>1239</v>
      </c>
      <c r="D63" s="246" t="s">
        <v>305</v>
      </c>
      <c r="E63" s="247">
        <v>6</v>
      </c>
      <c r="F63" s="248"/>
      <c r="G63" s="249">
        <f>ROUND(E63*F63,2)</f>
        <v>0</v>
      </c>
      <c r="H63" s="248"/>
      <c r="I63" s="249">
        <f>ROUND(E63*H63,2)</f>
        <v>0</v>
      </c>
      <c r="J63" s="248"/>
      <c r="K63" s="249">
        <f>ROUND(E63*J63,2)</f>
        <v>0</v>
      </c>
      <c r="L63" s="249">
        <v>21</v>
      </c>
      <c r="M63" s="249">
        <f>G63*(1+L63/100)</f>
        <v>0</v>
      </c>
      <c r="N63" s="247">
        <v>0</v>
      </c>
      <c r="O63" s="247">
        <f>ROUND(E63*N63,2)</f>
        <v>0</v>
      </c>
      <c r="P63" s="247">
        <v>0</v>
      </c>
      <c r="Q63" s="247">
        <f>ROUND(E63*P63,2)</f>
        <v>0</v>
      </c>
      <c r="R63" s="249"/>
      <c r="S63" s="249" t="s">
        <v>235</v>
      </c>
      <c r="T63" s="250" t="s">
        <v>375</v>
      </c>
      <c r="U63" s="225">
        <v>2.4E-2</v>
      </c>
      <c r="V63" s="225">
        <f>ROUND(E63*U63,2)</f>
        <v>0.14000000000000001</v>
      </c>
      <c r="W63" s="225"/>
      <c r="X63" s="225" t="s">
        <v>236</v>
      </c>
      <c r="Y63" s="225" t="s">
        <v>237</v>
      </c>
      <c r="Z63" s="215"/>
      <c r="AA63" s="215"/>
      <c r="AB63" s="215"/>
      <c r="AC63" s="215"/>
      <c r="AD63" s="215"/>
      <c r="AE63" s="215"/>
      <c r="AF63" s="215"/>
      <c r="AG63" s="215" t="s">
        <v>238</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229</v>
      </c>
      <c r="B64" s="228" t="s">
        <v>110</v>
      </c>
      <c r="C64" s="252" t="s">
        <v>111</v>
      </c>
      <c r="D64" s="229"/>
      <c r="E64" s="230"/>
      <c r="F64" s="231"/>
      <c r="G64" s="231">
        <f>SUMIF(AG65:AG65,"&lt;&gt;NOR",G65:G65)</f>
        <v>0</v>
      </c>
      <c r="H64" s="231"/>
      <c r="I64" s="231">
        <f>SUM(I65:I65)</f>
        <v>0</v>
      </c>
      <c r="J64" s="231"/>
      <c r="K64" s="231">
        <f>SUM(K65:K65)</f>
        <v>0</v>
      </c>
      <c r="L64" s="231"/>
      <c r="M64" s="231">
        <f>SUM(M65:M65)</f>
        <v>0</v>
      </c>
      <c r="N64" s="230"/>
      <c r="O64" s="230">
        <f>SUM(O65:O65)</f>
        <v>0</v>
      </c>
      <c r="P64" s="230"/>
      <c r="Q64" s="230">
        <f>SUM(Q65:Q65)</f>
        <v>0</v>
      </c>
      <c r="R64" s="231"/>
      <c r="S64" s="231"/>
      <c r="T64" s="232"/>
      <c r="U64" s="226"/>
      <c r="V64" s="226">
        <f>SUM(V65:V65)</f>
        <v>0</v>
      </c>
      <c r="W64" s="226"/>
      <c r="X64" s="226"/>
      <c r="Y64" s="226"/>
      <c r="AG64" t="s">
        <v>230</v>
      </c>
    </row>
    <row r="65" spans="1:60" ht="30.6" outlineLevel="1" x14ac:dyDescent="0.25">
      <c r="A65" s="244">
        <v>43</v>
      </c>
      <c r="B65" s="245" t="s">
        <v>1240</v>
      </c>
      <c r="C65" s="256" t="s">
        <v>1241</v>
      </c>
      <c r="D65" s="246" t="s">
        <v>305</v>
      </c>
      <c r="E65" s="247">
        <v>1</v>
      </c>
      <c r="F65" s="248"/>
      <c r="G65" s="249">
        <f>ROUND(E65*F65,2)</f>
        <v>0</v>
      </c>
      <c r="H65" s="248"/>
      <c r="I65" s="249">
        <f>ROUND(E65*H65,2)</f>
        <v>0</v>
      </c>
      <c r="J65" s="248"/>
      <c r="K65" s="249">
        <f>ROUND(E65*J65,2)</f>
        <v>0</v>
      </c>
      <c r="L65" s="249">
        <v>21</v>
      </c>
      <c r="M65" s="249">
        <f>G65*(1+L65/100)</f>
        <v>0</v>
      </c>
      <c r="N65" s="247">
        <v>2.2000000000000001E-4</v>
      </c>
      <c r="O65" s="247">
        <f>ROUND(E65*N65,2)</f>
        <v>0</v>
      </c>
      <c r="P65" s="247">
        <v>0</v>
      </c>
      <c r="Q65" s="247">
        <f>ROUND(E65*P65,2)</f>
        <v>0</v>
      </c>
      <c r="R65" s="249" t="s">
        <v>312</v>
      </c>
      <c r="S65" s="249" t="s">
        <v>235</v>
      </c>
      <c r="T65" s="250" t="s">
        <v>375</v>
      </c>
      <c r="U65" s="225">
        <v>0</v>
      </c>
      <c r="V65" s="225">
        <f>ROUND(E65*U65,2)</f>
        <v>0</v>
      </c>
      <c r="W65" s="225"/>
      <c r="X65" s="225" t="s">
        <v>111</v>
      </c>
      <c r="Y65" s="225" t="s">
        <v>237</v>
      </c>
      <c r="Z65" s="215"/>
      <c r="AA65" s="215"/>
      <c r="AB65" s="215"/>
      <c r="AC65" s="215"/>
      <c r="AD65" s="215"/>
      <c r="AE65" s="215"/>
      <c r="AF65" s="215"/>
      <c r="AG65" s="215" t="s">
        <v>313</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x14ac:dyDescent="0.25">
      <c r="A66" s="227" t="s">
        <v>229</v>
      </c>
      <c r="B66" s="228" t="s">
        <v>107</v>
      </c>
      <c r="C66" s="252" t="s">
        <v>31</v>
      </c>
      <c r="D66" s="229"/>
      <c r="E66" s="230"/>
      <c r="F66" s="231"/>
      <c r="G66" s="231">
        <f>SUMIF(AG67:AG67,"&lt;&gt;NOR",G67:G67)</f>
        <v>0</v>
      </c>
      <c r="H66" s="231"/>
      <c r="I66" s="231">
        <f>SUM(I67:I67)</f>
        <v>0</v>
      </c>
      <c r="J66" s="231"/>
      <c r="K66" s="231">
        <f>SUM(K67:K67)</f>
        <v>0</v>
      </c>
      <c r="L66" s="231"/>
      <c r="M66" s="231">
        <f>SUM(M67:M67)</f>
        <v>0</v>
      </c>
      <c r="N66" s="230"/>
      <c r="O66" s="230">
        <f>SUM(O67:O67)</f>
        <v>0</v>
      </c>
      <c r="P66" s="230"/>
      <c r="Q66" s="230">
        <f>SUM(Q67:Q67)</f>
        <v>0</v>
      </c>
      <c r="R66" s="231"/>
      <c r="S66" s="231"/>
      <c r="T66" s="232"/>
      <c r="U66" s="226"/>
      <c r="V66" s="226">
        <f>SUM(V67:V67)</f>
        <v>0.24</v>
      </c>
      <c r="W66" s="226"/>
      <c r="X66" s="226"/>
      <c r="Y66" s="226"/>
      <c r="AG66" t="s">
        <v>230</v>
      </c>
    </row>
    <row r="67" spans="1:60" outlineLevel="1" x14ac:dyDescent="0.25">
      <c r="A67" s="244">
        <v>44</v>
      </c>
      <c r="B67" s="245" t="s">
        <v>1242</v>
      </c>
      <c r="C67" s="256" t="s">
        <v>1243</v>
      </c>
      <c r="D67" s="246" t="s">
        <v>305</v>
      </c>
      <c r="E67" s="247">
        <v>1</v>
      </c>
      <c r="F67" s="248"/>
      <c r="G67" s="249">
        <f>ROUND(E67*F67,2)</f>
        <v>0</v>
      </c>
      <c r="H67" s="248"/>
      <c r="I67" s="249">
        <f>ROUND(E67*H67,2)</f>
        <v>0</v>
      </c>
      <c r="J67" s="248"/>
      <c r="K67" s="249">
        <f>ROUND(E67*J67,2)</f>
        <v>0</v>
      </c>
      <c r="L67" s="249">
        <v>21</v>
      </c>
      <c r="M67" s="249">
        <f>G67*(1+L67/100)</f>
        <v>0</v>
      </c>
      <c r="N67" s="247">
        <v>3.2000000000000003E-4</v>
      </c>
      <c r="O67" s="247">
        <f>ROUND(E67*N67,2)</f>
        <v>0</v>
      </c>
      <c r="P67" s="247">
        <v>0</v>
      </c>
      <c r="Q67" s="247">
        <f>ROUND(E67*P67,2)</f>
        <v>0</v>
      </c>
      <c r="R67" s="249"/>
      <c r="S67" s="249" t="s">
        <v>235</v>
      </c>
      <c r="T67" s="250" t="s">
        <v>375</v>
      </c>
      <c r="U67" s="225">
        <v>0.23699999999999999</v>
      </c>
      <c r="V67" s="225">
        <f>ROUND(E67*U67,2)</f>
        <v>0.24</v>
      </c>
      <c r="W67" s="225"/>
      <c r="X67" s="225" t="s">
        <v>236</v>
      </c>
      <c r="Y67" s="225" t="s">
        <v>237</v>
      </c>
      <c r="Z67" s="215"/>
      <c r="AA67" s="215"/>
      <c r="AB67" s="215"/>
      <c r="AC67" s="215"/>
      <c r="AD67" s="215"/>
      <c r="AE67" s="215"/>
      <c r="AF67" s="215"/>
      <c r="AG67" s="215" t="s">
        <v>238</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5">
      <c r="A68" s="227" t="s">
        <v>229</v>
      </c>
      <c r="B68" s="228" t="s">
        <v>110</v>
      </c>
      <c r="C68" s="252" t="s">
        <v>111</v>
      </c>
      <c r="D68" s="229"/>
      <c r="E68" s="230"/>
      <c r="F68" s="231"/>
      <c r="G68" s="231">
        <f>SUMIF(AG69:AG69,"&lt;&gt;NOR",G69:G69)</f>
        <v>0</v>
      </c>
      <c r="H68" s="231"/>
      <c r="I68" s="231">
        <f>SUM(I69:I69)</f>
        <v>0</v>
      </c>
      <c r="J68" s="231"/>
      <c r="K68" s="231">
        <f>SUM(K69:K69)</f>
        <v>0</v>
      </c>
      <c r="L68" s="231"/>
      <c r="M68" s="231">
        <f>SUM(M69:M69)</f>
        <v>0</v>
      </c>
      <c r="N68" s="230"/>
      <c r="O68" s="230">
        <f>SUM(O69:O69)</f>
        <v>0</v>
      </c>
      <c r="P68" s="230"/>
      <c r="Q68" s="230">
        <f>SUM(Q69:Q69)</f>
        <v>0</v>
      </c>
      <c r="R68" s="231"/>
      <c r="S68" s="231"/>
      <c r="T68" s="232"/>
      <c r="U68" s="226"/>
      <c r="V68" s="226">
        <f>SUM(V69:V69)</f>
        <v>0</v>
      </c>
      <c r="W68" s="226"/>
      <c r="X68" s="226"/>
      <c r="Y68" s="226"/>
      <c r="AG68" t="s">
        <v>230</v>
      </c>
    </row>
    <row r="69" spans="1:60" ht="20.399999999999999" outlineLevel="1" x14ac:dyDescent="0.25">
      <c r="A69" s="244">
        <v>45</v>
      </c>
      <c r="B69" s="245" t="s">
        <v>1244</v>
      </c>
      <c r="C69" s="256" t="s">
        <v>1245</v>
      </c>
      <c r="D69" s="246" t="s">
        <v>305</v>
      </c>
      <c r="E69" s="247">
        <v>1</v>
      </c>
      <c r="F69" s="248"/>
      <c r="G69" s="249">
        <f>ROUND(E69*F69,2)</f>
        <v>0</v>
      </c>
      <c r="H69" s="248"/>
      <c r="I69" s="249">
        <f>ROUND(E69*H69,2)</f>
        <v>0</v>
      </c>
      <c r="J69" s="248"/>
      <c r="K69" s="249">
        <f>ROUND(E69*J69,2)</f>
        <v>0</v>
      </c>
      <c r="L69" s="249">
        <v>21</v>
      </c>
      <c r="M69" s="249">
        <f>G69*(1+L69/100)</f>
        <v>0</v>
      </c>
      <c r="N69" s="247">
        <v>2.7999999999999998E-4</v>
      </c>
      <c r="O69" s="247">
        <f>ROUND(E69*N69,2)</f>
        <v>0</v>
      </c>
      <c r="P69" s="247">
        <v>0</v>
      </c>
      <c r="Q69" s="247">
        <f>ROUND(E69*P69,2)</f>
        <v>0</v>
      </c>
      <c r="R69" s="249" t="s">
        <v>312</v>
      </c>
      <c r="S69" s="249" t="s">
        <v>235</v>
      </c>
      <c r="T69" s="250" t="s">
        <v>375</v>
      </c>
      <c r="U69" s="225">
        <v>0</v>
      </c>
      <c r="V69" s="225">
        <f>ROUND(E69*U69,2)</f>
        <v>0</v>
      </c>
      <c r="W69" s="225"/>
      <c r="X69" s="225" t="s">
        <v>111</v>
      </c>
      <c r="Y69" s="225" t="s">
        <v>237</v>
      </c>
      <c r="Z69" s="215"/>
      <c r="AA69" s="215"/>
      <c r="AB69" s="215"/>
      <c r="AC69" s="215"/>
      <c r="AD69" s="215"/>
      <c r="AE69" s="215"/>
      <c r="AF69" s="215"/>
      <c r="AG69" s="215" t="s">
        <v>313</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x14ac:dyDescent="0.25">
      <c r="A70" s="227" t="s">
        <v>229</v>
      </c>
      <c r="B70" s="228" t="s">
        <v>107</v>
      </c>
      <c r="C70" s="252" t="s">
        <v>31</v>
      </c>
      <c r="D70" s="229"/>
      <c r="E70" s="230"/>
      <c r="F70" s="231"/>
      <c r="G70" s="231">
        <f>SUMIF(AG71:AG72,"&lt;&gt;NOR",G71:G72)</f>
        <v>0</v>
      </c>
      <c r="H70" s="231"/>
      <c r="I70" s="231">
        <f>SUM(I71:I72)</f>
        <v>0</v>
      </c>
      <c r="J70" s="231"/>
      <c r="K70" s="231">
        <f>SUM(K71:K72)</f>
        <v>0</v>
      </c>
      <c r="L70" s="231"/>
      <c r="M70" s="231">
        <f>SUM(M71:M72)</f>
        <v>0</v>
      </c>
      <c r="N70" s="230"/>
      <c r="O70" s="230">
        <f>SUM(O71:O72)</f>
        <v>0</v>
      </c>
      <c r="P70" s="230"/>
      <c r="Q70" s="230">
        <f>SUM(Q71:Q72)</f>
        <v>0</v>
      </c>
      <c r="R70" s="231"/>
      <c r="S70" s="231"/>
      <c r="T70" s="232"/>
      <c r="U70" s="226"/>
      <c r="V70" s="226">
        <f>SUM(V71:V72)</f>
        <v>0.28000000000000003</v>
      </c>
      <c r="W70" s="226"/>
      <c r="X70" s="226"/>
      <c r="Y70" s="226"/>
      <c r="AG70" t="s">
        <v>230</v>
      </c>
    </row>
    <row r="71" spans="1:60" outlineLevel="1" x14ac:dyDescent="0.25">
      <c r="A71" s="244">
        <v>46</v>
      </c>
      <c r="B71" s="245" t="s">
        <v>1246</v>
      </c>
      <c r="C71" s="256" t="s">
        <v>1247</v>
      </c>
      <c r="D71" s="246" t="s">
        <v>305</v>
      </c>
      <c r="E71" s="247">
        <v>1</v>
      </c>
      <c r="F71" s="248"/>
      <c r="G71" s="249">
        <f>ROUND(E71*F71,2)</f>
        <v>0</v>
      </c>
      <c r="H71" s="248"/>
      <c r="I71" s="249">
        <f>ROUND(E71*H71,2)</f>
        <v>0</v>
      </c>
      <c r="J71" s="248"/>
      <c r="K71" s="249">
        <f>ROUND(E71*J71,2)</f>
        <v>0</v>
      </c>
      <c r="L71" s="249">
        <v>21</v>
      </c>
      <c r="M71" s="249">
        <f>G71*(1+L71/100)</f>
        <v>0</v>
      </c>
      <c r="N71" s="247">
        <v>0</v>
      </c>
      <c r="O71" s="247">
        <f>ROUND(E71*N71,2)</f>
        <v>0</v>
      </c>
      <c r="P71" s="247">
        <v>0</v>
      </c>
      <c r="Q71" s="247">
        <f>ROUND(E71*P71,2)</f>
        <v>0</v>
      </c>
      <c r="R71" s="249" t="s">
        <v>1158</v>
      </c>
      <c r="S71" s="249" t="s">
        <v>235</v>
      </c>
      <c r="T71" s="250" t="s">
        <v>375</v>
      </c>
      <c r="U71" s="225">
        <v>0.2</v>
      </c>
      <c r="V71" s="225">
        <f>ROUND(E71*U71,2)</f>
        <v>0.2</v>
      </c>
      <c r="W71" s="225"/>
      <c r="X71" s="225" t="s">
        <v>236</v>
      </c>
      <c r="Y71" s="225" t="s">
        <v>237</v>
      </c>
      <c r="Z71" s="215"/>
      <c r="AA71" s="215"/>
      <c r="AB71" s="215"/>
      <c r="AC71" s="215"/>
      <c r="AD71" s="215"/>
      <c r="AE71" s="215"/>
      <c r="AF71" s="215"/>
      <c r="AG71" s="215" t="s">
        <v>238</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4">
        <v>47</v>
      </c>
      <c r="B72" s="245" t="s">
        <v>1248</v>
      </c>
      <c r="C72" s="256" t="s">
        <v>1249</v>
      </c>
      <c r="D72" s="246" t="s">
        <v>305</v>
      </c>
      <c r="E72" s="247">
        <v>1</v>
      </c>
      <c r="F72" s="248"/>
      <c r="G72" s="249">
        <f>ROUND(E72*F72,2)</f>
        <v>0</v>
      </c>
      <c r="H72" s="248"/>
      <c r="I72" s="249">
        <f>ROUND(E72*H72,2)</f>
        <v>0</v>
      </c>
      <c r="J72" s="248"/>
      <c r="K72" s="249">
        <f>ROUND(E72*J72,2)</f>
        <v>0</v>
      </c>
      <c r="L72" s="249">
        <v>21</v>
      </c>
      <c r="M72" s="249">
        <f>G72*(1+L72/100)</f>
        <v>0</v>
      </c>
      <c r="N72" s="247">
        <v>0</v>
      </c>
      <c r="O72" s="247">
        <f>ROUND(E72*N72,2)</f>
        <v>0</v>
      </c>
      <c r="P72" s="247">
        <v>0</v>
      </c>
      <c r="Q72" s="247">
        <f>ROUND(E72*P72,2)</f>
        <v>0</v>
      </c>
      <c r="R72" s="249"/>
      <c r="S72" s="249" t="s">
        <v>235</v>
      </c>
      <c r="T72" s="250" t="s">
        <v>375</v>
      </c>
      <c r="U72" s="225">
        <v>7.9000000000000001E-2</v>
      </c>
      <c r="V72" s="225">
        <f>ROUND(E72*U72,2)</f>
        <v>0.08</v>
      </c>
      <c r="W72" s="225"/>
      <c r="X72" s="225" t="s">
        <v>236</v>
      </c>
      <c r="Y72" s="225" t="s">
        <v>237</v>
      </c>
      <c r="Z72" s="215"/>
      <c r="AA72" s="215"/>
      <c r="AB72" s="215"/>
      <c r="AC72" s="215"/>
      <c r="AD72" s="215"/>
      <c r="AE72" s="215"/>
      <c r="AF72" s="215"/>
      <c r="AG72" s="215" t="s">
        <v>238</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x14ac:dyDescent="0.25">
      <c r="A73" s="227" t="s">
        <v>229</v>
      </c>
      <c r="B73" s="228" t="s">
        <v>110</v>
      </c>
      <c r="C73" s="252" t="s">
        <v>111</v>
      </c>
      <c r="D73" s="229"/>
      <c r="E73" s="230"/>
      <c r="F73" s="231"/>
      <c r="G73" s="231">
        <f>SUMIF(AG74:AG74,"&lt;&gt;NOR",G74:G74)</f>
        <v>0</v>
      </c>
      <c r="H73" s="231"/>
      <c r="I73" s="231">
        <f>SUM(I74:I74)</f>
        <v>0</v>
      </c>
      <c r="J73" s="231"/>
      <c r="K73" s="231">
        <f>SUM(K74:K74)</f>
        <v>0</v>
      </c>
      <c r="L73" s="231"/>
      <c r="M73" s="231">
        <f>SUM(M74:M74)</f>
        <v>0</v>
      </c>
      <c r="N73" s="230"/>
      <c r="O73" s="230">
        <f>SUM(O74:O74)</f>
        <v>0</v>
      </c>
      <c r="P73" s="230"/>
      <c r="Q73" s="230">
        <f>SUM(Q74:Q74)</f>
        <v>0</v>
      </c>
      <c r="R73" s="231"/>
      <c r="S73" s="231"/>
      <c r="T73" s="232"/>
      <c r="U73" s="226"/>
      <c r="V73" s="226">
        <f>SUM(V74:V74)</f>
        <v>0</v>
      </c>
      <c r="W73" s="226"/>
      <c r="X73" s="226"/>
      <c r="Y73" s="226"/>
      <c r="AG73" t="s">
        <v>230</v>
      </c>
    </row>
    <row r="74" spans="1:60" ht="20.399999999999999" outlineLevel="1" x14ac:dyDescent="0.25">
      <c r="A74" s="244">
        <v>48</v>
      </c>
      <c r="B74" s="245" t="s">
        <v>1250</v>
      </c>
      <c r="C74" s="256" t="s">
        <v>1251</v>
      </c>
      <c r="D74" s="246" t="s">
        <v>1153</v>
      </c>
      <c r="E74" s="247">
        <v>1</v>
      </c>
      <c r="F74" s="248"/>
      <c r="G74" s="249">
        <f>ROUND(E74*F74,2)</f>
        <v>0</v>
      </c>
      <c r="H74" s="248"/>
      <c r="I74" s="249">
        <f>ROUND(E74*H74,2)</f>
        <v>0</v>
      </c>
      <c r="J74" s="248"/>
      <c r="K74" s="249">
        <f>ROUND(E74*J74,2)</f>
        <v>0</v>
      </c>
      <c r="L74" s="249">
        <v>21</v>
      </c>
      <c r="M74" s="249">
        <f>G74*(1+L74/100)</f>
        <v>0</v>
      </c>
      <c r="N74" s="247">
        <v>0</v>
      </c>
      <c r="O74" s="247">
        <f>ROUND(E74*N74,2)</f>
        <v>0</v>
      </c>
      <c r="P74" s="247">
        <v>0</v>
      </c>
      <c r="Q74" s="247">
        <f>ROUND(E74*P74,2)</f>
        <v>0</v>
      </c>
      <c r="R74" s="249"/>
      <c r="S74" s="249" t="s">
        <v>374</v>
      </c>
      <c r="T74" s="250" t="s">
        <v>375</v>
      </c>
      <c r="U74" s="225">
        <v>0</v>
      </c>
      <c r="V74" s="225">
        <f>ROUND(E74*U74,2)</f>
        <v>0</v>
      </c>
      <c r="W74" s="225"/>
      <c r="X74" s="225" t="s">
        <v>111</v>
      </c>
      <c r="Y74" s="225" t="s">
        <v>237</v>
      </c>
      <c r="Z74" s="215"/>
      <c r="AA74" s="215"/>
      <c r="AB74" s="215"/>
      <c r="AC74" s="215"/>
      <c r="AD74" s="215"/>
      <c r="AE74" s="215"/>
      <c r="AF74" s="215"/>
      <c r="AG74" s="215" t="s">
        <v>313</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x14ac:dyDescent="0.25">
      <c r="A75" s="227" t="s">
        <v>229</v>
      </c>
      <c r="B75" s="228" t="s">
        <v>107</v>
      </c>
      <c r="C75" s="252" t="s">
        <v>31</v>
      </c>
      <c r="D75" s="229"/>
      <c r="E75" s="230"/>
      <c r="F75" s="231"/>
      <c r="G75" s="231">
        <f>SUMIF(AG76:AG76,"&lt;&gt;NOR",G76:G76)</f>
        <v>0</v>
      </c>
      <c r="H75" s="231"/>
      <c r="I75" s="231">
        <f>SUM(I76:I76)</f>
        <v>0</v>
      </c>
      <c r="J75" s="231"/>
      <c r="K75" s="231">
        <f>SUM(K76:K76)</f>
        <v>0</v>
      </c>
      <c r="L75" s="231"/>
      <c r="M75" s="231">
        <f>SUM(M76:M76)</f>
        <v>0</v>
      </c>
      <c r="N75" s="230"/>
      <c r="O75" s="230">
        <f>SUM(O76:O76)</f>
        <v>0</v>
      </c>
      <c r="P75" s="230"/>
      <c r="Q75" s="230">
        <f>SUM(Q76:Q76)</f>
        <v>0</v>
      </c>
      <c r="R75" s="231"/>
      <c r="S75" s="231"/>
      <c r="T75" s="232"/>
      <c r="U75" s="226"/>
      <c r="V75" s="226">
        <f>SUM(V76:V76)</f>
        <v>0.05</v>
      </c>
      <c r="W75" s="226"/>
      <c r="X75" s="226"/>
      <c r="Y75" s="226"/>
      <c r="AG75" t="s">
        <v>230</v>
      </c>
    </row>
    <row r="76" spans="1:60" outlineLevel="1" x14ac:dyDescent="0.25">
      <c r="A76" s="244">
        <v>49</v>
      </c>
      <c r="B76" s="245" t="s">
        <v>1252</v>
      </c>
      <c r="C76" s="256" t="s">
        <v>1253</v>
      </c>
      <c r="D76" s="246" t="s">
        <v>305</v>
      </c>
      <c r="E76" s="247">
        <v>1</v>
      </c>
      <c r="F76" s="248"/>
      <c r="G76" s="249">
        <f>ROUND(E76*F76,2)</f>
        <v>0</v>
      </c>
      <c r="H76" s="248"/>
      <c r="I76" s="249">
        <f>ROUND(E76*H76,2)</f>
        <v>0</v>
      </c>
      <c r="J76" s="248"/>
      <c r="K76" s="249">
        <f>ROUND(E76*J76,2)</f>
        <v>0</v>
      </c>
      <c r="L76" s="249">
        <v>21</v>
      </c>
      <c r="M76" s="249">
        <f>G76*(1+L76/100)</f>
        <v>0</v>
      </c>
      <c r="N76" s="247">
        <v>0</v>
      </c>
      <c r="O76" s="247">
        <f>ROUND(E76*N76,2)</f>
        <v>0</v>
      </c>
      <c r="P76" s="247">
        <v>0</v>
      </c>
      <c r="Q76" s="247">
        <f>ROUND(E76*P76,2)</f>
        <v>0</v>
      </c>
      <c r="R76" s="249" t="s">
        <v>1158</v>
      </c>
      <c r="S76" s="249" t="s">
        <v>235</v>
      </c>
      <c r="T76" s="250" t="s">
        <v>375</v>
      </c>
      <c r="U76" s="225">
        <v>4.4999999999999998E-2</v>
      </c>
      <c r="V76" s="225">
        <f>ROUND(E76*U76,2)</f>
        <v>0.05</v>
      </c>
      <c r="W76" s="225"/>
      <c r="X76" s="225" t="s">
        <v>236</v>
      </c>
      <c r="Y76" s="225" t="s">
        <v>237</v>
      </c>
      <c r="Z76" s="215"/>
      <c r="AA76" s="215"/>
      <c r="AB76" s="215"/>
      <c r="AC76" s="215"/>
      <c r="AD76" s="215"/>
      <c r="AE76" s="215"/>
      <c r="AF76" s="215"/>
      <c r="AG76" s="215" t="s">
        <v>238</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x14ac:dyDescent="0.25">
      <c r="A77" s="227" t="s">
        <v>229</v>
      </c>
      <c r="B77" s="228" t="s">
        <v>110</v>
      </c>
      <c r="C77" s="252" t="s">
        <v>111</v>
      </c>
      <c r="D77" s="229"/>
      <c r="E77" s="230"/>
      <c r="F77" s="231"/>
      <c r="G77" s="231">
        <f>SUMIF(AG78:AG81,"&lt;&gt;NOR",G78:G81)</f>
        <v>0</v>
      </c>
      <c r="H77" s="231"/>
      <c r="I77" s="231">
        <f>SUM(I78:I81)</f>
        <v>0</v>
      </c>
      <c r="J77" s="231"/>
      <c r="K77" s="231">
        <f>SUM(K78:K81)</f>
        <v>0</v>
      </c>
      <c r="L77" s="231"/>
      <c r="M77" s="231">
        <f>SUM(M78:M81)</f>
        <v>0</v>
      </c>
      <c r="N77" s="230"/>
      <c r="O77" s="230">
        <f>SUM(O78:O81)</f>
        <v>0</v>
      </c>
      <c r="P77" s="230"/>
      <c r="Q77" s="230">
        <f>SUM(Q78:Q81)</f>
        <v>0</v>
      </c>
      <c r="R77" s="231"/>
      <c r="S77" s="231"/>
      <c r="T77" s="232"/>
      <c r="U77" s="226"/>
      <c r="V77" s="226">
        <f>SUM(V78:V81)</f>
        <v>0</v>
      </c>
      <c r="W77" s="226"/>
      <c r="X77" s="226"/>
      <c r="Y77" s="226"/>
      <c r="AG77" t="s">
        <v>230</v>
      </c>
    </row>
    <row r="78" spans="1:60" outlineLevel="1" x14ac:dyDescent="0.25">
      <c r="A78" s="244">
        <v>50</v>
      </c>
      <c r="B78" s="245" t="s">
        <v>1254</v>
      </c>
      <c r="C78" s="256" t="s">
        <v>1255</v>
      </c>
      <c r="D78" s="246" t="s">
        <v>305</v>
      </c>
      <c r="E78" s="247">
        <v>12</v>
      </c>
      <c r="F78" s="248"/>
      <c r="G78" s="249">
        <f>ROUND(E78*F78,2)</f>
        <v>0</v>
      </c>
      <c r="H78" s="248"/>
      <c r="I78" s="249">
        <f>ROUND(E78*H78,2)</f>
        <v>0</v>
      </c>
      <c r="J78" s="248"/>
      <c r="K78" s="249">
        <f>ROUND(E78*J78,2)</f>
        <v>0</v>
      </c>
      <c r="L78" s="249">
        <v>21</v>
      </c>
      <c r="M78" s="249">
        <f>G78*(1+L78/100)</f>
        <v>0</v>
      </c>
      <c r="N78" s="247">
        <v>0</v>
      </c>
      <c r="O78" s="247">
        <f>ROUND(E78*N78,2)</f>
        <v>0</v>
      </c>
      <c r="P78" s="247">
        <v>0</v>
      </c>
      <c r="Q78" s="247">
        <f>ROUND(E78*P78,2)</f>
        <v>0</v>
      </c>
      <c r="R78" s="249" t="s">
        <v>312</v>
      </c>
      <c r="S78" s="249" t="s">
        <v>235</v>
      </c>
      <c r="T78" s="250" t="s">
        <v>375</v>
      </c>
      <c r="U78" s="225">
        <v>0</v>
      </c>
      <c r="V78" s="225">
        <f>ROUND(E78*U78,2)</f>
        <v>0</v>
      </c>
      <c r="W78" s="225"/>
      <c r="X78" s="225" t="s">
        <v>111</v>
      </c>
      <c r="Y78" s="225" t="s">
        <v>237</v>
      </c>
      <c r="Z78" s="215"/>
      <c r="AA78" s="215"/>
      <c r="AB78" s="215"/>
      <c r="AC78" s="215"/>
      <c r="AD78" s="215"/>
      <c r="AE78" s="215"/>
      <c r="AF78" s="215"/>
      <c r="AG78" s="215" t="s">
        <v>313</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4">
        <v>51</v>
      </c>
      <c r="B79" s="245" t="s">
        <v>1256</v>
      </c>
      <c r="C79" s="256" t="s">
        <v>1257</v>
      </c>
      <c r="D79" s="246" t="s">
        <v>305</v>
      </c>
      <c r="E79" s="247">
        <v>25</v>
      </c>
      <c r="F79" s="248"/>
      <c r="G79" s="249">
        <f>ROUND(E79*F79,2)</f>
        <v>0</v>
      </c>
      <c r="H79" s="248"/>
      <c r="I79" s="249">
        <f>ROUND(E79*H79,2)</f>
        <v>0</v>
      </c>
      <c r="J79" s="248"/>
      <c r="K79" s="249">
        <f>ROUND(E79*J79,2)</f>
        <v>0</v>
      </c>
      <c r="L79" s="249">
        <v>21</v>
      </c>
      <c r="M79" s="249">
        <f>G79*(1+L79/100)</f>
        <v>0</v>
      </c>
      <c r="N79" s="247">
        <v>0</v>
      </c>
      <c r="O79" s="247">
        <f>ROUND(E79*N79,2)</f>
        <v>0</v>
      </c>
      <c r="P79" s="247">
        <v>0</v>
      </c>
      <c r="Q79" s="247">
        <f>ROUND(E79*P79,2)</f>
        <v>0</v>
      </c>
      <c r="R79" s="249" t="s">
        <v>312</v>
      </c>
      <c r="S79" s="249" t="s">
        <v>235</v>
      </c>
      <c r="T79" s="250" t="s">
        <v>375</v>
      </c>
      <c r="U79" s="225">
        <v>0</v>
      </c>
      <c r="V79" s="225">
        <f>ROUND(E79*U79,2)</f>
        <v>0</v>
      </c>
      <c r="W79" s="225"/>
      <c r="X79" s="225" t="s">
        <v>111</v>
      </c>
      <c r="Y79" s="225" t="s">
        <v>237</v>
      </c>
      <c r="Z79" s="215"/>
      <c r="AA79" s="215"/>
      <c r="AB79" s="215"/>
      <c r="AC79" s="215"/>
      <c r="AD79" s="215"/>
      <c r="AE79" s="215"/>
      <c r="AF79" s="215"/>
      <c r="AG79" s="215" t="s">
        <v>313</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44">
        <v>52</v>
      </c>
      <c r="B80" s="245" t="s">
        <v>1258</v>
      </c>
      <c r="C80" s="256" t="s">
        <v>1259</v>
      </c>
      <c r="D80" s="246" t="s">
        <v>305</v>
      </c>
      <c r="E80" s="247">
        <v>8</v>
      </c>
      <c r="F80" s="248"/>
      <c r="G80" s="249">
        <f>ROUND(E80*F80,2)</f>
        <v>0</v>
      </c>
      <c r="H80" s="248"/>
      <c r="I80" s="249">
        <f>ROUND(E80*H80,2)</f>
        <v>0</v>
      </c>
      <c r="J80" s="248"/>
      <c r="K80" s="249">
        <f>ROUND(E80*J80,2)</f>
        <v>0</v>
      </c>
      <c r="L80" s="249">
        <v>21</v>
      </c>
      <c r="M80" s="249">
        <f>G80*(1+L80/100)</f>
        <v>0</v>
      </c>
      <c r="N80" s="247">
        <v>0</v>
      </c>
      <c r="O80" s="247">
        <f>ROUND(E80*N80,2)</f>
        <v>0</v>
      </c>
      <c r="P80" s="247">
        <v>0</v>
      </c>
      <c r="Q80" s="247">
        <f>ROUND(E80*P80,2)</f>
        <v>0</v>
      </c>
      <c r="R80" s="249" t="s">
        <v>312</v>
      </c>
      <c r="S80" s="249" t="s">
        <v>235</v>
      </c>
      <c r="T80" s="250" t="s">
        <v>375</v>
      </c>
      <c r="U80" s="225">
        <v>0</v>
      </c>
      <c r="V80" s="225">
        <f>ROUND(E80*U80,2)</f>
        <v>0</v>
      </c>
      <c r="W80" s="225"/>
      <c r="X80" s="225" t="s">
        <v>111</v>
      </c>
      <c r="Y80" s="225" t="s">
        <v>237</v>
      </c>
      <c r="Z80" s="215"/>
      <c r="AA80" s="215"/>
      <c r="AB80" s="215"/>
      <c r="AC80" s="215"/>
      <c r="AD80" s="215"/>
      <c r="AE80" s="215"/>
      <c r="AF80" s="215"/>
      <c r="AG80" s="215" t="s">
        <v>313</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ht="40.799999999999997" outlineLevel="1" x14ac:dyDescent="0.25">
      <c r="A81" s="244">
        <v>53</v>
      </c>
      <c r="B81" s="245" t="s">
        <v>1260</v>
      </c>
      <c r="C81" s="256" t="s">
        <v>1261</v>
      </c>
      <c r="D81" s="246" t="s">
        <v>311</v>
      </c>
      <c r="E81" s="247">
        <v>16</v>
      </c>
      <c r="F81" s="248"/>
      <c r="G81" s="249">
        <f>ROUND(E81*F81,2)</f>
        <v>0</v>
      </c>
      <c r="H81" s="248"/>
      <c r="I81" s="249">
        <f>ROUND(E81*H81,2)</f>
        <v>0</v>
      </c>
      <c r="J81" s="248"/>
      <c r="K81" s="249">
        <f>ROUND(E81*J81,2)</f>
        <v>0</v>
      </c>
      <c r="L81" s="249">
        <v>21</v>
      </c>
      <c r="M81" s="249">
        <f>G81*(1+L81/100)</f>
        <v>0</v>
      </c>
      <c r="N81" s="247">
        <v>3.1E-4</v>
      </c>
      <c r="O81" s="247">
        <f>ROUND(E81*N81,2)</f>
        <v>0</v>
      </c>
      <c r="P81" s="247">
        <v>0</v>
      </c>
      <c r="Q81" s="247">
        <f>ROUND(E81*P81,2)</f>
        <v>0</v>
      </c>
      <c r="R81" s="249" t="s">
        <v>312</v>
      </c>
      <c r="S81" s="249" t="s">
        <v>235</v>
      </c>
      <c r="T81" s="250" t="s">
        <v>375</v>
      </c>
      <c r="U81" s="225">
        <v>0</v>
      </c>
      <c r="V81" s="225">
        <f>ROUND(E81*U81,2)</f>
        <v>0</v>
      </c>
      <c r="W81" s="225"/>
      <c r="X81" s="225" t="s">
        <v>111</v>
      </c>
      <c r="Y81" s="225" t="s">
        <v>237</v>
      </c>
      <c r="Z81" s="215"/>
      <c r="AA81" s="215"/>
      <c r="AB81" s="215"/>
      <c r="AC81" s="215"/>
      <c r="AD81" s="215"/>
      <c r="AE81" s="215"/>
      <c r="AF81" s="215"/>
      <c r="AG81" s="215" t="s">
        <v>313</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x14ac:dyDescent="0.25">
      <c r="A82" s="227" t="s">
        <v>229</v>
      </c>
      <c r="B82" s="228" t="s">
        <v>107</v>
      </c>
      <c r="C82" s="252" t="s">
        <v>31</v>
      </c>
      <c r="D82" s="229"/>
      <c r="E82" s="230"/>
      <c r="F82" s="231"/>
      <c r="G82" s="231">
        <f>SUMIF(AG83:AG83,"&lt;&gt;NOR",G83:G83)</f>
        <v>0</v>
      </c>
      <c r="H82" s="231"/>
      <c r="I82" s="231">
        <f>SUM(I83:I83)</f>
        <v>0</v>
      </c>
      <c r="J82" s="231"/>
      <c r="K82" s="231">
        <f>SUM(K83:K83)</f>
        <v>0</v>
      </c>
      <c r="L82" s="231"/>
      <c r="M82" s="231">
        <f>SUM(M83:M83)</f>
        <v>0</v>
      </c>
      <c r="N82" s="230"/>
      <c r="O82" s="230">
        <f>SUM(O83:O83)</f>
        <v>0</v>
      </c>
      <c r="P82" s="230"/>
      <c r="Q82" s="230">
        <f>SUM(Q83:Q83)</f>
        <v>0</v>
      </c>
      <c r="R82" s="231"/>
      <c r="S82" s="231"/>
      <c r="T82" s="232"/>
      <c r="U82" s="226"/>
      <c r="V82" s="226">
        <f>SUM(V83:V83)</f>
        <v>2.19</v>
      </c>
      <c r="W82" s="226"/>
      <c r="X82" s="226"/>
      <c r="Y82" s="226"/>
      <c r="AG82" t="s">
        <v>230</v>
      </c>
    </row>
    <row r="83" spans="1:60" outlineLevel="1" x14ac:dyDescent="0.25">
      <c r="A83" s="244">
        <v>54</v>
      </c>
      <c r="B83" s="245" t="s">
        <v>1262</v>
      </c>
      <c r="C83" s="256" t="s">
        <v>1263</v>
      </c>
      <c r="D83" s="246" t="s">
        <v>311</v>
      </c>
      <c r="E83" s="247">
        <v>16</v>
      </c>
      <c r="F83" s="248"/>
      <c r="G83" s="249">
        <f>ROUND(E83*F83,2)</f>
        <v>0</v>
      </c>
      <c r="H83" s="248"/>
      <c r="I83" s="249">
        <f>ROUND(E83*H83,2)</f>
        <v>0</v>
      </c>
      <c r="J83" s="248"/>
      <c r="K83" s="249">
        <f>ROUND(E83*J83,2)</f>
        <v>0</v>
      </c>
      <c r="L83" s="249">
        <v>21</v>
      </c>
      <c r="M83" s="249">
        <f>G83*(1+L83/100)</f>
        <v>0</v>
      </c>
      <c r="N83" s="247">
        <v>0</v>
      </c>
      <c r="O83" s="247">
        <f>ROUND(E83*N83,2)</f>
        <v>0</v>
      </c>
      <c r="P83" s="247">
        <v>0</v>
      </c>
      <c r="Q83" s="247">
        <f>ROUND(E83*P83,2)</f>
        <v>0</v>
      </c>
      <c r="R83" s="249" t="s">
        <v>1158</v>
      </c>
      <c r="S83" s="249" t="s">
        <v>235</v>
      </c>
      <c r="T83" s="250" t="s">
        <v>375</v>
      </c>
      <c r="U83" s="225">
        <v>0.13700000000000001</v>
      </c>
      <c r="V83" s="225">
        <f>ROUND(E83*U83,2)</f>
        <v>2.19</v>
      </c>
      <c r="W83" s="225"/>
      <c r="X83" s="225" t="s">
        <v>236</v>
      </c>
      <c r="Y83" s="225" t="s">
        <v>237</v>
      </c>
      <c r="Z83" s="215"/>
      <c r="AA83" s="215"/>
      <c r="AB83" s="215"/>
      <c r="AC83" s="215"/>
      <c r="AD83" s="215"/>
      <c r="AE83" s="215"/>
      <c r="AF83" s="215"/>
      <c r="AG83" s="215" t="s">
        <v>238</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x14ac:dyDescent="0.25">
      <c r="A84" s="227" t="s">
        <v>229</v>
      </c>
      <c r="B84" s="228" t="s">
        <v>110</v>
      </c>
      <c r="C84" s="252" t="s">
        <v>111</v>
      </c>
      <c r="D84" s="229"/>
      <c r="E84" s="230"/>
      <c r="F84" s="231"/>
      <c r="G84" s="231">
        <f>SUMIF(AG85:AG85,"&lt;&gt;NOR",G85:G85)</f>
        <v>0</v>
      </c>
      <c r="H84" s="231"/>
      <c r="I84" s="231">
        <f>SUM(I85:I85)</f>
        <v>0</v>
      </c>
      <c r="J84" s="231"/>
      <c r="K84" s="231">
        <f>SUM(K85:K85)</f>
        <v>0</v>
      </c>
      <c r="L84" s="231"/>
      <c r="M84" s="231">
        <f>SUM(M85:M85)</f>
        <v>0</v>
      </c>
      <c r="N84" s="230"/>
      <c r="O84" s="230">
        <f>SUM(O85:O85)</f>
        <v>0</v>
      </c>
      <c r="P84" s="230"/>
      <c r="Q84" s="230">
        <f>SUM(Q85:Q85)</f>
        <v>0</v>
      </c>
      <c r="R84" s="231"/>
      <c r="S84" s="231"/>
      <c r="T84" s="232"/>
      <c r="U84" s="226"/>
      <c r="V84" s="226">
        <f>SUM(V85:V85)</f>
        <v>0</v>
      </c>
      <c r="W84" s="226"/>
      <c r="X84" s="226"/>
      <c r="Y84" s="226"/>
      <c r="AG84" t="s">
        <v>230</v>
      </c>
    </row>
    <row r="85" spans="1:60" ht="30.6" outlineLevel="1" x14ac:dyDescent="0.25">
      <c r="A85" s="244">
        <v>55</v>
      </c>
      <c r="B85" s="245" t="s">
        <v>1264</v>
      </c>
      <c r="C85" s="256" t="s">
        <v>1265</v>
      </c>
      <c r="D85" s="246" t="s">
        <v>311</v>
      </c>
      <c r="E85" s="247">
        <v>25</v>
      </c>
      <c r="F85" s="248"/>
      <c r="G85" s="249">
        <f>ROUND(E85*F85,2)</f>
        <v>0</v>
      </c>
      <c r="H85" s="248"/>
      <c r="I85" s="249">
        <f>ROUND(E85*H85,2)</f>
        <v>0</v>
      </c>
      <c r="J85" s="248"/>
      <c r="K85" s="249">
        <f>ROUND(E85*J85,2)</f>
        <v>0</v>
      </c>
      <c r="L85" s="249">
        <v>21</v>
      </c>
      <c r="M85" s="249">
        <f>G85*(1+L85/100)</f>
        <v>0</v>
      </c>
      <c r="N85" s="247">
        <v>4.0000000000000003E-5</v>
      </c>
      <c r="O85" s="247">
        <f>ROUND(E85*N85,2)</f>
        <v>0</v>
      </c>
      <c r="P85" s="247">
        <v>0</v>
      </c>
      <c r="Q85" s="247">
        <f>ROUND(E85*P85,2)</f>
        <v>0</v>
      </c>
      <c r="R85" s="249" t="s">
        <v>312</v>
      </c>
      <c r="S85" s="249" t="s">
        <v>235</v>
      </c>
      <c r="T85" s="250" t="s">
        <v>375</v>
      </c>
      <c r="U85" s="225">
        <v>0</v>
      </c>
      <c r="V85" s="225">
        <f>ROUND(E85*U85,2)</f>
        <v>0</v>
      </c>
      <c r="W85" s="225"/>
      <c r="X85" s="225" t="s">
        <v>111</v>
      </c>
      <c r="Y85" s="225" t="s">
        <v>237</v>
      </c>
      <c r="Z85" s="215"/>
      <c r="AA85" s="215"/>
      <c r="AB85" s="215"/>
      <c r="AC85" s="215"/>
      <c r="AD85" s="215"/>
      <c r="AE85" s="215"/>
      <c r="AF85" s="215"/>
      <c r="AG85" s="215" t="s">
        <v>313</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x14ac:dyDescent="0.25">
      <c r="A86" s="227" t="s">
        <v>229</v>
      </c>
      <c r="B86" s="228" t="s">
        <v>107</v>
      </c>
      <c r="C86" s="252" t="s">
        <v>31</v>
      </c>
      <c r="D86" s="229"/>
      <c r="E86" s="230"/>
      <c r="F86" s="231"/>
      <c r="G86" s="231">
        <f>SUMIF(AG87:AG87,"&lt;&gt;NOR",G87:G87)</f>
        <v>0</v>
      </c>
      <c r="H86" s="231"/>
      <c r="I86" s="231">
        <f>SUM(I87:I87)</f>
        <v>0</v>
      </c>
      <c r="J86" s="231"/>
      <c r="K86" s="231">
        <f>SUM(K87:K87)</f>
        <v>0</v>
      </c>
      <c r="L86" s="231"/>
      <c r="M86" s="231">
        <f>SUM(M87:M87)</f>
        <v>0</v>
      </c>
      <c r="N86" s="230"/>
      <c r="O86" s="230">
        <f>SUM(O87:O87)</f>
        <v>0</v>
      </c>
      <c r="P86" s="230"/>
      <c r="Q86" s="230">
        <f>SUM(Q87:Q87)</f>
        <v>0</v>
      </c>
      <c r="R86" s="231"/>
      <c r="S86" s="231"/>
      <c r="T86" s="232"/>
      <c r="U86" s="226"/>
      <c r="V86" s="226">
        <f>SUM(V87:V87)</f>
        <v>2.2599999999999998</v>
      </c>
      <c r="W86" s="226"/>
      <c r="X86" s="226"/>
      <c r="Y86" s="226"/>
      <c r="AG86" t="s">
        <v>230</v>
      </c>
    </row>
    <row r="87" spans="1:60" outlineLevel="1" x14ac:dyDescent="0.25">
      <c r="A87" s="244">
        <v>56</v>
      </c>
      <c r="B87" s="245" t="s">
        <v>1266</v>
      </c>
      <c r="C87" s="256" t="s">
        <v>1267</v>
      </c>
      <c r="D87" s="246" t="s">
        <v>311</v>
      </c>
      <c r="E87" s="247">
        <v>25</v>
      </c>
      <c r="F87" s="248"/>
      <c r="G87" s="249">
        <f>ROUND(E87*F87,2)</f>
        <v>0</v>
      </c>
      <c r="H87" s="248"/>
      <c r="I87" s="249">
        <f>ROUND(E87*H87,2)</f>
        <v>0</v>
      </c>
      <c r="J87" s="248"/>
      <c r="K87" s="249">
        <f>ROUND(E87*J87,2)</f>
        <v>0</v>
      </c>
      <c r="L87" s="249">
        <v>21</v>
      </c>
      <c r="M87" s="249">
        <f>G87*(1+L87/100)</f>
        <v>0</v>
      </c>
      <c r="N87" s="247">
        <v>0</v>
      </c>
      <c r="O87" s="247">
        <f>ROUND(E87*N87,2)</f>
        <v>0</v>
      </c>
      <c r="P87" s="247">
        <v>0</v>
      </c>
      <c r="Q87" s="247">
        <f>ROUND(E87*P87,2)</f>
        <v>0</v>
      </c>
      <c r="R87" s="249" t="s">
        <v>1158</v>
      </c>
      <c r="S87" s="249" t="s">
        <v>235</v>
      </c>
      <c r="T87" s="250" t="s">
        <v>375</v>
      </c>
      <c r="U87" s="225">
        <v>9.0499999999999997E-2</v>
      </c>
      <c r="V87" s="225">
        <f>ROUND(E87*U87,2)</f>
        <v>2.2599999999999998</v>
      </c>
      <c r="W87" s="225"/>
      <c r="X87" s="225" t="s">
        <v>236</v>
      </c>
      <c r="Y87" s="225" t="s">
        <v>237</v>
      </c>
      <c r="Z87" s="215"/>
      <c r="AA87" s="215"/>
      <c r="AB87" s="215"/>
      <c r="AC87" s="215"/>
      <c r="AD87" s="215"/>
      <c r="AE87" s="215"/>
      <c r="AF87" s="215"/>
      <c r="AG87" s="215" t="s">
        <v>238</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x14ac:dyDescent="0.25">
      <c r="A88" s="227" t="s">
        <v>229</v>
      </c>
      <c r="B88" s="228" t="s">
        <v>110</v>
      </c>
      <c r="C88" s="252" t="s">
        <v>111</v>
      </c>
      <c r="D88" s="229"/>
      <c r="E88" s="230"/>
      <c r="F88" s="231"/>
      <c r="G88" s="231">
        <f>SUMIF(AG89:AG89,"&lt;&gt;NOR",G89:G89)</f>
        <v>0</v>
      </c>
      <c r="H88" s="231"/>
      <c r="I88" s="231">
        <f>SUM(I89:I89)</f>
        <v>0</v>
      </c>
      <c r="J88" s="231"/>
      <c r="K88" s="231">
        <f>SUM(K89:K89)</f>
        <v>0</v>
      </c>
      <c r="L88" s="231"/>
      <c r="M88" s="231">
        <f>SUM(M89:M89)</f>
        <v>0</v>
      </c>
      <c r="N88" s="230"/>
      <c r="O88" s="230">
        <f>SUM(O89:O89)</f>
        <v>0</v>
      </c>
      <c r="P88" s="230"/>
      <c r="Q88" s="230">
        <f>SUM(Q89:Q89)</f>
        <v>0</v>
      </c>
      <c r="R88" s="231"/>
      <c r="S88" s="231"/>
      <c r="T88" s="232"/>
      <c r="U88" s="226"/>
      <c r="V88" s="226">
        <f>SUM(V89:V89)</f>
        <v>0</v>
      </c>
      <c r="W88" s="226"/>
      <c r="X88" s="226"/>
      <c r="Y88" s="226"/>
      <c r="AG88" t="s">
        <v>230</v>
      </c>
    </row>
    <row r="89" spans="1:60" outlineLevel="1" x14ac:dyDescent="0.25">
      <c r="A89" s="244">
        <v>57</v>
      </c>
      <c r="B89" s="245" t="s">
        <v>1268</v>
      </c>
      <c r="C89" s="256" t="s">
        <v>1269</v>
      </c>
      <c r="D89" s="246" t="s">
        <v>1153</v>
      </c>
      <c r="E89" s="247">
        <v>4</v>
      </c>
      <c r="F89" s="248"/>
      <c r="G89" s="249">
        <f>ROUND(E89*F89,2)</f>
        <v>0</v>
      </c>
      <c r="H89" s="248"/>
      <c r="I89" s="249">
        <f>ROUND(E89*H89,2)</f>
        <v>0</v>
      </c>
      <c r="J89" s="248"/>
      <c r="K89" s="249">
        <f>ROUND(E89*J89,2)</f>
        <v>0</v>
      </c>
      <c r="L89" s="249">
        <v>21</v>
      </c>
      <c r="M89" s="249">
        <f>G89*(1+L89/100)</f>
        <v>0</v>
      </c>
      <c r="N89" s="247">
        <v>0</v>
      </c>
      <c r="O89" s="247">
        <f>ROUND(E89*N89,2)</f>
        <v>0</v>
      </c>
      <c r="P89" s="247">
        <v>0</v>
      </c>
      <c r="Q89" s="247">
        <f>ROUND(E89*P89,2)</f>
        <v>0</v>
      </c>
      <c r="R89" s="249"/>
      <c r="S89" s="249" t="s">
        <v>374</v>
      </c>
      <c r="T89" s="250" t="s">
        <v>375</v>
      </c>
      <c r="U89" s="225">
        <v>0</v>
      </c>
      <c r="V89" s="225">
        <f>ROUND(E89*U89,2)</f>
        <v>0</v>
      </c>
      <c r="W89" s="225"/>
      <c r="X89" s="225" t="s">
        <v>111</v>
      </c>
      <c r="Y89" s="225" t="s">
        <v>237</v>
      </c>
      <c r="Z89" s="215"/>
      <c r="AA89" s="215"/>
      <c r="AB89" s="215"/>
      <c r="AC89" s="215"/>
      <c r="AD89" s="215"/>
      <c r="AE89" s="215"/>
      <c r="AF89" s="215"/>
      <c r="AG89" s="215" t="s">
        <v>313</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x14ac:dyDescent="0.25">
      <c r="A90" s="227" t="s">
        <v>229</v>
      </c>
      <c r="B90" s="228" t="s">
        <v>107</v>
      </c>
      <c r="C90" s="252" t="s">
        <v>31</v>
      </c>
      <c r="D90" s="229"/>
      <c r="E90" s="230"/>
      <c r="F90" s="231"/>
      <c r="G90" s="231">
        <f>SUMIF(AG91:AG91,"&lt;&gt;NOR",G91:G91)</f>
        <v>0</v>
      </c>
      <c r="H90" s="231"/>
      <c r="I90" s="231">
        <f>SUM(I91:I91)</f>
        <v>0</v>
      </c>
      <c r="J90" s="231"/>
      <c r="K90" s="231">
        <f>SUM(K91:K91)</f>
        <v>0</v>
      </c>
      <c r="L90" s="231"/>
      <c r="M90" s="231">
        <f>SUM(M91:M91)</f>
        <v>0</v>
      </c>
      <c r="N90" s="230"/>
      <c r="O90" s="230">
        <f>SUM(O91:O91)</f>
        <v>0</v>
      </c>
      <c r="P90" s="230"/>
      <c r="Q90" s="230">
        <f>SUM(Q91:Q91)</f>
        <v>0</v>
      </c>
      <c r="R90" s="231"/>
      <c r="S90" s="231"/>
      <c r="T90" s="232"/>
      <c r="U90" s="226"/>
      <c r="V90" s="226">
        <f>SUM(V91:V91)</f>
        <v>1.06</v>
      </c>
      <c r="W90" s="226"/>
      <c r="X90" s="226"/>
      <c r="Y90" s="226"/>
      <c r="AG90" t="s">
        <v>230</v>
      </c>
    </row>
    <row r="91" spans="1:60" ht="20.399999999999999" outlineLevel="1" x14ac:dyDescent="0.25">
      <c r="A91" s="244">
        <v>58</v>
      </c>
      <c r="B91" s="245" t="s">
        <v>1270</v>
      </c>
      <c r="C91" s="256" t="s">
        <v>1271</v>
      </c>
      <c r="D91" s="246" t="s">
        <v>305</v>
      </c>
      <c r="E91" s="247">
        <v>4</v>
      </c>
      <c r="F91" s="248"/>
      <c r="G91" s="249">
        <f>ROUND(E91*F91,2)</f>
        <v>0</v>
      </c>
      <c r="H91" s="248"/>
      <c r="I91" s="249">
        <f>ROUND(E91*H91,2)</f>
        <v>0</v>
      </c>
      <c r="J91" s="248"/>
      <c r="K91" s="249">
        <f>ROUND(E91*J91,2)</f>
        <v>0</v>
      </c>
      <c r="L91" s="249">
        <v>21</v>
      </c>
      <c r="M91" s="249">
        <f>G91*(1+L91/100)</f>
        <v>0</v>
      </c>
      <c r="N91" s="247">
        <v>2.5000000000000001E-4</v>
      </c>
      <c r="O91" s="247">
        <f>ROUND(E91*N91,2)</f>
        <v>0</v>
      </c>
      <c r="P91" s="247">
        <v>0</v>
      </c>
      <c r="Q91" s="247">
        <f>ROUND(E91*P91,2)</f>
        <v>0</v>
      </c>
      <c r="R91" s="249" t="s">
        <v>1158</v>
      </c>
      <c r="S91" s="249" t="s">
        <v>235</v>
      </c>
      <c r="T91" s="250" t="s">
        <v>375</v>
      </c>
      <c r="U91" s="225">
        <v>0.26417000000000002</v>
      </c>
      <c r="V91" s="225">
        <f>ROUND(E91*U91,2)</f>
        <v>1.06</v>
      </c>
      <c r="W91" s="225"/>
      <c r="X91" s="225" t="s">
        <v>236</v>
      </c>
      <c r="Y91" s="225" t="s">
        <v>237</v>
      </c>
      <c r="Z91" s="215"/>
      <c r="AA91" s="215"/>
      <c r="AB91" s="215"/>
      <c r="AC91" s="215"/>
      <c r="AD91" s="215"/>
      <c r="AE91" s="215"/>
      <c r="AF91" s="215"/>
      <c r="AG91" s="215" t="s">
        <v>238</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x14ac:dyDescent="0.25">
      <c r="A92" s="227" t="s">
        <v>229</v>
      </c>
      <c r="B92" s="228" t="s">
        <v>110</v>
      </c>
      <c r="C92" s="252" t="s">
        <v>111</v>
      </c>
      <c r="D92" s="229"/>
      <c r="E92" s="230"/>
      <c r="F92" s="231"/>
      <c r="G92" s="231">
        <f>SUMIF(AG93:AG93,"&lt;&gt;NOR",G93:G93)</f>
        <v>0</v>
      </c>
      <c r="H92" s="231"/>
      <c r="I92" s="231">
        <f>SUM(I93:I93)</f>
        <v>0</v>
      </c>
      <c r="J92" s="231"/>
      <c r="K92" s="231">
        <f>SUM(K93:K93)</f>
        <v>0</v>
      </c>
      <c r="L92" s="231"/>
      <c r="M92" s="231">
        <f>SUM(M93:M93)</f>
        <v>0</v>
      </c>
      <c r="N92" s="230"/>
      <c r="O92" s="230">
        <f>SUM(O93:O93)</f>
        <v>0</v>
      </c>
      <c r="P92" s="230"/>
      <c r="Q92" s="230">
        <f>SUM(Q93:Q93)</f>
        <v>0</v>
      </c>
      <c r="R92" s="231"/>
      <c r="S92" s="231"/>
      <c r="T92" s="232"/>
      <c r="U92" s="226"/>
      <c r="V92" s="226">
        <f>SUM(V93:V93)</f>
        <v>0</v>
      </c>
      <c r="W92" s="226"/>
      <c r="X92" s="226"/>
      <c r="Y92" s="226"/>
      <c r="AG92" t="s">
        <v>230</v>
      </c>
    </row>
    <row r="93" spans="1:60" ht="30.6" outlineLevel="1" x14ac:dyDescent="0.25">
      <c r="A93" s="244">
        <v>59</v>
      </c>
      <c r="B93" s="245" t="s">
        <v>1272</v>
      </c>
      <c r="C93" s="256" t="s">
        <v>1273</v>
      </c>
      <c r="D93" s="246" t="s">
        <v>311</v>
      </c>
      <c r="E93" s="247">
        <v>3</v>
      </c>
      <c r="F93" s="248"/>
      <c r="G93" s="249">
        <f>ROUND(E93*F93,2)</f>
        <v>0</v>
      </c>
      <c r="H93" s="248"/>
      <c r="I93" s="249">
        <f>ROUND(E93*H93,2)</f>
        <v>0</v>
      </c>
      <c r="J93" s="248"/>
      <c r="K93" s="249">
        <f>ROUND(E93*J93,2)</f>
        <v>0</v>
      </c>
      <c r="L93" s="249">
        <v>21</v>
      </c>
      <c r="M93" s="249">
        <f>G93*(1+L93/100)</f>
        <v>0</v>
      </c>
      <c r="N93" s="247">
        <v>1.6000000000000001E-4</v>
      </c>
      <c r="O93" s="247">
        <f>ROUND(E93*N93,2)</f>
        <v>0</v>
      </c>
      <c r="P93" s="247">
        <v>0</v>
      </c>
      <c r="Q93" s="247">
        <f>ROUND(E93*P93,2)</f>
        <v>0</v>
      </c>
      <c r="R93" s="249" t="s">
        <v>312</v>
      </c>
      <c r="S93" s="249" t="s">
        <v>235</v>
      </c>
      <c r="T93" s="250" t="s">
        <v>375</v>
      </c>
      <c r="U93" s="225">
        <v>0</v>
      </c>
      <c r="V93" s="225">
        <f>ROUND(E93*U93,2)</f>
        <v>0</v>
      </c>
      <c r="W93" s="225"/>
      <c r="X93" s="225" t="s">
        <v>111</v>
      </c>
      <c r="Y93" s="225" t="s">
        <v>237</v>
      </c>
      <c r="Z93" s="215"/>
      <c r="AA93" s="215"/>
      <c r="AB93" s="215"/>
      <c r="AC93" s="215"/>
      <c r="AD93" s="215"/>
      <c r="AE93" s="215"/>
      <c r="AF93" s="215"/>
      <c r="AG93" s="215" t="s">
        <v>313</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x14ac:dyDescent="0.25">
      <c r="A94" s="227" t="s">
        <v>229</v>
      </c>
      <c r="B94" s="228" t="s">
        <v>107</v>
      </c>
      <c r="C94" s="252" t="s">
        <v>31</v>
      </c>
      <c r="D94" s="229"/>
      <c r="E94" s="230"/>
      <c r="F94" s="231"/>
      <c r="G94" s="231">
        <f>SUMIF(AG95:AG95,"&lt;&gt;NOR",G95:G95)</f>
        <v>0</v>
      </c>
      <c r="H94" s="231"/>
      <c r="I94" s="231">
        <f>SUM(I95:I95)</f>
        <v>0</v>
      </c>
      <c r="J94" s="231"/>
      <c r="K94" s="231">
        <f>SUM(K95:K95)</f>
        <v>0</v>
      </c>
      <c r="L94" s="231"/>
      <c r="M94" s="231">
        <f>SUM(M95:M95)</f>
        <v>0</v>
      </c>
      <c r="N94" s="230"/>
      <c r="O94" s="230">
        <f>SUM(O95:O95)</f>
        <v>0</v>
      </c>
      <c r="P94" s="230"/>
      <c r="Q94" s="230">
        <f>SUM(Q95:Q95)</f>
        <v>0</v>
      </c>
      <c r="R94" s="231"/>
      <c r="S94" s="231"/>
      <c r="T94" s="232"/>
      <c r="U94" s="226"/>
      <c r="V94" s="226">
        <f>SUM(V95:V95)</f>
        <v>0.27</v>
      </c>
      <c r="W94" s="226"/>
      <c r="X94" s="226"/>
      <c r="Y94" s="226"/>
      <c r="AG94" t="s">
        <v>230</v>
      </c>
    </row>
    <row r="95" spans="1:60" outlineLevel="1" x14ac:dyDescent="0.25">
      <c r="A95" s="244">
        <v>60</v>
      </c>
      <c r="B95" s="245" t="s">
        <v>1274</v>
      </c>
      <c r="C95" s="256" t="s">
        <v>1275</v>
      </c>
      <c r="D95" s="246" t="s">
        <v>311</v>
      </c>
      <c r="E95" s="247">
        <v>3</v>
      </c>
      <c r="F95" s="248"/>
      <c r="G95" s="249">
        <f>ROUND(E95*F95,2)</f>
        <v>0</v>
      </c>
      <c r="H95" s="248"/>
      <c r="I95" s="249">
        <f>ROUND(E95*H95,2)</f>
        <v>0</v>
      </c>
      <c r="J95" s="248"/>
      <c r="K95" s="249">
        <f>ROUND(E95*J95,2)</f>
        <v>0</v>
      </c>
      <c r="L95" s="249">
        <v>21</v>
      </c>
      <c r="M95" s="249">
        <f>G95*(1+L95/100)</f>
        <v>0</v>
      </c>
      <c r="N95" s="247">
        <v>0</v>
      </c>
      <c r="O95" s="247">
        <f>ROUND(E95*N95,2)</f>
        <v>0</v>
      </c>
      <c r="P95" s="247">
        <v>0</v>
      </c>
      <c r="Q95" s="247">
        <f>ROUND(E95*P95,2)</f>
        <v>0</v>
      </c>
      <c r="R95" s="249" t="s">
        <v>1158</v>
      </c>
      <c r="S95" s="249" t="s">
        <v>235</v>
      </c>
      <c r="T95" s="250" t="s">
        <v>375</v>
      </c>
      <c r="U95" s="225">
        <v>9.0499999999999997E-2</v>
      </c>
      <c r="V95" s="225">
        <f>ROUND(E95*U95,2)</f>
        <v>0.27</v>
      </c>
      <c r="W95" s="225"/>
      <c r="X95" s="225" t="s">
        <v>236</v>
      </c>
      <c r="Y95" s="225" t="s">
        <v>237</v>
      </c>
      <c r="Z95" s="215"/>
      <c r="AA95" s="215"/>
      <c r="AB95" s="215"/>
      <c r="AC95" s="215"/>
      <c r="AD95" s="215"/>
      <c r="AE95" s="215"/>
      <c r="AF95" s="215"/>
      <c r="AG95" s="215" t="s">
        <v>238</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x14ac:dyDescent="0.25">
      <c r="A96" s="227" t="s">
        <v>229</v>
      </c>
      <c r="B96" s="228" t="s">
        <v>110</v>
      </c>
      <c r="C96" s="252" t="s">
        <v>111</v>
      </c>
      <c r="D96" s="229"/>
      <c r="E96" s="230"/>
      <c r="F96" s="231"/>
      <c r="G96" s="231">
        <f>SUMIF(AG97:AG97,"&lt;&gt;NOR",G97:G97)</f>
        <v>0</v>
      </c>
      <c r="H96" s="231"/>
      <c r="I96" s="231">
        <f>SUM(I97:I97)</f>
        <v>0</v>
      </c>
      <c r="J96" s="231"/>
      <c r="K96" s="231">
        <f>SUM(K97:K97)</f>
        <v>0</v>
      </c>
      <c r="L96" s="231"/>
      <c r="M96" s="231">
        <f>SUM(M97:M97)</f>
        <v>0</v>
      </c>
      <c r="N96" s="230"/>
      <c r="O96" s="230">
        <f>SUM(O97:O97)</f>
        <v>0.01</v>
      </c>
      <c r="P96" s="230"/>
      <c r="Q96" s="230">
        <f>SUM(Q97:Q97)</f>
        <v>0</v>
      </c>
      <c r="R96" s="231"/>
      <c r="S96" s="231"/>
      <c r="T96" s="232"/>
      <c r="U96" s="226"/>
      <c r="V96" s="226">
        <f>SUM(V97:V97)</f>
        <v>0</v>
      </c>
      <c r="W96" s="226"/>
      <c r="X96" s="226"/>
      <c r="Y96" s="226"/>
      <c r="AG96" t="s">
        <v>230</v>
      </c>
    </row>
    <row r="97" spans="1:60" ht="40.799999999999997" outlineLevel="1" x14ac:dyDescent="0.25">
      <c r="A97" s="244">
        <v>61</v>
      </c>
      <c r="B97" s="245" t="s">
        <v>1276</v>
      </c>
      <c r="C97" s="256" t="s">
        <v>1277</v>
      </c>
      <c r="D97" s="246" t="s">
        <v>311</v>
      </c>
      <c r="E97" s="247">
        <v>22</v>
      </c>
      <c r="F97" s="248"/>
      <c r="G97" s="249">
        <f>ROUND(E97*F97,2)</f>
        <v>0</v>
      </c>
      <c r="H97" s="248"/>
      <c r="I97" s="249">
        <f>ROUND(E97*H97,2)</f>
        <v>0</v>
      </c>
      <c r="J97" s="248"/>
      <c r="K97" s="249">
        <f>ROUND(E97*J97,2)</f>
        <v>0</v>
      </c>
      <c r="L97" s="249">
        <v>21</v>
      </c>
      <c r="M97" s="249">
        <f>G97*(1+L97/100)</f>
        <v>0</v>
      </c>
      <c r="N97" s="247">
        <v>5.2999999999999998E-4</v>
      </c>
      <c r="O97" s="247">
        <f>ROUND(E97*N97,2)</f>
        <v>0.01</v>
      </c>
      <c r="P97" s="247">
        <v>0</v>
      </c>
      <c r="Q97" s="247">
        <f>ROUND(E97*P97,2)</f>
        <v>0</v>
      </c>
      <c r="R97" s="249" t="s">
        <v>312</v>
      </c>
      <c r="S97" s="249" t="s">
        <v>235</v>
      </c>
      <c r="T97" s="250" t="s">
        <v>375</v>
      </c>
      <c r="U97" s="225">
        <v>0</v>
      </c>
      <c r="V97" s="225">
        <f>ROUND(E97*U97,2)</f>
        <v>0</v>
      </c>
      <c r="W97" s="225"/>
      <c r="X97" s="225" t="s">
        <v>111</v>
      </c>
      <c r="Y97" s="225" t="s">
        <v>237</v>
      </c>
      <c r="Z97" s="215"/>
      <c r="AA97" s="215"/>
      <c r="AB97" s="215"/>
      <c r="AC97" s="215"/>
      <c r="AD97" s="215"/>
      <c r="AE97" s="215"/>
      <c r="AF97" s="215"/>
      <c r="AG97" s="215" t="s">
        <v>313</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x14ac:dyDescent="0.25">
      <c r="A98" s="227" t="s">
        <v>229</v>
      </c>
      <c r="B98" s="228" t="s">
        <v>107</v>
      </c>
      <c r="C98" s="252" t="s">
        <v>31</v>
      </c>
      <c r="D98" s="229"/>
      <c r="E98" s="230"/>
      <c r="F98" s="231"/>
      <c r="G98" s="231">
        <f>SUMIF(AG99:AG99,"&lt;&gt;NOR",G99:G99)</f>
        <v>0</v>
      </c>
      <c r="H98" s="231"/>
      <c r="I98" s="231">
        <f>SUM(I99:I99)</f>
        <v>0</v>
      </c>
      <c r="J98" s="231"/>
      <c r="K98" s="231">
        <f>SUM(K99:K99)</f>
        <v>0</v>
      </c>
      <c r="L98" s="231"/>
      <c r="M98" s="231">
        <f>SUM(M99:M99)</f>
        <v>0</v>
      </c>
      <c r="N98" s="230"/>
      <c r="O98" s="230">
        <f>SUM(O99:O99)</f>
        <v>0</v>
      </c>
      <c r="P98" s="230"/>
      <c r="Q98" s="230">
        <f>SUM(Q99:Q99)</f>
        <v>0</v>
      </c>
      <c r="R98" s="231"/>
      <c r="S98" s="231"/>
      <c r="T98" s="232"/>
      <c r="U98" s="226"/>
      <c r="V98" s="226">
        <f>SUM(V99:V99)</f>
        <v>2.29</v>
      </c>
      <c r="W98" s="226"/>
      <c r="X98" s="226"/>
      <c r="Y98" s="226"/>
      <c r="AG98" t="s">
        <v>230</v>
      </c>
    </row>
    <row r="99" spans="1:60" outlineLevel="1" x14ac:dyDescent="0.25">
      <c r="A99" s="244">
        <v>62</v>
      </c>
      <c r="B99" s="245" t="s">
        <v>1278</v>
      </c>
      <c r="C99" s="256" t="s">
        <v>1279</v>
      </c>
      <c r="D99" s="246" t="s">
        <v>311</v>
      </c>
      <c r="E99" s="247">
        <v>22</v>
      </c>
      <c r="F99" s="248"/>
      <c r="G99" s="249">
        <f>ROUND(E99*F99,2)</f>
        <v>0</v>
      </c>
      <c r="H99" s="248"/>
      <c r="I99" s="249">
        <f>ROUND(E99*H99,2)</f>
        <v>0</v>
      </c>
      <c r="J99" s="248"/>
      <c r="K99" s="249">
        <f>ROUND(E99*J99,2)</f>
        <v>0</v>
      </c>
      <c r="L99" s="249">
        <v>21</v>
      </c>
      <c r="M99" s="249">
        <f>G99*(1+L99/100)</f>
        <v>0</v>
      </c>
      <c r="N99" s="247">
        <v>0</v>
      </c>
      <c r="O99" s="247">
        <f>ROUND(E99*N99,2)</f>
        <v>0</v>
      </c>
      <c r="P99" s="247">
        <v>0</v>
      </c>
      <c r="Q99" s="247">
        <f>ROUND(E99*P99,2)</f>
        <v>0</v>
      </c>
      <c r="R99" s="249" t="s">
        <v>1158</v>
      </c>
      <c r="S99" s="249" t="s">
        <v>235</v>
      </c>
      <c r="T99" s="250" t="s">
        <v>375</v>
      </c>
      <c r="U99" s="225">
        <v>0.10431</v>
      </c>
      <c r="V99" s="225">
        <f>ROUND(E99*U99,2)</f>
        <v>2.29</v>
      </c>
      <c r="W99" s="225"/>
      <c r="X99" s="225" t="s">
        <v>236</v>
      </c>
      <c r="Y99" s="225" t="s">
        <v>237</v>
      </c>
      <c r="Z99" s="215"/>
      <c r="AA99" s="215"/>
      <c r="AB99" s="215"/>
      <c r="AC99" s="215"/>
      <c r="AD99" s="215"/>
      <c r="AE99" s="215"/>
      <c r="AF99" s="215"/>
      <c r="AG99" s="215" t="s">
        <v>238</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x14ac:dyDescent="0.25">
      <c r="A100" s="227" t="s">
        <v>229</v>
      </c>
      <c r="B100" s="228" t="s">
        <v>110</v>
      </c>
      <c r="C100" s="252" t="s">
        <v>111</v>
      </c>
      <c r="D100" s="229"/>
      <c r="E100" s="230"/>
      <c r="F100" s="231"/>
      <c r="G100" s="231">
        <f>SUMIF(AG101:AG101,"&lt;&gt;NOR",G101:G101)</f>
        <v>0</v>
      </c>
      <c r="H100" s="231"/>
      <c r="I100" s="231">
        <f>SUM(I101:I101)</f>
        <v>0</v>
      </c>
      <c r="J100" s="231"/>
      <c r="K100" s="231">
        <f>SUM(K101:K101)</f>
        <v>0</v>
      </c>
      <c r="L100" s="231"/>
      <c r="M100" s="231">
        <f>SUM(M101:M101)</f>
        <v>0</v>
      </c>
      <c r="N100" s="230"/>
      <c r="O100" s="230">
        <f>SUM(O101:O101)</f>
        <v>0</v>
      </c>
      <c r="P100" s="230"/>
      <c r="Q100" s="230">
        <f>SUM(Q101:Q101)</f>
        <v>0</v>
      </c>
      <c r="R100" s="231"/>
      <c r="S100" s="231"/>
      <c r="T100" s="232"/>
      <c r="U100" s="226"/>
      <c r="V100" s="226">
        <f>SUM(V101:V101)</f>
        <v>0</v>
      </c>
      <c r="W100" s="226"/>
      <c r="X100" s="226"/>
      <c r="Y100" s="226"/>
      <c r="AG100" t="s">
        <v>230</v>
      </c>
    </row>
    <row r="101" spans="1:60" ht="40.799999999999997" outlineLevel="1" x14ac:dyDescent="0.25">
      <c r="A101" s="244">
        <v>63</v>
      </c>
      <c r="B101" s="245" t="s">
        <v>1280</v>
      </c>
      <c r="C101" s="256" t="s">
        <v>1281</v>
      </c>
      <c r="D101" s="246" t="s">
        <v>311</v>
      </c>
      <c r="E101" s="247">
        <v>14</v>
      </c>
      <c r="F101" s="248"/>
      <c r="G101" s="249">
        <f>ROUND(E101*F101,2)</f>
        <v>0</v>
      </c>
      <c r="H101" s="248"/>
      <c r="I101" s="249">
        <f>ROUND(E101*H101,2)</f>
        <v>0</v>
      </c>
      <c r="J101" s="248"/>
      <c r="K101" s="249">
        <f>ROUND(E101*J101,2)</f>
        <v>0</v>
      </c>
      <c r="L101" s="249">
        <v>21</v>
      </c>
      <c r="M101" s="249">
        <f>G101*(1+L101/100)</f>
        <v>0</v>
      </c>
      <c r="N101" s="247">
        <v>2.9999999999999997E-4</v>
      </c>
      <c r="O101" s="247">
        <f>ROUND(E101*N101,2)</f>
        <v>0</v>
      </c>
      <c r="P101" s="247">
        <v>0</v>
      </c>
      <c r="Q101" s="247">
        <f>ROUND(E101*P101,2)</f>
        <v>0</v>
      </c>
      <c r="R101" s="249" t="s">
        <v>312</v>
      </c>
      <c r="S101" s="249" t="s">
        <v>235</v>
      </c>
      <c r="T101" s="250" t="s">
        <v>375</v>
      </c>
      <c r="U101" s="225">
        <v>0</v>
      </c>
      <c r="V101" s="225">
        <f>ROUND(E101*U101,2)</f>
        <v>0</v>
      </c>
      <c r="W101" s="225"/>
      <c r="X101" s="225" t="s">
        <v>111</v>
      </c>
      <c r="Y101" s="225" t="s">
        <v>237</v>
      </c>
      <c r="Z101" s="215"/>
      <c r="AA101" s="215"/>
      <c r="AB101" s="215"/>
      <c r="AC101" s="215"/>
      <c r="AD101" s="215"/>
      <c r="AE101" s="215"/>
      <c r="AF101" s="215"/>
      <c r="AG101" s="215" t="s">
        <v>313</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x14ac:dyDescent="0.25">
      <c r="A102" s="227" t="s">
        <v>229</v>
      </c>
      <c r="B102" s="228" t="s">
        <v>107</v>
      </c>
      <c r="C102" s="252" t="s">
        <v>31</v>
      </c>
      <c r="D102" s="229"/>
      <c r="E102" s="230"/>
      <c r="F102" s="231"/>
      <c r="G102" s="231">
        <f>SUMIF(AG103:AG103,"&lt;&gt;NOR",G103:G103)</f>
        <v>0</v>
      </c>
      <c r="H102" s="231"/>
      <c r="I102" s="231">
        <f>SUM(I103:I103)</f>
        <v>0</v>
      </c>
      <c r="J102" s="231"/>
      <c r="K102" s="231">
        <f>SUM(K103:K103)</f>
        <v>0</v>
      </c>
      <c r="L102" s="231"/>
      <c r="M102" s="231">
        <f>SUM(M103:M103)</f>
        <v>0</v>
      </c>
      <c r="N102" s="230"/>
      <c r="O102" s="230">
        <f>SUM(O103:O103)</f>
        <v>0</v>
      </c>
      <c r="P102" s="230"/>
      <c r="Q102" s="230">
        <f>SUM(Q103:Q103)</f>
        <v>0</v>
      </c>
      <c r="R102" s="231"/>
      <c r="S102" s="231"/>
      <c r="T102" s="232"/>
      <c r="U102" s="226"/>
      <c r="V102" s="226">
        <f>SUM(V103:V103)</f>
        <v>1.01</v>
      </c>
      <c r="W102" s="226"/>
      <c r="X102" s="226"/>
      <c r="Y102" s="226"/>
      <c r="AG102" t="s">
        <v>230</v>
      </c>
    </row>
    <row r="103" spans="1:60" outlineLevel="1" x14ac:dyDescent="0.25">
      <c r="A103" s="244">
        <v>64</v>
      </c>
      <c r="B103" s="245" t="s">
        <v>1282</v>
      </c>
      <c r="C103" s="256" t="s">
        <v>1283</v>
      </c>
      <c r="D103" s="246" t="s">
        <v>311</v>
      </c>
      <c r="E103" s="247">
        <v>14</v>
      </c>
      <c r="F103" s="248"/>
      <c r="G103" s="249">
        <f>ROUND(E103*F103,2)</f>
        <v>0</v>
      </c>
      <c r="H103" s="248"/>
      <c r="I103" s="249">
        <f>ROUND(E103*H103,2)</f>
        <v>0</v>
      </c>
      <c r="J103" s="248"/>
      <c r="K103" s="249">
        <f>ROUND(E103*J103,2)</f>
        <v>0</v>
      </c>
      <c r="L103" s="249">
        <v>21</v>
      </c>
      <c r="M103" s="249">
        <f>G103*(1+L103/100)</f>
        <v>0</v>
      </c>
      <c r="N103" s="247">
        <v>0</v>
      </c>
      <c r="O103" s="247">
        <f>ROUND(E103*N103,2)</f>
        <v>0</v>
      </c>
      <c r="P103" s="247">
        <v>0</v>
      </c>
      <c r="Q103" s="247">
        <f>ROUND(E103*P103,2)</f>
        <v>0</v>
      </c>
      <c r="R103" s="249" t="s">
        <v>1158</v>
      </c>
      <c r="S103" s="249" t="s">
        <v>235</v>
      </c>
      <c r="T103" s="250" t="s">
        <v>375</v>
      </c>
      <c r="U103" s="225">
        <v>7.2459999999999997E-2</v>
      </c>
      <c r="V103" s="225">
        <f>ROUND(E103*U103,2)</f>
        <v>1.01</v>
      </c>
      <c r="W103" s="225"/>
      <c r="X103" s="225" t="s">
        <v>236</v>
      </c>
      <c r="Y103" s="225" t="s">
        <v>237</v>
      </c>
      <c r="Z103" s="215"/>
      <c r="AA103" s="215"/>
      <c r="AB103" s="215"/>
      <c r="AC103" s="215"/>
      <c r="AD103" s="215"/>
      <c r="AE103" s="215"/>
      <c r="AF103" s="215"/>
      <c r="AG103" s="215" t="s">
        <v>238</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x14ac:dyDescent="0.25">
      <c r="A104" s="227" t="s">
        <v>229</v>
      </c>
      <c r="B104" s="228" t="s">
        <v>110</v>
      </c>
      <c r="C104" s="252" t="s">
        <v>111</v>
      </c>
      <c r="D104" s="229"/>
      <c r="E104" s="230"/>
      <c r="F104" s="231"/>
      <c r="G104" s="231">
        <f>SUMIF(AG105:AG105,"&lt;&gt;NOR",G105:G105)</f>
        <v>0</v>
      </c>
      <c r="H104" s="231"/>
      <c r="I104" s="231">
        <f>SUM(I105:I105)</f>
        <v>0</v>
      </c>
      <c r="J104" s="231"/>
      <c r="K104" s="231">
        <f>SUM(K105:K105)</f>
        <v>0</v>
      </c>
      <c r="L104" s="231"/>
      <c r="M104" s="231">
        <f>SUM(M105:M105)</f>
        <v>0</v>
      </c>
      <c r="N104" s="230"/>
      <c r="O104" s="230">
        <f>SUM(O105:O105)</f>
        <v>0.03</v>
      </c>
      <c r="P104" s="230"/>
      <c r="Q104" s="230">
        <f>SUM(Q105:Q105)</f>
        <v>0</v>
      </c>
      <c r="R104" s="231"/>
      <c r="S104" s="231"/>
      <c r="T104" s="232"/>
      <c r="U104" s="226"/>
      <c r="V104" s="226">
        <f>SUM(V105:V105)</f>
        <v>0</v>
      </c>
      <c r="W104" s="226"/>
      <c r="X104" s="226"/>
      <c r="Y104" s="226"/>
      <c r="AG104" t="s">
        <v>230</v>
      </c>
    </row>
    <row r="105" spans="1:60" outlineLevel="1" x14ac:dyDescent="0.25">
      <c r="A105" s="244">
        <v>65</v>
      </c>
      <c r="B105" s="245" t="s">
        <v>1284</v>
      </c>
      <c r="C105" s="256" t="s">
        <v>1285</v>
      </c>
      <c r="D105" s="246" t="s">
        <v>311</v>
      </c>
      <c r="E105" s="247">
        <v>155</v>
      </c>
      <c r="F105" s="248"/>
      <c r="G105" s="249">
        <f>ROUND(E105*F105,2)</f>
        <v>0</v>
      </c>
      <c r="H105" s="248"/>
      <c r="I105" s="249">
        <f>ROUND(E105*H105,2)</f>
        <v>0</v>
      </c>
      <c r="J105" s="248"/>
      <c r="K105" s="249">
        <f>ROUND(E105*J105,2)</f>
        <v>0</v>
      </c>
      <c r="L105" s="249">
        <v>21</v>
      </c>
      <c r="M105" s="249">
        <f>G105*(1+L105/100)</f>
        <v>0</v>
      </c>
      <c r="N105" s="247">
        <v>2.2000000000000001E-4</v>
      </c>
      <c r="O105" s="247">
        <f>ROUND(E105*N105,2)</f>
        <v>0.03</v>
      </c>
      <c r="P105" s="247">
        <v>0</v>
      </c>
      <c r="Q105" s="247">
        <f>ROUND(E105*P105,2)</f>
        <v>0</v>
      </c>
      <c r="R105" s="249"/>
      <c r="S105" s="249" t="s">
        <v>374</v>
      </c>
      <c r="T105" s="250" t="s">
        <v>375</v>
      </c>
      <c r="U105" s="225">
        <v>0</v>
      </c>
      <c r="V105" s="225">
        <f>ROUND(E105*U105,2)</f>
        <v>0</v>
      </c>
      <c r="W105" s="225"/>
      <c r="X105" s="225" t="s">
        <v>111</v>
      </c>
      <c r="Y105" s="225" t="s">
        <v>237</v>
      </c>
      <c r="Z105" s="215"/>
      <c r="AA105" s="215"/>
      <c r="AB105" s="215"/>
      <c r="AC105" s="215"/>
      <c r="AD105" s="215"/>
      <c r="AE105" s="215"/>
      <c r="AF105" s="215"/>
      <c r="AG105" s="215" t="s">
        <v>313</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x14ac:dyDescent="0.25">
      <c r="A106" s="227" t="s">
        <v>229</v>
      </c>
      <c r="B106" s="228" t="s">
        <v>107</v>
      </c>
      <c r="C106" s="252" t="s">
        <v>31</v>
      </c>
      <c r="D106" s="229"/>
      <c r="E106" s="230"/>
      <c r="F106" s="231"/>
      <c r="G106" s="231">
        <f>SUMIF(AG107:AG107,"&lt;&gt;NOR",G107:G107)</f>
        <v>0</v>
      </c>
      <c r="H106" s="231"/>
      <c r="I106" s="231">
        <f>SUM(I107:I107)</f>
        <v>0</v>
      </c>
      <c r="J106" s="231"/>
      <c r="K106" s="231">
        <f>SUM(K107:K107)</f>
        <v>0</v>
      </c>
      <c r="L106" s="231"/>
      <c r="M106" s="231">
        <f>SUM(M107:M107)</f>
        <v>0</v>
      </c>
      <c r="N106" s="230"/>
      <c r="O106" s="230">
        <f>SUM(O107:O107)</f>
        <v>0</v>
      </c>
      <c r="P106" s="230"/>
      <c r="Q106" s="230">
        <f>SUM(Q107:Q107)</f>
        <v>0</v>
      </c>
      <c r="R106" s="231"/>
      <c r="S106" s="231"/>
      <c r="T106" s="232"/>
      <c r="U106" s="226"/>
      <c r="V106" s="226">
        <f>SUM(V107:V107)</f>
        <v>10.85</v>
      </c>
      <c r="W106" s="226"/>
      <c r="X106" s="226"/>
      <c r="Y106" s="226"/>
      <c r="AG106" t="s">
        <v>230</v>
      </c>
    </row>
    <row r="107" spans="1:60" outlineLevel="1" x14ac:dyDescent="0.25">
      <c r="A107" s="244">
        <v>66</v>
      </c>
      <c r="B107" s="245" t="s">
        <v>1286</v>
      </c>
      <c r="C107" s="256" t="s">
        <v>1287</v>
      </c>
      <c r="D107" s="246" t="s">
        <v>311</v>
      </c>
      <c r="E107" s="247">
        <v>155</v>
      </c>
      <c r="F107" s="248"/>
      <c r="G107" s="249">
        <f>ROUND(E107*F107,2)</f>
        <v>0</v>
      </c>
      <c r="H107" s="248"/>
      <c r="I107" s="249">
        <f>ROUND(E107*H107,2)</f>
        <v>0</v>
      </c>
      <c r="J107" s="248"/>
      <c r="K107" s="249">
        <f>ROUND(E107*J107,2)</f>
        <v>0</v>
      </c>
      <c r="L107" s="249">
        <v>21</v>
      </c>
      <c r="M107" s="249">
        <f>G107*(1+L107/100)</f>
        <v>0</v>
      </c>
      <c r="N107" s="247">
        <v>0</v>
      </c>
      <c r="O107" s="247">
        <f>ROUND(E107*N107,2)</f>
        <v>0</v>
      </c>
      <c r="P107" s="247">
        <v>0</v>
      </c>
      <c r="Q107" s="247">
        <f>ROUND(E107*P107,2)</f>
        <v>0</v>
      </c>
      <c r="R107" s="249" t="s">
        <v>1158</v>
      </c>
      <c r="S107" s="249" t="s">
        <v>235</v>
      </c>
      <c r="T107" s="250" t="s">
        <v>375</v>
      </c>
      <c r="U107" s="225">
        <v>7.0000000000000007E-2</v>
      </c>
      <c r="V107" s="225">
        <f>ROUND(E107*U107,2)</f>
        <v>10.85</v>
      </c>
      <c r="W107" s="225"/>
      <c r="X107" s="225" t="s">
        <v>236</v>
      </c>
      <c r="Y107" s="225" t="s">
        <v>237</v>
      </c>
      <c r="Z107" s="215"/>
      <c r="AA107" s="215"/>
      <c r="AB107" s="215"/>
      <c r="AC107" s="215"/>
      <c r="AD107" s="215"/>
      <c r="AE107" s="215"/>
      <c r="AF107" s="215"/>
      <c r="AG107" s="215" t="s">
        <v>238</v>
      </c>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x14ac:dyDescent="0.25">
      <c r="A108" s="227" t="s">
        <v>229</v>
      </c>
      <c r="B108" s="228" t="s">
        <v>110</v>
      </c>
      <c r="C108" s="252" t="s">
        <v>111</v>
      </c>
      <c r="D108" s="229"/>
      <c r="E108" s="230"/>
      <c r="F108" s="231"/>
      <c r="G108" s="231">
        <f>SUMIF(AG109:AG109,"&lt;&gt;NOR",G109:G109)</f>
        <v>0</v>
      </c>
      <c r="H108" s="231"/>
      <c r="I108" s="231">
        <f>SUM(I109:I109)</f>
        <v>0</v>
      </c>
      <c r="J108" s="231"/>
      <c r="K108" s="231">
        <f>SUM(K109:K109)</f>
        <v>0</v>
      </c>
      <c r="L108" s="231"/>
      <c r="M108" s="231">
        <f>SUM(M109:M109)</f>
        <v>0</v>
      </c>
      <c r="N108" s="230"/>
      <c r="O108" s="230">
        <f>SUM(O109:O109)</f>
        <v>0</v>
      </c>
      <c r="P108" s="230"/>
      <c r="Q108" s="230">
        <f>SUM(Q109:Q109)</f>
        <v>0</v>
      </c>
      <c r="R108" s="231"/>
      <c r="S108" s="231"/>
      <c r="T108" s="232"/>
      <c r="U108" s="226"/>
      <c r="V108" s="226">
        <f>SUM(V109:V109)</f>
        <v>0</v>
      </c>
      <c r="W108" s="226"/>
      <c r="X108" s="226"/>
      <c r="Y108" s="226"/>
      <c r="AG108" t="s">
        <v>230</v>
      </c>
    </row>
    <row r="109" spans="1:60" ht="40.799999999999997" outlineLevel="1" x14ac:dyDescent="0.25">
      <c r="A109" s="244">
        <v>67</v>
      </c>
      <c r="B109" s="245" t="s">
        <v>1288</v>
      </c>
      <c r="C109" s="256" t="s">
        <v>1289</v>
      </c>
      <c r="D109" s="246" t="s">
        <v>311</v>
      </c>
      <c r="E109" s="247">
        <v>10</v>
      </c>
      <c r="F109" s="248"/>
      <c r="G109" s="249">
        <f>ROUND(E109*F109,2)</f>
        <v>0</v>
      </c>
      <c r="H109" s="248"/>
      <c r="I109" s="249">
        <f>ROUND(E109*H109,2)</f>
        <v>0</v>
      </c>
      <c r="J109" s="248"/>
      <c r="K109" s="249">
        <f>ROUND(E109*J109,2)</f>
        <v>0</v>
      </c>
      <c r="L109" s="249">
        <v>21</v>
      </c>
      <c r="M109" s="249">
        <f>G109*(1+L109/100)</f>
        <v>0</v>
      </c>
      <c r="N109" s="247">
        <v>2.1000000000000001E-4</v>
      </c>
      <c r="O109" s="247">
        <f>ROUND(E109*N109,2)</f>
        <v>0</v>
      </c>
      <c r="P109" s="247">
        <v>0</v>
      </c>
      <c r="Q109" s="247">
        <f>ROUND(E109*P109,2)</f>
        <v>0</v>
      </c>
      <c r="R109" s="249" t="s">
        <v>312</v>
      </c>
      <c r="S109" s="249" t="s">
        <v>235</v>
      </c>
      <c r="T109" s="250" t="s">
        <v>375</v>
      </c>
      <c r="U109" s="225">
        <v>0</v>
      </c>
      <c r="V109" s="225">
        <f>ROUND(E109*U109,2)</f>
        <v>0</v>
      </c>
      <c r="W109" s="225"/>
      <c r="X109" s="225" t="s">
        <v>111</v>
      </c>
      <c r="Y109" s="225" t="s">
        <v>237</v>
      </c>
      <c r="Z109" s="215"/>
      <c r="AA109" s="215"/>
      <c r="AB109" s="215"/>
      <c r="AC109" s="215"/>
      <c r="AD109" s="215"/>
      <c r="AE109" s="215"/>
      <c r="AF109" s="215"/>
      <c r="AG109" s="215" t="s">
        <v>313</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x14ac:dyDescent="0.25">
      <c r="A110" s="227" t="s">
        <v>229</v>
      </c>
      <c r="B110" s="228" t="s">
        <v>107</v>
      </c>
      <c r="C110" s="252" t="s">
        <v>31</v>
      </c>
      <c r="D110" s="229"/>
      <c r="E110" s="230"/>
      <c r="F110" s="231"/>
      <c r="G110" s="231">
        <f>SUMIF(AG111:AG111,"&lt;&gt;NOR",G111:G111)</f>
        <v>0</v>
      </c>
      <c r="H110" s="231"/>
      <c r="I110" s="231">
        <f>SUM(I111:I111)</f>
        <v>0</v>
      </c>
      <c r="J110" s="231"/>
      <c r="K110" s="231">
        <f>SUM(K111:K111)</f>
        <v>0</v>
      </c>
      <c r="L110" s="231"/>
      <c r="M110" s="231">
        <f>SUM(M111:M111)</f>
        <v>0</v>
      </c>
      <c r="N110" s="230"/>
      <c r="O110" s="230">
        <f>SUM(O111:O111)</f>
        <v>0</v>
      </c>
      <c r="P110" s="230"/>
      <c r="Q110" s="230">
        <f>SUM(Q111:Q111)</f>
        <v>0</v>
      </c>
      <c r="R110" s="231"/>
      <c r="S110" s="231"/>
      <c r="T110" s="232"/>
      <c r="U110" s="226"/>
      <c r="V110" s="226">
        <f>SUM(V111:V111)</f>
        <v>0.7</v>
      </c>
      <c r="W110" s="226"/>
      <c r="X110" s="226"/>
      <c r="Y110" s="226"/>
      <c r="AG110" t="s">
        <v>230</v>
      </c>
    </row>
    <row r="111" spans="1:60" outlineLevel="1" x14ac:dyDescent="0.25">
      <c r="A111" s="244">
        <v>68</v>
      </c>
      <c r="B111" s="245" t="s">
        <v>1290</v>
      </c>
      <c r="C111" s="256" t="s">
        <v>1291</v>
      </c>
      <c r="D111" s="246" t="s">
        <v>311</v>
      </c>
      <c r="E111" s="247">
        <v>10</v>
      </c>
      <c r="F111" s="248"/>
      <c r="G111" s="249">
        <f>ROUND(E111*F111,2)</f>
        <v>0</v>
      </c>
      <c r="H111" s="248"/>
      <c r="I111" s="249">
        <f>ROUND(E111*H111,2)</f>
        <v>0</v>
      </c>
      <c r="J111" s="248"/>
      <c r="K111" s="249">
        <f>ROUND(E111*J111,2)</f>
        <v>0</v>
      </c>
      <c r="L111" s="249">
        <v>21</v>
      </c>
      <c r="M111" s="249">
        <f>G111*(1+L111/100)</f>
        <v>0</v>
      </c>
      <c r="N111" s="247">
        <v>0</v>
      </c>
      <c r="O111" s="247">
        <f>ROUND(E111*N111,2)</f>
        <v>0</v>
      </c>
      <c r="P111" s="247">
        <v>0</v>
      </c>
      <c r="Q111" s="247">
        <f>ROUND(E111*P111,2)</f>
        <v>0</v>
      </c>
      <c r="R111" s="249" t="s">
        <v>1158</v>
      </c>
      <c r="S111" s="249" t="s">
        <v>235</v>
      </c>
      <c r="T111" s="250" t="s">
        <v>375</v>
      </c>
      <c r="U111" s="225">
        <v>7.0000000000000007E-2</v>
      </c>
      <c r="V111" s="225">
        <f>ROUND(E111*U111,2)</f>
        <v>0.7</v>
      </c>
      <c r="W111" s="225"/>
      <c r="X111" s="225" t="s">
        <v>236</v>
      </c>
      <c r="Y111" s="225" t="s">
        <v>237</v>
      </c>
      <c r="Z111" s="215"/>
      <c r="AA111" s="215"/>
      <c r="AB111" s="215"/>
      <c r="AC111" s="215"/>
      <c r="AD111" s="215"/>
      <c r="AE111" s="215"/>
      <c r="AF111" s="215"/>
      <c r="AG111" s="215" t="s">
        <v>238</v>
      </c>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x14ac:dyDescent="0.25">
      <c r="A112" s="227" t="s">
        <v>229</v>
      </c>
      <c r="B112" s="228" t="s">
        <v>110</v>
      </c>
      <c r="C112" s="252" t="s">
        <v>111</v>
      </c>
      <c r="D112" s="229"/>
      <c r="E112" s="230"/>
      <c r="F112" s="231"/>
      <c r="G112" s="231">
        <f>SUMIF(AG113:AG114,"&lt;&gt;NOR",G113:G114)</f>
        <v>0</v>
      </c>
      <c r="H112" s="231"/>
      <c r="I112" s="231">
        <f>SUM(I113:I114)</f>
        <v>0</v>
      </c>
      <c r="J112" s="231"/>
      <c r="K112" s="231">
        <f>SUM(K113:K114)</f>
        <v>0</v>
      </c>
      <c r="L112" s="231"/>
      <c r="M112" s="231">
        <f>SUM(M113:M114)</f>
        <v>0</v>
      </c>
      <c r="N112" s="230"/>
      <c r="O112" s="230">
        <f>SUM(O113:O114)</f>
        <v>0.01</v>
      </c>
      <c r="P112" s="230"/>
      <c r="Q112" s="230">
        <f>SUM(Q113:Q114)</f>
        <v>0</v>
      </c>
      <c r="R112" s="231"/>
      <c r="S112" s="231"/>
      <c r="T112" s="232"/>
      <c r="U112" s="226"/>
      <c r="V112" s="226">
        <f>SUM(V113:V114)</f>
        <v>0</v>
      </c>
      <c r="W112" s="226"/>
      <c r="X112" s="226"/>
      <c r="Y112" s="226"/>
      <c r="AG112" t="s">
        <v>230</v>
      </c>
    </row>
    <row r="113" spans="1:60" outlineLevel="1" x14ac:dyDescent="0.25">
      <c r="A113" s="244">
        <v>69</v>
      </c>
      <c r="B113" s="245" t="s">
        <v>1292</v>
      </c>
      <c r="C113" s="256" t="s">
        <v>1293</v>
      </c>
      <c r="D113" s="246" t="s">
        <v>311</v>
      </c>
      <c r="E113" s="247">
        <v>90</v>
      </c>
      <c r="F113" s="248"/>
      <c r="G113" s="249">
        <f>ROUND(E113*F113,2)</f>
        <v>0</v>
      </c>
      <c r="H113" s="248"/>
      <c r="I113" s="249">
        <f>ROUND(E113*H113,2)</f>
        <v>0</v>
      </c>
      <c r="J113" s="248"/>
      <c r="K113" s="249">
        <f>ROUND(E113*J113,2)</f>
        <v>0</v>
      </c>
      <c r="L113" s="249">
        <v>21</v>
      </c>
      <c r="M113" s="249">
        <f>G113*(1+L113/100)</f>
        <v>0</v>
      </c>
      <c r="N113" s="247">
        <v>1.6000000000000001E-4</v>
      </c>
      <c r="O113" s="247">
        <f>ROUND(E113*N113,2)</f>
        <v>0.01</v>
      </c>
      <c r="P113" s="247">
        <v>0</v>
      </c>
      <c r="Q113" s="247">
        <f>ROUND(E113*P113,2)</f>
        <v>0</v>
      </c>
      <c r="R113" s="249"/>
      <c r="S113" s="249" t="s">
        <v>374</v>
      </c>
      <c r="T113" s="250" t="s">
        <v>375</v>
      </c>
      <c r="U113" s="225">
        <v>0</v>
      </c>
      <c r="V113" s="225">
        <f>ROUND(E113*U113,2)</f>
        <v>0</v>
      </c>
      <c r="W113" s="225"/>
      <c r="X113" s="225" t="s">
        <v>111</v>
      </c>
      <c r="Y113" s="225" t="s">
        <v>237</v>
      </c>
      <c r="Z113" s="215"/>
      <c r="AA113" s="215"/>
      <c r="AB113" s="215"/>
      <c r="AC113" s="215"/>
      <c r="AD113" s="215"/>
      <c r="AE113" s="215"/>
      <c r="AF113" s="215"/>
      <c r="AG113" s="215" t="s">
        <v>313</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ht="40.799999999999997" outlineLevel="1" x14ac:dyDescent="0.25">
      <c r="A114" s="244">
        <v>70</v>
      </c>
      <c r="B114" s="245" t="s">
        <v>1294</v>
      </c>
      <c r="C114" s="256" t="s">
        <v>1295</v>
      </c>
      <c r="D114" s="246" t="s">
        <v>311</v>
      </c>
      <c r="E114" s="247">
        <v>20</v>
      </c>
      <c r="F114" s="248"/>
      <c r="G114" s="249">
        <f>ROUND(E114*F114,2)</f>
        <v>0</v>
      </c>
      <c r="H114" s="248"/>
      <c r="I114" s="249">
        <f>ROUND(E114*H114,2)</f>
        <v>0</v>
      </c>
      <c r="J114" s="248"/>
      <c r="K114" s="249">
        <f>ROUND(E114*J114,2)</f>
        <v>0</v>
      </c>
      <c r="L114" s="249">
        <v>21</v>
      </c>
      <c r="M114" s="249">
        <f>G114*(1+L114/100)</f>
        <v>0</v>
      </c>
      <c r="N114" s="247">
        <v>1.6000000000000001E-4</v>
      </c>
      <c r="O114" s="247">
        <f>ROUND(E114*N114,2)</f>
        <v>0</v>
      </c>
      <c r="P114" s="247">
        <v>0</v>
      </c>
      <c r="Q114" s="247">
        <f>ROUND(E114*P114,2)</f>
        <v>0</v>
      </c>
      <c r="R114" s="249" t="s">
        <v>312</v>
      </c>
      <c r="S114" s="249" t="s">
        <v>235</v>
      </c>
      <c r="T114" s="250" t="s">
        <v>375</v>
      </c>
      <c r="U114" s="225">
        <v>0</v>
      </c>
      <c r="V114" s="225">
        <f>ROUND(E114*U114,2)</f>
        <v>0</v>
      </c>
      <c r="W114" s="225"/>
      <c r="X114" s="225" t="s">
        <v>111</v>
      </c>
      <c r="Y114" s="225" t="s">
        <v>237</v>
      </c>
      <c r="Z114" s="215"/>
      <c r="AA114" s="215"/>
      <c r="AB114" s="215"/>
      <c r="AC114" s="215"/>
      <c r="AD114" s="215"/>
      <c r="AE114" s="215"/>
      <c r="AF114" s="215"/>
      <c r="AG114" s="215" t="s">
        <v>313</v>
      </c>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x14ac:dyDescent="0.25">
      <c r="A115" s="227" t="s">
        <v>229</v>
      </c>
      <c r="B115" s="228" t="s">
        <v>107</v>
      </c>
      <c r="C115" s="252" t="s">
        <v>31</v>
      </c>
      <c r="D115" s="229"/>
      <c r="E115" s="230"/>
      <c r="F115" s="231"/>
      <c r="G115" s="231">
        <f>SUMIF(AG116:AG116,"&lt;&gt;NOR",G116:G116)</f>
        <v>0</v>
      </c>
      <c r="H115" s="231"/>
      <c r="I115" s="231">
        <f>SUM(I116:I116)</f>
        <v>0</v>
      </c>
      <c r="J115" s="231"/>
      <c r="K115" s="231">
        <f>SUM(K116:K116)</f>
        <v>0</v>
      </c>
      <c r="L115" s="231"/>
      <c r="M115" s="231">
        <f>SUM(M116:M116)</f>
        <v>0</v>
      </c>
      <c r="N115" s="230"/>
      <c r="O115" s="230">
        <f>SUM(O116:O116)</f>
        <v>0</v>
      </c>
      <c r="P115" s="230"/>
      <c r="Q115" s="230">
        <f>SUM(Q116:Q116)</f>
        <v>0</v>
      </c>
      <c r="R115" s="231"/>
      <c r="S115" s="231"/>
      <c r="T115" s="232"/>
      <c r="U115" s="226"/>
      <c r="V115" s="226">
        <f>SUM(V116:V116)</f>
        <v>7.7</v>
      </c>
      <c r="W115" s="226"/>
      <c r="X115" s="226"/>
      <c r="Y115" s="226"/>
      <c r="AG115" t="s">
        <v>230</v>
      </c>
    </row>
    <row r="116" spans="1:60" outlineLevel="1" x14ac:dyDescent="0.25">
      <c r="A116" s="244">
        <v>71</v>
      </c>
      <c r="B116" s="245" t="s">
        <v>1296</v>
      </c>
      <c r="C116" s="256" t="s">
        <v>1297</v>
      </c>
      <c r="D116" s="246" t="s">
        <v>311</v>
      </c>
      <c r="E116" s="247">
        <v>110</v>
      </c>
      <c r="F116" s="248"/>
      <c r="G116" s="249">
        <f>ROUND(E116*F116,2)</f>
        <v>0</v>
      </c>
      <c r="H116" s="248"/>
      <c r="I116" s="249">
        <f>ROUND(E116*H116,2)</f>
        <v>0</v>
      </c>
      <c r="J116" s="248"/>
      <c r="K116" s="249">
        <f>ROUND(E116*J116,2)</f>
        <v>0</v>
      </c>
      <c r="L116" s="249">
        <v>21</v>
      </c>
      <c r="M116" s="249">
        <f>G116*(1+L116/100)</f>
        <v>0</v>
      </c>
      <c r="N116" s="247">
        <v>0</v>
      </c>
      <c r="O116" s="247">
        <f>ROUND(E116*N116,2)</f>
        <v>0</v>
      </c>
      <c r="P116" s="247">
        <v>0</v>
      </c>
      <c r="Q116" s="247">
        <f>ROUND(E116*P116,2)</f>
        <v>0</v>
      </c>
      <c r="R116" s="249" t="s">
        <v>1158</v>
      </c>
      <c r="S116" s="249" t="s">
        <v>235</v>
      </c>
      <c r="T116" s="250" t="s">
        <v>375</v>
      </c>
      <c r="U116" s="225">
        <v>7.0000000000000007E-2</v>
      </c>
      <c r="V116" s="225">
        <f>ROUND(E116*U116,2)</f>
        <v>7.7</v>
      </c>
      <c r="W116" s="225"/>
      <c r="X116" s="225" t="s">
        <v>236</v>
      </c>
      <c r="Y116" s="225" t="s">
        <v>237</v>
      </c>
      <c r="Z116" s="215"/>
      <c r="AA116" s="215"/>
      <c r="AB116" s="215"/>
      <c r="AC116" s="215"/>
      <c r="AD116" s="215"/>
      <c r="AE116" s="215"/>
      <c r="AF116" s="215"/>
      <c r="AG116" s="215" t="s">
        <v>238</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x14ac:dyDescent="0.25">
      <c r="A117" s="227" t="s">
        <v>229</v>
      </c>
      <c r="B117" s="228" t="s">
        <v>110</v>
      </c>
      <c r="C117" s="252" t="s">
        <v>111</v>
      </c>
      <c r="D117" s="229"/>
      <c r="E117" s="230"/>
      <c r="F117" s="231"/>
      <c r="G117" s="231">
        <f>SUMIF(AG118:AG119,"&lt;&gt;NOR",G118:G119)</f>
        <v>0</v>
      </c>
      <c r="H117" s="231"/>
      <c r="I117" s="231">
        <f>SUM(I118:I119)</f>
        <v>0</v>
      </c>
      <c r="J117" s="231"/>
      <c r="K117" s="231">
        <f>SUM(K118:K119)</f>
        <v>0</v>
      </c>
      <c r="L117" s="231"/>
      <c r="M117" s="231">
        <f>SUM(M118:M119)</f>
        <v>0</v>
      </c>
      <c r="N117" s="230"/>
      <c r="O117" s="230">
        <f>SUM(O118:O119)</f>
        <v>0</v>
      </c>
      <c r="P117" s="230"/>
      <c r="Q117" s="230">
        <f>SUM(Q118:Q119)</f>
        <v>0</v>
      </c>
      <c r="R117" s="231"/>
      <c r="S117" s="231"/>
      <c r="T117" s="232"/>
      <c r="U117" s="226"/>
      <c r="V117" s="226">
        <f>SUM(V118:V119)</f>
        <v>0</v>
      </c>
      <c r="W117" s="226"/>
      <c r="X117" s="226"/>
      <c r="Y117" s="226"/>
      <c r="AG117" t="s">
        <v>230</v>
      </c>
    </row>
    <row r="118" spans="1:60" outlineLevel="1" x14ac:dyDescent="0.25">
      <c r="A118" s="244">
        <v>72</v>
      </c>
      <c r="B118" s="245" t="s">
        <v>1298</v>
      </c>
      <c r="C118" s="256" t="s">
        <v>1299</v>
      </c>
      <c r="D118" s="246" t="s">
        <v>1300</v>
      </c>
      <c r="E118" s="247">
        <v>1</v>
      </c>
      <c r="F118" s="248"/>
      <c r="G118" s="249">
        <f>ROUND(E118*F118,2)</f>
        <v>0</v>
      </c>
      <c r="H118" s="248"/>
      <c r="I118" s="249">
        <f>ROUND(E118*H118,2)</f>
        <v>0</v>
      </c>
      <c r="J118" s="248"/>
      <c r="K118" s="249">
        <f>ROUND(E118*J118,2)</f>
        <v>0</v>
      </c>
      <c r="L118" s="249">
        <v>21</v>
      </c>
      <c r="M118" s="249">
        <f>G118*(1+L118/100)</f>
        <v>0</v>
      </c>
      <c r="N118" s="247">
        <v>0</v>
      </c>
      <c r="O118" s="247">
        <f>ROUND(E118*N118,2)</f>
        <v>0</v>
      </c>
      <c r="P118" s="247">
        <v>0</v>
      </c>
      <c r="Q118" s="247">
        <f>ROUND(E118*P118,2)</f>
        <v>0</v>
      </c>
      <c r="R118" s="249" t="s">
        <v>312</v>
      </c>
      <c r="S118" s="249" t="s">
        <v>235</v>
      </c>
      <c r="T118" s="250" t="s">
        <v>375</v>
      </c>
      <c r="U118" s="225">
        <v>0</v>
      </c>
      <c r="V118" s="225">
        <f>ROUND(E118*U118,2)</f>
        <v>0</v>
      </c>
      <c r="W118" s="225"/>
      <c r="X118" s="225" t="s">
        <v>111</v>
      </c>
      <c r="Y118" s="225" t="s">
        <v>237</v>
      </c>
      <c r="Z118" s="215"/>
      <c r="AA118" s="215"/>
      <c r="AB118" s="215"/>
      <c r="AC118" s="215"/>
      <c r="AD118" s="215"/>
      <c r="AE118" s="215"/>
      <c r="AF118" s="215"/>
      <c r="AG118" s="215" t="s">
        <v>313</v>
      </c>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ht="20.399999999999999" outlineLevel="1" x14ac:dyDescent="0.25">
      <c r="A119" s="244">
        <v>73</v>
      </c>
      <c r="B119" s="245" t="s">
        <v>1301</v>
      </c>
      <c r="C119" s="256" t="s">
        <v>1302</v>
      </c>
      <c r="D119" s="246" t="s">
        <v>305</v>
      </c>
      <c r="E119" s="247">
        <v>1</v>
      </c>
      <c r="F119" s="248"/>
      <c r="G119" s="249">
        <f>ROUND(E119*F119,2)</f>
        <v>0</v>
      </c>
      <c r="H119" s="248"/>
      <c r="I119" s="249">
        <f>ROUND(E119*H119,2)</f>
        <v>0</v>
      </c>
      <c r="J119" s="248"/>
      <c r="K119" s="249">
        <f>ROUND(E119*J119,2)</f>
        <v>0</v>
      </c>
      <c r="L119" s="249">
        <v>21</v>
      </c>
      <c r="M119" s="249">
        <f>G119*(1+L119/100)</f>
        <v>0</v>
      </c>
      <c r="N119" s="247">
        <v>0</v>
      </c>
      <c r="O119" s="247">
        <f>ROUND(E119*N119,2)</f>
        <v>0</v>
      </c>
      <c r="P119" s="247">
        <v>0</v>
      </c>
      <c r="Q119" s="247">
        <f>ROUND(E119*P119,2)</f>
        <v>0</v>
      </c>
      <c r="R119" s="249" t="s">
        <v>312</v>
      </c>
      <c r="S119" s="249" t="s">
        <v>235</v>
      </c>
      <c r="T119" s="250" t="s">
        <v>375</v>
      </c>
      <c r="U119" s="225">
        <v>0</v>
      </c>
      <c r="V119" s="225">
        <f>ROUND(E119*U119,2)</f>
        <v>0</v>
      </c>
      <c r="W119" s="225"/>
      <c r="X119" s="225" t="s">
        <v>111</v>
      </c>
      <c r="Y119" s="225" t="s">
        <v>237</v>
      </c>
      <c r="Z119" s="215"/>
      <c r="AA119" s="215"/>
      <c r="AB119" s="215"/>
      <c r="AC119" s="215"/>
      <c r="AD119" s="215"/>
      <c r="AE119" s="215"/>
      <c r="AF119" s="215"/>
      <c r="AG119" s="215" t="s">
        <v>313</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x14ac:dyDescent="0.25">
      <c r="A120" s="227" t="s">
        <v>229</v>
      </c>
      <c r="B120" s="228" t="s">
        <v>107</v>
      </c>
      <c r="C120" s="252" t="s">
        <v>31</v>
      </c>
      <c r="D120" s="229"/>
      <c r="E120" s="230"/>
      <c r="F120" s="231"/>
      <c r="G120" s="231">
        <f>SUMIF(AG121:AG127,"&lt;&gt;NOR",G121:G127)</f>
        <v>0</v>
      </c>
      <c r="H120" s="231"/>
      <c r="I120" s="231">
        <f>SUM(I121:I127)</f>
        <v>0</v>
      </c>
      <c r="J120" s="231"/>
      <c r="K120" s="231">
        <f>SUM(K121:K127)</f>
        <v>0</v>
      </c>
      <c r="L120" s="231"/>
      <c r="M120" s="231">
        <f>SUM(M121:M127)</f>
        <v>0</v>
      </c>
      <c r="N120" s="230"/>
      <c r="O120" s="230">
        <f>SUM(O121:O127)</f>
        <v>6.0000000000000005E-2</v>
      </c>
      <c r="P120" s="230"/>
      <c r="Q120" s="230">
        <f>SUM(Q121:Q127)</f>
        <v>0.28000000000000003</v>
      </c>
      <c r="R120" s="231"/>
      <c r="S120" s="231"/>
      <c r="T120" s="232"/>
      <c r="U120" s="226"/>
      <c r="V120" s="226">
        <f>SUM(V121:V127)</f>
        <v>17.229999999999997</v>
      </c>
      <c r="W120" s="226"/>
      <c r="X120" s="226"/>
      <c r="Y120" s="226"/>
      <c r="AG120" t="s">
        <v>230</v>
      </c>
    </row>
    <row r="121" spans="1:60" outlineLevel="1" x14ac:dyDescent="0.25">
      <c r="A121" s="244">
        <v>74</v>
      </c>
      <c r="B121" s="245" t="s">
        <v>1303</v>
      </c>
      <c r="C121" s="256" t="s">
        <v>1304</v>
      </c>
      <c r="D121" s="246" t="s">
        <v>305</v>
      </c>
      <c r="E121" s="247">
        <v>1</v>
      </c>
      <c r="F121" s="248"/>
      <c r="G121" s="249">
        <f>ROUND(E121*F121,2)</f>
        <v>0</v>
      </c>
      <c r="H121" s="248"/>
      <c r="I121" s="249">
        <f>ROUND(E121*H121,2)</f>
        <v>0</v>
      </c>
      <c r="J121" s="248"/>
      <c r="K121" s="249">
        <f>ROUND(E121*J121,2)</f>
        <v>0</v>
      </c>
      <c r="L121" s="249">
        <v>21</v>
      </c>
      <c r="M121" s="249">
        <f>G121*(1+L121/100)</f>
        <v>0</v>
      </c>
      <c r="N121" s="247">
        <v>0</v>
      </c>
      <c r="O121" s="247">
        <f>ROUND(E121*N121,2)</f>
        <v>0</v>
      </c>
      <c r="P121" s="247">
        <v>0</v>
      </c>
      <c r="Q121" s="247">
        <f>ROUND(E121*P121,2)</f>
        <v>0</v>
      </c>
      <c r="R121" s="249" t="s">
        <v>1158</v>
      </c>
      <c r="S121" s="249" t="s">
        <v>235</v>
      </c>
      <c r="T121" s="250" t="s">
        <v>375</v>
      </c>
      <c r="U121" s="225">
        <v>0.12</v>
      </c>
      <c r="V121" s="225">
        <f>ROUND(E121*U121,2)</f>
        <v>0.12</v>
      </c>
      <c r="W121" s="225"/>
      <c r="X121" s="225" t="s">
        <v>236</v>
      </c>
      <c r="Y121" s="225" t="s">
        <v>237</v>
      </c>
      <c r="Z121" s="215"/>
      <c r="AA121" s="215"/>
      <c r="AB121" s="215"/>
      <c r="AC121" s="215"/>
      <c r="AD121" s="215"/>
      <c r="AE121" s="215"/>
      <c r="AF121" s="215"/>
      <c r="AG121" s="215" t="s">
        <v>238</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outlineLevel="1" x14ac:dyDescent="0.25">
      <c r="A122" s="244">
        <v>75</v>
      </c>
      <c r="B122" s="245" t="s">
        <v>1305</v>
      </c>
      <c r="C122" s="256" t="s">
        <v>1306</v>
      </c>
      <c r="D122" s="246" t="s">
        <v>305</v>
      </c>
      <c r="E122" s="247">
        <v>3</v>
      </c>
      <c r="F122" s="248"/>
      <c r="G122" s="249">
        <f>ROUND(E122*F122,2)</f>
        <v>0</v>
      </c>
      <c r="H122" s="248"/>
      <c r="I122" s="249">
        <f>ROUND(E122*H122,2)</f>
        <v>0</v>
      </c>
      <c r="J122" s="248"/>
      <c r="K122" s="249">
        <f>ROUND(E122*J122,2)</f>
        <v>0</v>
      </c>
      <c r="L122" s="249">
        <v>21</v>
      </c>
      <c r="M122" s="249">
        <f>G122*(1+L122/100)</f>
        <v>0</v>
      </c>
      <c r="N122" s="247">
        <v>2.7200000000000002E-3</v>
      </c>
      <c r="O122" s="247">
        <f>ROUND(E122*N122,2)</f>
        <v>0.01</v>
      </c>
      <c r="P122" s="247">
        <v>0</v>
      </c>
      <c r="Q122" s="247">
        <f>ROUND(E122*P122,2)</f>
        <v>0</v>
      </c>
      <c r="R122" s="249"/>
      <c r="S122" s="249" t="s">
        <v>235</v>
      </c>
      <c r="T122" s="250" t="s">
        <v>375</v>
      </c>
      <c r="U122" s="225">
        <v>0.33700000000000002</v>
      </c>
      <c r="V122" s="225">
        <f>ROUND(E122*U122,2)</f>
        <v>1.01</v>
      </c>
      <c r="W122" s="225"/>
      <c r="X122" s="225" t="s">
        <v>236</v>
      </c>
      <c r="Y122" s="225" t="s">
        <v>237</v>
      </c>
      <c r="Z122" s="215"/>
      <c r="AA122" s="215"/>
      <c r="AB122" s="215"/>
      <c r="AC122" s="215"/>
      <c r="AD122" s="215"/>
      <c r="AE122" s="215"/>
      <c r="AF122" s="215"/>
      <c r="AG122" s="215" t="s">
        <v>238</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1" x14ac:dyDescent="0.25">
      <c r="A123" s="244">
        <v>76</v>
      </c>
      <c r="B123" s="245" t="s">
        <v>1307</v>
      </c>
      <c r="C123" s="256" t="s">
        <v>1308</v>
      </c>
      <c r="D123" s="246" t="s">
        <v>305</v>
      </c>
      <c r="E123" s="247">
        <v>3</v>
      </c>
      <c r="F123" s="248"/>
      <c r="G123" s="249">
        <f>ROUND(E123*F123,2)</f>
        <v>0</v>
      </c>
      <c r="H123" s="248"/>
      <c r="I123" s="249">
        <f>ROUND(E123*H123,2)</f>
        <v>0</v>
      </c>
      <c r="J123" s="248"/>
      <c r="K123" s="249">
        <f>ROUND(E123*J123,2)</f>
        <v>0</v>
      </c>
      <c r="L123" s="249">
        <v>21</v>
      </c>
      <c r="M123" s="249">
        <f>G123*(1+L123/100)</f>
        <v>0</v>
      </c>
      <c r="N123" s="247">
        <v>3.3500000000000001E-3</v>
      </c>
      <c r="O123" s="247">
        <f>ROUND(E123*N123,2)</f>
        <v>0.01</v>
      </c>
      <c r="P123" s="247">
        <v>0</v>
      </c>
      <c r="Q123" s="247">
        <f>ROUND(E123*P123,2)</f>
        <v>0</v>
      </c>
      <c r="R123" s="249"/>
      <c r="S123" s="249" t="s">
        <v>235</v>
      </c>
      <c r="T123" s="250" t="s">
        <v>375</v>
      </c>
      <c r="U123" s="225">
        <v>0.55600000000000005</v>
      </c>
      <c r="V123" s="225">
        <f>ROUND(E123*U123,2)</f>
        <v>1.67</v>
      </c>
      <c r="W123" s="225"/>
      <c r="X123" s="225" t="s">
        <v>236</v>
      </c>
      <c r="Y123" s="225" t="s">
        <v>237</v>
      </c>
      <c r="Z123" s="215"/>
      <c r="AA123" s="215"/>
      <c r="AB123" s="215"/>
      <c r="AC123" s="215"/>
      <c r="AD123" s="215"/>
      <c r="AE123" s="215"/>
      <c r="AF123" s="215"/>
      <c r="AG123" s="215" t="s">
        <v>238</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1" x14ac:dyDescent="0.25">
      <c r="A124" s="244">
        <v>77</v>
      </c>
      <c r="B124" s="245" t="s">
        <v>1309</v>
      </c>
      <c r="C124" s="256" t="s">
        <v>1310</v>
      </c>
      <c r="D124" s="246" t="s">
        <v>311</v>
      </c>
      <c r="E124" s="247">
        <v>32</v>
      </c>
      <c r="F124" s="248"/>
      <c r="G124" s="249">
        <f>ROUND(E124*F124,2)</f>
        <v>0</v>
      </c>
      <c r="H124" s="248"/>
      <c r="I124" s="249">
        <f>ROUND(E124*H124,2)</f>
        <v>0</v>
      </c>
      <c r="J124" s="248"/>
      <c r="K124" s="249">
        <f>ROUND(E124*J124,2)</f>
        <v>0</v>
      </c>
      <c r="L124" s="249">
        <v>21</v>
      </c>
      <c r="M124" s="249">
        <f>G124*(1+L124/100)</f>
        <v>0</v>
      </c>
      <c r="N124" s="247">
        <v>4.8999999999999998E-4</v>
      </c>
      <c r="O124" s="247">
        <f>ROUND(E124*N124,2)</f>
        <v>0.02</v>
      </c>
      <c r="P124" s="247">
        <v>2E-3</v>
      </c>
      <c r="Q124" s="247">
        <f>ROUND(E124*P124,2)</f>
        <v>0.06</v>
      </c>
      <c r="R124" s="249" t="s">
        <v>794</v>
      </c>
      <c r="S124" s="249" t="s">
        <v>235</v>
      </c>
      <c r="T124" s="250" t="s">
        <v>375</v>
      </c>
      <c r="U124" s="225">
        <v>0.17599999999999999</v>
      </c>
      <c r="V124" s="225">
        <f>ROUND(E124*U124,2)</f>
        <v>5.63</v>
      </c>
      <c r="W124" s="225"/>
      <c r="X124" s="225" t="s">
        <v>236</v>
      </c>
      <c r="Y124" s="225" t="s">
        <v>237</v>
      </c>
      <c r="Z124" s="215"/>
      <c r="AA124" s="215"/>
      <c r="AB124" s="215"/>
      <c r="AC124" s="215"/>
      <c r="AD124" s="215"/>
      <c r="AE124" s="215"/>
      <c r="AF124" s="215"/>
      <c r="AG124" s="215" t="s">
        <v>238</v>
      </c>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1" x14ac:dyDescent="0.25">
      <c r="A125" s="244">
        <v>78</v>
      </c>
      <c r="B125" s="245" t="s">
        <v>1311</v>
      </c>
      <c r="C125" s="256" t="s">
        <v>1312</v>
      </c>
      <c r="D125" s="246" t="s">
        <v>311</v>
      </c>
      <c r="E125" s="247">
        <v>16</v>
      </c>
      <c r="F125" s="248"/>
      <c r="G125" s="249">
        <f>ROUND(E125*F125,2)</f>
        <v>0</v>
      </c>
      <c r="H125" s="248"/>
      <c r="I125" s="249">
        <f>ROUND(E125*H125,2)</f>
        <v>0</v>
      </c>
      <c r="J125" s="248"/>
      <c r="K125" s="249">
        <f>ROUND(E125*J125,2)</f>
        <v>0</v>
      </c>
      <c r="L125" s="249">
        <v>21</v>
      </c>
      <c r="M125" s="249">
        <f>G125*(1+L125/100)</f>
        <v>0</v>
      </c>
      <c r="N125" s="247">
        <v>4.8999999999999998E-4</v>
      </c>
      <c r="O125" s="247">
        <f>ROUND(E125*N125,2)</f>
        <v>0.01</v>
      </c>
      <c r="P125" s="247">
        <v>6.0000000000000001E-3</v>
      </c>
      <c r="Q125" s="247">
        <f>ROUND(E125*P125,2)</f>
        <v>0.1</v>
      </c>
      <c r="R125" s="249" t="s">
        <v>794</v>
      </c>
      <c r="S125" s="249" t="s">
        <v>235</v>
      </c>
      <c r="T125" s="250" t="s">
        <v>375</v>
      </c>
      <c r="U125" s="225">
        <v>0.27400000000000002</v>
      </c>
      <c r="V125" s="225">
        <f>ROUND(E125*U125,2)</f>
        <v>4.38</v>
      </c>
      <c r="W125" s="225"/>
      <c r="X125" s="225" t="s">
        <v>236</v>
      </c>
      <c r="Y125" s="225" t="s">
        <v>237</v>
      </c>
      <c r="Z125" s="215"/>
      <c r="AA125" s="215"/>
      <c r="AB125" s="215"/>
      <c r="AC125" s="215"/>
      <c r="AD125" s="215"/>
      <c r="AE125" s="215"/>
      <c r="AF125" s="215"/>
      <c r="AG125" s="215" t="s">
        <v>238</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outlineLevel="1" x14ac:dyDescent="0.25">
      <c r="A126" s="244">
        <v>79</v>
      </c>
      <c r="B126" s="245" t="s">
        <v>899</v>
      </c>
      <c r="C126" s="256" t="s">
        <v>900</v>
      </c>
      <c r="D126" s="246" t="s">
        <v>311</v>
      </c>
      <c r="E126" s="247">
        <v>8</v>
      </c>
      <c r="F126" s="248"/>
      <c r="G126" s="249">
        <f>ROUND(E126*F126,2)</f>
        <v>0</v>
      </c>
      <c r="H126" s="248"/>
      <c r="I126" s="249">
        <f>ROUND(E126*H126,2)</f>
        <v>0</v>
      </c>
      <c r="J126" s="248"/>
      <c r="K126" s="249">
        <f>ROUND(E126*J126,2)</f>
        <v>0</v>
      </c>
      <c r="L126" s="249">
        <v>21</v>
      </c>
      <c r="M126" s="249">
        <f>G126*(1+L126/100)</f>
        <v>0</v>
      </c>
      <c r="N126" s="247">
        <v>4.8999999999999998E-4</v>
      </c>
      <c r="O126" s="247">
        <f>ROUND(E126*N126,2)</f>
        <v>0</v>
      </c>
      <c r="P126" s="247">
        <v>1.2999999999999999E-2</v>
      </c>
      <c r="Q126" s="247">
        <f>ROUND(E126*P126,2)</f>
        <v>0.1</v>
      </c>
      <c r="R126" s="249" t="s">
        <v>794</v>
      </c>
      <c r="S126" s="249" t="s">
        <v>235</v>
      </c>
      <c r="T126" s="250" t="s">
        <v>375</v>
      </c>
      <c r="U126" s="225">
        <v>0.30099999999999999</v>
      </c>
      <c r="V126" s="225">
        <f>ROUND(E126*U126,2)</f>
        <v>2.41</v>
      </c>
      <c r="W126" s="225"/>
      <c r="X126" s="225" t="s">
        <v>236</v>
      </c>
      <c r="Y126" s="225" t="s">
        <v>237</v>
      </c>
      <c r="Z126" s="215"/>
      <c r="AA126" s="215"/>
      <c r="AB126" s="215"/>
      <c r="AC126" s="215"/>
      <c r="AD126" s="215"/>
      <c r="AE126" s="215"/>
      <c r="AF126" s="215"/>
      <c r="AG126" s="215" t="s">
        <v>238</v>
      </c>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ht="20.399999999999999" outlineLevel="1" x14ac:dyDescent="0.25">
      <c r="A127" s="244">
        <v>80</v>
      </c>
      <c r="B127" s="245" t="s">
        <v>1313</v>
      </c>
      <c r="C127" s="256" t="s">
        <v>1314</v>
      </c>
      <c r="D127" s="246" t="s">
        <v>311</v>
      </c>
      <c r="E127" s="247">
        <v>10</v>
      </c>
      <c r="F127" s="248"/>
      <c r="G127" s="249">
        <f>ROUND(E127*F127,2)</f>
        <v>0</v>
      </c>
      <c r="H127" s="248"/>
      <c r="I127" s="249">
        <f>ROUND(E127*H127,2)</f>
        <v>0</v>
      </c>
      <c r="J127" s="248"/>
      <c r="K127" s="249">
        <f>ROUND(E127*J127,2)</f>
        <v>0</v>
      </c>
      <c r="L127" s="249">
        <v>21</v>
      </c>
      <c r="M127" s="249">
        <f>G127*(1+L127/100)</f>
        <v>0</v>
      </c>
      <c r="N127" s="247">
        <v>1E-3</v>
      </c>
      <c r="O127" s="247">
        <f>ROUND(E127*N127,2)</f>
        <v>0.01</v>
      </c>
      <c r="P127" s="247">
        <v>2E-3</v>
      </c>
      <c r="Q127" s="247">
        <f>ROUND(E127*P127,2)</f>
        <v>0.02</v>
      </c>
      <c r="R127" s="249" t="s">
        <v>794</v>
      </c>
      <c r="S127" s="249" t="s">
        <v>235</v>
      </c>
      <c r="T127" s="250" t="s">
        <v>375</v>
      </c>
      <c r="U127" s="225">
        <v>0.20100000000000001</v>
      </c>
      <c r="V127" s="225">
        <f>ROUND(E127*U127,2)</f>
        <v>2.0099999999999998</v>
      </c>
      <c r="W127" s="225"/>
      <c r="X127" s="225" t="s">
        <v>236</v>
      </c>
      <c r="Y127" s="225" t="s">
        <v>237</v>
      </c>
      <c r="Z127" s="215"/>
      <c r="AA127" s="215"/>
      <c r="AB127" s="215"/>
      <c r="AC127" s="215"/>
      <c r="AD127" s="215"/>
      <c r="AE127" s="215"/>
      <c r="AF127" s="215"/>
      <c r="AG127" s="215" t="s">
        <v>238</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x14ac:dyDescent="0.25">
      <c r="A128" s="227" t="s">
        <v>229</v>
      </c>
      <c r="B128" s="228" t="s">
        <v>110</v>
      </c>
      <c r="C128" s="252" t="s">
        <v>111</v>
      </c>
      <c r="D128" s="229"/>
      <c r="E128" s="230"/>
      <c r="F128" s="231"/>
      <c r="G128" s="231">
        <f>SUMIF(AG129:AG129,"&lt;&gt;NOR",G129:G129)</f>
        <v>0</v>
      </c>
      <c r="H128" s="231"/>
      <c r="I128" s="231">
        <f>SUM(I129:I129)</f>
        <v>0</v>
      </c>
      <c r="J128" s="231"/>
      <c r="K128" s="231">
        <f>SUM(K129:K129)</f>
        <v>0</v>
      </c>
      <c r="L128" s="231"/>
      <c r="M128" s="231">
        <f>SUM(M129:M129)</f>
        <v>0</v>
      </c>
      <c r="N128" s="230"/>
      <c r="O128" s="230">
        <f>SUM(O129:O129)</f>
        <v>0.02</v>
      </c>
      <c r="P128" s="230"/>
      <c r="Q128" s="230">
        <f>SUM(Q129:Q129)</f>
        <v>0</v>
      </c>
      <c r="R128" s="231"/>
      <c r="S128" s="231"/>
      <c r="T128" s="232"/>
      <c r="U128" s="226"/>
      <c r="V128" s="226">
        <f>SUM(V129:V129)</f>
        <v>0</v>
      </c>
      <c r="W128" s="226"/>
      <c r="X128" s="226"/>
      <c r="Y128" s="226"/>
      <c r="AG128" t="s">
        <v>230</v>
      </c>
    </row>
    <row r="129" spans="1:60" ht="20.399999999999999" outlineLevel="1" x14ac:dyDescent="0.25">
      <c r="A129" s="244">
        <v>81</v>
      </c>
      <c r="B129" s="245" t="s">
        <v>1315</v>
      </c>
      <c r="C129" s="256" t="s">
        <v>1316</v>
      </c>
      <c r="D129" s="246" t="s">
        <v>282</v>
      </c>
      <c r="E129" s="247">
        <v>0.02</v>
      </c>
      <c r="F129" s="248"/>
      <c r="G129" s="249">
        <f>ROUND(E129*F129,2)</f>
        <v>0</v>
      </c>
      <c r="H129" s="248"/>
      <c r="I129" s="249">
        <f>ROUND(E129*H129,2)</f>
        <v>0</v>
      </c>
      <c r="J129" s="248"/>
      <c r="K129" s="249">
        <f>ROUND(E129*J129,2)</f>
        <v>0</v>
      </c>
      <c r="L129" s="249">
        <v>21</v>
      </c>
      <c r="M129" s="249">
        <f>G129*(1+L129/100)</f>
        <v>0</v>
      </c>
      <c r="N129" s="247">
        <v>1</v>
      </c>
      <c r="O129" s="247">
        <f>ROUND(E129*N129,2)</f>
        <v>0.02</v>
      </c>
      <c r="P129" s="247">
        <v>0</v>
      </c>
      <c r="Q129" s="247">
        <f>ROUND(E129*P129,2)</f>
        <v>0</v>
      </c>
      <c r="R129" s="249" t="s">
        <v>312</v>
      </c>
      <c r="S129" s="249" t="s">
        <v>235</v>
      </c>
      <c r="T129" s="250" t="s">
        <v>375</v>
      </c>
      <c r="U129" s="225">
        <v>0</v>
      </c>
      <c r="V129" s="225">
        <f>ROUND(E129*U129,2)</f>
        <v>0</v>
      </c>
      <c r="W129" s="225"/>
      <c r="X129" s="225" t="s">
        <v>111</v>
      </c>
      <c r="Y129" s="225" t="s">
        <v>237</v>
      </c>
      <c r="Z129" s="215"/>
      <c r="AA129" s="215"/>
      <c r="AB129" s="215"/>
      <c r="AC129" s="215"/>
      <c r="AD129" s="215"/>
      <c r="AE129" s="215"/>
      <c r="AF129" s="215"/>
      <c r="AG129" s="215" t="s">
        <v>313</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x14ac:dyDescent="0.25">
      <c r="A130" s="227" t="s">
        <v>229</v>
      </c>
      <c r="B130" s="228" t="s">
        <v>117</v>
      </c>
      <c r="C130" s="252" t="s">
        <v>111</v>
      </c>
      <c r="D130" s="229"/>
      <c r="E130" s="230"/>
      <c r="F130" s="231"/>
      <c r="G130" s="231">
        <f>SUMIF(AG131:AG131,"&lt;&gt;NOR",G131:G131)</f>
        <v>0</v>
      </c>
      <c r="H130" s="231"/>
      <c r="I130" s="231">
        <f>SUM(I131:I131)</f>
        <v>0</v>
      </c>
      <c r="J130" s="231"/>
      <c r="K130" s="231">
        <f>SUM(K131:K131)</f>
        <v>0</v>
      </c>
      <c r="L130" s="231"/>
      <c r="M130" s="231">
        <f>SUM(M131:M131)</f>
        <v>0</v>
      </c>
      <c r="N130" s="230"/>
      <c r="O130" s="230">
        <f>SUM(O131:O131)</f>
        <v>0</v>
      </c>
      <c r="P130" s="230"/>
      <c r="Q130" s="230">
        <f>SUM(Q131:Q131)</f>
        <v>0</v>
      </c>
      <c r="R130" s="231"/>
      <c r="S130" s="231"/>
      <c r="T130" s="232"/>
      <c r="U130" s="226"/>
      <c r="V130" s="226">
        <f>SUM(V131:V131)</f>
        <v>0</v>
      </c>
      <c r="W130" s="226"/>
      <c r="X130" s="226"/>
      <c r="Y130" s="226"/>
      <c r="AG130" t="s">
        <v>230</v>
      </c>
    </row>
    <row r="131" spans="1:60" ht="30.6" outlineLevel="1" x14ac:dyDescent="0.25">
      <c r="A131" s="244">
        <v>82</v>
      </c>
      <c r="B131" s="245" t="s">
        <v>1317</v>
      </c>
      <c r="C131" s="256" t="s">
        <v>1318</v>
      </c>
      <c r="D131" s="246" t="s">
        <v>311</v>
      </c>
      <c r="E131" s="247">
        <v>40</v>
      </c>
      <c r="F131" s="248"/>
      <c r="G131" s="249">
        <f>ROUND(E131*F131,2)</f>
        <v>0</v>
      </c>
      <c r="H131" s="248"/>
      <c r="I131" s="249">
        <f>ROUND(E131*H131,2)</f>
        <v>0</v>
      </c>
      <c r="J131" s="248"/>
      <c r="K131" s="249">
        <f>ROUND(E131*J131,2)</f>
        <v>0</v>
      </c>
      <c r="L131" s="249">
        <v>21</v>
      </c>
      <c r="M131" s="249">
        <f>G131*(1+L131/100)</f>
        <v>0</v>
      </c>
      <c r="N131" s="247">
        <v>6.0000000000000002E-5</v>
      </c>
      <c r="O131" s="247">
        <f>ROUND(E131*N131,2)</f>
        <v>0</v>
      </c>
      <c r="P131" s="247">
        <v>0</v>
      </c>
      <c r="Q131" s="247">
        <f>ROUND(E131*P131,2)</f>
        <v>0</v>
      </c>
      <c r="R131" s="249" t="s">
        <v>312</v>
      </c>
      <c r="S131" s="249" t="s">
        <v>235</v>
      </c>
      <c r="T131" s="250" t="s">
        <v>375</v>
      </c>
      <c r="U131" s="225">
        <v>0</v>
      </c>
      <c r="V131" s="225">
        <f>ROUND(E131*U131,2)</f>
        <v>0</v>
      </c>
      <c r="W131" s="225"/>
      <c r="X131" s="225" t="s">
        <v>111</v>
      </c>
      <c r="Y131" s="225" t="s">
        <v>237</v>
      </c>
      <c r="Z131" s="215"/>
      <c r="AA131" s="215"/>
      <c r="AB131" s="215"/>
      <c r="AC131" s="215"/>
      <c r="AD131" s="215"/>
      <c r="AE131" s="215"/>
      <c r="AF131" s="215"/>
      <c r="AG131" s="215" t="s">
        <v>313</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x14ac:dyDescent="0.25">
      <c r="A132" s="227" t="s">
        <v>229</v>
      </c>
      <c r="B132" s="228" t="s">
        <v>116</v>
      </c>
      <c r="C132" s="252" t="s">
        <v>31</v>
      </c>
      <c r="D132" s="229"/>
      <c r="E132" s="230"/>
      <c r="F132" s="231"/>
      <c r="G132" s="231">
        <f>SUMIF(AG133:AG133,"&lt;&gt;NOR",G133:G133)</f>
        <v>0</v>
      </c>
      <c r="H132" s="231"/>
      <c r="I132" s="231">
        <f>SUM(I133:I133)</f>
        <v>0</v>
      </c>
      <c r="J132" s="231"/>
      <c r="K132" s="231">
        <f>SUM(K133:K133)</f>
        <v>0</v>
      </c>
      <c r="L132" s="231"/>
      <c r="M132" s="231">
        <f>SUM(M133:M133)</f>
        <v>0</v>
      </c>
      <c r="N132" s="230"/>
      <c r="O132" s="230">
        <f>SUM(O133:O133)</f>
        <v>0</v>
      </c>
      <c r="P132" s="230"/>
      <c r="Q132" s="230">
        <f>SUM(Q133:Q133)</f>
        <v>0</v>
      </c>
      <c r="R132" s="231"/>
      <c r="S132" s="231"/>
      <c r="T132" s="232"/>
      <c r="U132" s="226"/>
      <c r="V132" s="226">
        <f>SUM(V133:V133)</f>
        <v>3.21</v>
      </c>
      <c r="W132" s="226"/>
      <c r="X132" s="226"/>
      <c r="Y132" s="226"/>
      <c r="AG132" t="s">
        <v>230</v>
      </c>
    </row>
    <row r="133" spans="1:60" outlineLevel="1" x14ac:dyDescent="0.25">
      <c r="A133" s="244">
        <v>83</v>
      </c>
      <c r="B133" s="245" t="s">
        <v>1319</v>
      </c>
      <c r="C133" s="256" t="s">
        <v>1320</v>
      </c>
      <c r="D133" s="246" t="s">
        <v>311</v>
      </c>
      <c r="E133" s="247">
        <v>40</v>
      </c>
      <c r="F133" s="248"/>
      <c r="G133" s="249">
        <f>ROUND(E133*F133,2)</f>
        <v>0</v>
      </c>
      <c r="H133" s="248"/>
      <c r="I133" s="249">
        <f>ROUND(E133*H133,2)</f>
        <v>0</v>
      </c>
      <c r="J133" s="248"/>
      <c r="K133" s="249">
        <f>ROUND(E133*J133,2)</f>
        <v>0</v>
      </c>
      <c r="L133" s="249">
        <v>21</v>
      </c>
      <c r="M133" s="249">
        <f>G133*(1+L133/100)</f>
        <v>0</v>
      </c>
      <c r="N133" s="247">
        <v>0</v>
      </c>
      <c r="O133" s="247">
        <f>ROUND(E133*N133,2)</f>
        <v>0</v>
      </c>
      <c r="P133" s="247">
        <v>0</v>
      </c>
      <c r="Q133" s="247">
        <f>ROUND(E133*P133,2)</f>
        <v>0</v>
      </c>
      <c r="R133" s="249" t="s">
        <v>1158</v>
      </c>
      <c r="S133" s="249" t="s">
        <v>235</v>
      </c>
      <c r="T133" s="250" t="s">
        <v>375</v>
      </c>
      <c r="U133" s="225">
        <v>8.0170000000000005E-2</v>
      </c>
      <c r="V133" s="225">
        <f>ROUND(E133*U133,2)</f>
        <v>3.21</v>
      </c>
      <c r="W133" s="225"/>
      <c r="X133" s="225" t="s">
        <v>236</v>
      </c>
      <c r="Y133" s="225" t="s">
        <v>237</v>
      </c>
      <c r="Z133" s="215"/>
      <c r="AA133" s="215"/>
      <c r="AB133" s="215"/>
      <c r="AC133" s="215"/>
      <c r="AD133" s="215"/>
      <c r="AE133" s="215"/>
      <c r="AF133" s="215"/>
      <c r="AG133" s="215" t="s">
        <v>238</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x14ac:dyDescent="0.25">
      <c r="A134" s="227" t="s">
        <v>229</v>
      </c>
      <c r="B134" s="228" t="s">
        <v>117</v>
      </c>
      <c r="C134" s="252" t="s">
        <v>111</v>
      </c>
      <c r="D134" s="229"/>
      <c r="E134" s="230"/>
      <c r="F134" s="231"/>
      <c r="G134" s="231">
        <f>SUMIF(AG135:AG137,"&lt;&gt;NOR",G135:G137)</f>
        <v>0</v>
      </c>
      <c r="H134" s="231"/>
      <c r="I134" s="231">
        <f>SUM(I135:I137)</f>
        <v>0</v>
      </c>
      <c r="J134" s="231"/>
      <c r="K134" s="231">
        <f>SUM(K135:K137)</f>
        <v>0</v>
      </c>
      <c r="L134" s="231"/>
      <c r="M134" s="231">
        <f>SUM(M135:M137)</f>
        <v>0</v>
      </c>
      <c r="N134" s="230"/>
      <c r="O134" s="230">
        <f>SUM(O135:O137)</f>
        <v>0</v>
      </c>
      <c r="P134" s="230"/>
      <c r="Q134" s="230">
        <f>SUM(Q135:Q137)</f>
        <v>0</v>
      </c>
      <c r="R134" s="231"/>
      <c r="S134" s="231"/>
      <c r="T134" s="232"/>
      <c r="U134" s="226"/>
      <c r="V134" s="226">
        <f>SUM(V135:V137)</f>
        <v>0</v>
      </c>
      <c r="W134" s="226"/>
      <c r="X134" s="226"/>
      <c r="Y134" s="226"/>
      <c r="AG134" t="s">
        <v>230</v>
      </c>
    </row>
    <row r="135" spans="1:60" outlineLevel="1" x14ac:dyDescent="0.25">
      <c r="A135" s="244">
        <v>84</v>
      </c>
      <c r="B135" s="245" t="s">
        <v>1321</v>
      </c>
      <c r="C135" s="256" t="s">
        <v>1322</v>
      </c>
      <c r="D135" s="246" t="s">
        <v>1153</v>
      </c>
      <c r="E135" s="247">
        <v>1</v>
      </c>
      <c r="F135" s="248"/>
      <c r="G135" s="249">
        <f>ROUND(E135*F135,2)</f>
        <v>0</v>
      </c>
      <c r="H135" s="248"/>
      <c r="I135" s="249">
        <f>ROUND(E135*H135,2)</f>
        <v>0</v>
      </c>
      <c r="J135" s="248"/>
      <c r="K135" s="249">
        <f>ROUND(E135*J135,2)</f>
        <v>0</v>
      </c>
      <c r="L135" s="249">
        <v>21</v>
      </c>
      <c r="M135" s="249">
        <f>G135*(1+L135/100)</f>
        <v>0</v>
      </c>
      <c r="N135" s="247">
        <v>0</v>
      </c>
      <c r="O135" s="247">
        <f>ROUND(E135*N135,2)</f>
        <v>0</v>
      </c>
      <c r="P135" s="247">
        <v>0</v>
      </c>
      <c r="Q135" s="247">
        <f>ROUND(E135*P135,2)</f>
        <v>0</v>
      </c>
      <c r="R135" s="249"/>
      <c r="S135" s="249" t="s">
        <v>374</v>
      </c>
      <c r="T135" s="250" t="s">
        <v>375</v>
      </c>
      <c r="U135" s="225">
        <v>0</v>
      </c>
      <c r="V135" s="225">
        <f>ROUND(E135*U135,2)</f>
        <v>0</v>
      </c>
      <c r="W135" s="225"/>
      <c r="X135" s="225" t="s">
        <v>111</v>
      </c>
      <c r="Y135" s="225" t="s">
        <v>237</v>
      </c>
      <c r="Z135" s="215"/>
      <c r="AA135" s="215"/>
      <c r="AB135" s="215"/>
      <c r="AC135" s="215"/>
      <c r="AD135" s="215"/>
      <c r="AE135" s="215"/>
      <c r="AF135" s="215"/>
      <c r="AG135" s="215" t="s">
        <v>313</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outlineLevel="1" x14ac:dyDescent="0.25">
      <c r="A136" s="244">
        <v>85</v>
      </c>
      <c r="B136" s="245" t="s">
        <v>1323</v>
      </c>
      <c r="C136" s="256" t="s">
        <v>1324</v>
      </c>
      <c r="D136" s="246" t="s">
        <v>1153</v>
      </c>
      <c r="E136" s="247">
        <v>1</v>
      </c>
      <c r="F136" s="248"/>
      <c r="G136" s="249">
        <f>ROUND(E136*F136,2)</f>
        <v>0</v>
      </c>
      <c r="H136" s="248"/>
      <c r="I136" s="249">
        <f>ROUND(E136*H136,2)</f>
        <v>0</v>
      </c>
      <c r="J136" s="248"/>
      <c r="K136" s="249">
        <f>ROUND(E136*J136,2)</f>
        <v>0</v>
      </c>
      <c r="L136" s="249">
        <v>21</v>
      </c>
      <c r="M136" s="249">
        <f>G136*(1+L136/100)</f>
        <v>0</v>
      </c>
      <c r="N136" s="247">
        <v>0</v>
      </c>
      <c r="O136" s="247">
        <f>ROUND(E136*N136,2)</f>
        <v>0</v>
      </c>
      <c r="P136" s="247">
        <v>0</v>
      </c>
      <c r="Q136" s="247">
        <f>ROUND(E136*P136,2)</f>
        <v>0</v>
      </c>
      <c r="R136" s="249"/>
      <c r="S136" s="249" t="s">
        <v>374</v>
      </c>
      <c r="T136" s="250" t="s">
        <v>375</v>
      </c>
      <c r="U136" s="225">
        <v>0</v>
      </c>
      <c r="V136" s="225">
        <f>ROUND(E136*U136,2)</f>
        <v>0</v>
      </c>
      <c r="W136" s="225"/>
      <c r="X136" s="225" t="s">
        <v>111</v>
      </c>
      <c r="Y136" s="225" t="s">
        <v>237</v>
      </c>
      <c r="Z136" s="215"/>
      <c r="AA136" s="215"/>
      <c r="AB136" s="215"/>
      <c r="AC136" s="215"/>
      <c r="AD136" s="215"/>
      <c r="AE136" s="215"/>
      <c r="AF136" s="215"/>
      <c r="AG136" s="215" t="s">
        <v>313</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row>
    <row r="137" spans="1:60" ht="20.399999999999999" outlineLevel="1" x14ac:dyDescent="0.25">
      <c r="A137" s="244">
        <v>86</v>
      </c>
      <c r="B137" s="245" t="s">
        <v>1325</v>
      </c>
      <c r="C137" s="256" t="s">
        <v>1326</v>
      </c>
      <c r="D137" s="246" t="s">
        <v>305</v>
      </c>
      <c r="E137" s="247">
        <v>1</v>
      </c>
      <c r="F137" s="248"/>
      <c r="G137" s="249">
        <f>ROUND(E137*F137,2)</f>
        <v>0</v>
      </c>
      <c r="H137" s="248"/>
      <c r="I137" s="249">
        <f>ROUND(E137*H137,2)</f>
        <v>0</v>
      </c>
      <c r="J137" s="248"/>
      <c r="K137" s="249">
        <f>ROUND(E137*J137,2)</f>
        <v>0</v>
      </c>
      <c r="L137" s="249">
        <v>21</v>
      </c>
      <c r="M137" s="249">
        <f>G137*(1+L137/100)</f>
        <v>0</v>
      </c>
      <c r="N137" s="247">
        <v>0</v>
      </c>
      <c r="O137" s="247">
        <f>ROUND(E137*N137,2)</f>
        <v>0</v>
      </c>
      <c r="P137" s="247">
        <v>0</v>
      </c>
      <c r="Q137" s="247">
        <f>ROUND(E137*P137,2)</f>
        <v>0</v>
      </c>
      <c r="R137" s="249" t="s">
        <v>312</v>
      </c>
      <c r="S137" s="249" t="s">
        <v>235</v>
      </c>
      <c r="T137" s="250" t="s">
        <v>375</v>
      </c>
      <c r="U137" s="225">
        <v>0</v>
      </c>
      <c r="V137" s="225">
        <f>ROUND(E137*U137,2)</f>
        <v>0</v>
      </c>
      <c r="W137" s="225"/>
      <c r="X137" s="225" t="s">
        <v>111</v>
      </c>
      <c r="Y137" s="225" t="s">
        <v>237</v>
      </c>
      <c r="Z137" s="215"/>
      <c r="AA137" s="215"/>
      <c r="AB137" s="215"/>
      <c r="AC137" s="215"/>
      <c r="AD137" s="215"/>
      <c r="AE137" s="215"/>
      <c r="AF137" s="215"/>
      <c r="AG137" s="215" t="s">
        <v>313</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x14ac:dyDescent="0.25">
      <c r="A138" s="227" t="s">
        <v>229</v>
      </c>
      <c r="B138" s="228" t="s">
        <v>116</v>
      </c>
      <c r="C138" s="252" t="s">
        <v>31</v>
      </c>
      <c r="D138" s="229"/>
      <c r="E138" s="230"/>
      <c r="F138" s="231"/>
      <c r="G138" s="231">
        <f>SUMIF(AG139:AG140,"&lt;&gt;NOR",G139:G140)</f>
        <v>0</v>
      </c>
      <c r="H138" s="231"/>
      <c r="I138" s="231">
        <f>SUM(I139:I140)</f>
        <v>0</v>
      </c>
      <c r="J138" s="231"/>
      <c r="K138" s="231">
        <f>SUM(K139:K140)</f>
        <v>0</v>
      </c>
      <c r="L138" s="231"/>
      <c r="M138" s="231">
        <f>SUM(M139:M140)</f>
        <v>0</v>
      </c>
      <c r="N138" s="230"/>
      <c r="O138" s="230">
        <f>SUM(O139:O140)</f>
        <v>0</v>
      </c>
      <c r="P138" s="230"/>
      <c r="Q138" s="230">
        <f>SUM(Q139:Q140)</f>
        <v>0</v>
      </c>
      <c r="R138" s="231"/>
      <c r="S138" s="231"/>
      <c r="T138" s="232"/>
      <c r="U138" s="226"/>
      <c r="V138" s="226">
        <f>SUM(V139:V140)</f>
        <v>0.19</v>
      </c>
      <c r="W138" s="226"/>
      <c r="X138" s="226"/>
      <c r="Y138" s="226"/>
      <c r="AG138" t="s">
        <v>230</v>
      </c>
    </row>
    <row r="139" spans="1:60" outlineLevel="1" x14ac:dyDescent="0.25">
      <c r="A139" s="244">
        <v>87</v>
      </c>
      <c r="B139" s="245" t="s">
        <v>1327</v>
      </c>
      <c r="C139" s="256" t="s">
        <v>1328</v>
      </c>
      <c r="D139" s="246" t="s">
        <v>305</v>
      </c>
      <c r="E139" s="247">
        <v>1</v>
      </c>
      <c r="F139" s="248"/>
      <c r="G139" s="249">
        <f>ROUND(E139*F139,2)</f>
        <v>0</v>
      </c>
      <c r="H139" s="248"/>
      <c r="I139" s="249">
        <f>ROUND(E139*H139,2)</f>
        <v>0</v>
      </c>
      <c r="J139" s="248"/>
      <c r="K139" s="249">
        <f>ROUND(E139*J139,2)</f>
        <v>0</v>
      </c>
      <c r="L139" s="249">
        <v>21</v>
      </c>
      <c r="M139" s="249">
        <f>G139*(1+L139/100)</f>
        <v>0</v>
      </c>
      <c r="N139" s="247">
        <v>0</v>
      </c>
      <c r="O139" s="247">
        <f>ROUND(E139*N139,2)</f>
        <v>0</v>
      </c>
      <c r="P139" s="247">
        <v>0</v>
      </c>
      <c r="Q139" s="247">
        <f>ROUND(E139*P139,2)</f>
        <v>0</v>
      </c>
      <c r="R139" s="249"/>
      <c r="S139" s="249" t="s">
        <v>235</v>
      </c>
      <c r="T139" s="250" t="s">
        <v>375</v>
      </c>
      <c r="U139" s="225">
        <v>0.14033000000000001</v>
      </c>
      <c r="V139" s="225">
        <f>ROUND(E139*U139,2)</f>
        <v>0.14000000000000001</v>
      </c>
      <c r="W139" s="225"/>
      <c r="X139" s="225" t="s">
        <v>236</v>
      </c>
      <c r="Y139" s="225" t="s">
        <v>237</v>
      </c>
      <c r="Z139" s="215"/>
      <c r="AA139" s="215"/>
      <c r="AB139" s="215"/>
      <c r="AC139" s="215"/>
      <c r="AD139" s="215"/>
      <c r="AE139" s="215"/>
      <c r="AF139" s="215"/>
      <c r="AG139" s="215" t="s">
        <v>238</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1" x14ac:dyDescent="0.25">
      <c r="A140" s="244">
        <v>88</v>
      </c>
      <c r="B140" s="245" t="s">
        <v>1329</v>
      </c>
      <c r="C140" s="256" t="s">
        <v>1330</v>
      </c>
      <c r="D140" s="246" t="s">
        <v>305</v>
      </c>
      <c r="E140" s="247">
        <v>1</v>
      </c>
      <c r="F140" s="248"/>
      <c r="G140" s="249">
        <f>ROUND(E140*F140,2)</f>
        <v>0</v>
      </c>
      <c r="H140" s="248"/>
      <c r="I140" s="249">
        <f>ROUND(E140*H140,2)</f>
        <v>0</v>
      </c>
      <c r="J140" s="248"/>
      <c r="K140" s="249">
        <f>ROUND(E140*J140,2)</f>
        <v>0</v>
      </c>
      <c r="L140" s="249">
        <v>21</v>
      </c>
      <c r="M140" s="249">
        <f>G140*(1+L140/100)</f>
        <v>0</v>
      </c>
      <c r="N140" s="247">
        <v>0</v>
      </c>
      <c r="O140" s="247">
        <f>ROUND(E140*N140,2)</f>
        <v>0</v>
      </c>
      <c r="P140" s="247">
        <v>0</v>
      </c>
      <c r="Q140" s="247">
        <f>ROUND(E140*P140,2)</f>
        <v>0</v>
      </c>
      <c r="R140" s="249"/>
      <c r="S140" s="249" t="s">
        <v>235</v>
      </c>
      <c r="T140" s="250" t="s">
        <v>375</v>
      </c>
      <c r="U140" s="225">
        <v>5.3830000000000003E-2</v>
      </c>
      <c r="V140" s="225">
        <f>ROUND(E140*U140,2)</f>
        <v>0.05</v>
      </c>
      <c r="W140" s="225"/>
      <c r="X140" s="225" t="s">
        <v>236</v>
      </c>
      <c r="Y140" s="225" t="s">
        <v>237</v>
      </c>
      <c r="Z140" s="215"/>
      <c r="AA140" s="215"/>
      <c r="AB140" s="215"/>
      <c r="AC140" s="215"/>
      <c r="AD140" s="215"/>
      <c r="AE140" s="215"/>
      <c r="AF140" s="215"/>
      <c r="AG140" s="215" t="s">
        <v>238</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x14ac:dyDescent="0.25">
      <c r="A141" s="227" t="s">
        <v>229</v>
      </c>
      <c r="B141" s="228" t="s">
        <v>117</v>
      </c>
      <c r="C141" s="252" t="s">
        <v>111</v>
      </c>
      <c r="D141" s="229"/>
      <c r="E141" s="230"/>
      <c r="F141" s="231"/>
      <c r="G141" s="231">
        <f>SUMIF(AG142:AG142,"&lt;&gt;NOR",G142:G142)</f>
        <v>0</v>
      </c>
      <c r="H141" s="231"/>
      <c r="I141" s="231">
        <f>SUM(I142:I142)</f>
        <v>0</v>
      </c>
      <c r="J141" s="231"/>
      <c r="K141" s="231">
        <f>SUM(K142:K142)</f>
        <v>0</v>
      </c>
      <c r="L141" s="231"/>
      <c r="M141" s="231">
        <f>SUM(M142:M142)</f>
        <v>0</v>
      </c>
      <c r="N141" s="230"/>
      <c r="O141" s="230">
        <f>SUM(O142:O142)</f>
        <v>0</v>
      </c>
      <c r="P141" s="230"/>
      <c r="Q141" s="230">
        <f>SUM(Q142:Q142)</f>
        <v>0</v>
      </c>
      <c r="R141" s="231"/>
      <c r="S141" s="231"/>
      <c r="T141" s="232"/>
      <c r="U141" s="226"/>
      <c r="V141" s="226">
        <f>SUM(V142:V142)</f>
        <v>0</v>
      </c>
      <c r="W141" s="226"/>
      <c r="X141" s="226"/>
      <c r="Y141" s="226"/>
      <c r="AG141" t="s">
        <v>230</v>
      </c>
    </row>
    <row r="142" spans="1:60" outlineLevel="1" x14ac:dyDescent="0.25">
      <c r="A142" s="244">
        <v>89</v>
      </c>
      <c r="B142" s="245" t="s">
        <v>1331</v>
      </c>
      <c r="C142" s="256" t="s">
        <v>1332</v>
      </c>
      <c r="D142" s="246" t="s">
        <v>311</v>
      </c>
      <c r="E142" s="247">
        <v>12</v>
      </c>
      <c r="F142" s="248"/>
      <c r="G142" s="249">
        <f>ROUND(E142*F142,2)</f>
        <v>0</v>
      </c>
      <c r="H142" s="248"/>
      <c r="I142" s="249">
        <f>ROUND(E142*H142,2)</f>
        <v>0</v>
      </c>
      <c r="J142" s="248"/>
      <c r="K142" s="249">
        <f>ROUND(E142*J142,2)</f>
        <v>0</v>
      </c>
      <c r="L142" s="249">
        <v>21</v>
      </c>
      <c r="M142" s="249">
        <f>G142*(1+L142/100)</f>
        <v>0</v>
      </c>
      <c r="N142" s="247">
        <v>0</v>
      </c>
      <c r="O142" s="247">
        <f>ROUND(E142*N142,2)</f>
        <v>0</v>
      </c>
      <c r="P142" s="247">
        <v>0</v>
      </c>
      <c r="Q142" s="247">
        <f>ROUND(E142*P142,2)</f>
        <v>0</v>
      </c>
      <c r="R142" s="249" t="s">
        <v>312</v>
      </c>
      <c r="S142" s="249" t="s">
        <v>235</v>
      </c>
      <c r="T142" s="250" t="s">
        <v>375</v>
      </c>
      <c r="U142" s="225">
        <v>0</v>
      </c>
      <c r="V142" s="225">
        <f>ROUND(E142*U142,2)</f>
        <v>0</v>
      </c>
      <c r="W142" s="225"/>
      <c r="X142" s="225" t="s">
        <v>111</v>
      </c>
      <c r="Y142" s="225" t="s">
        <v>237</v>
      </c>
      <c r="Z142" s="215"/>
      <c r="AA142" s="215"/>
      <c r="AB142" s="215"/>
      <c r="AC142" s="215"/>
      <c r="AD142" s="215"/>
      <c r="AE142" s="215"/>
      <c r="AF142" s="215"/>
      <c r="AG142" s="215" t="s">
        <v>836</v>
      </c>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x14ac:dyDescent="0.25">
      <c r="A143" s="227" t="s">
        <v>229</v>
      </c>
      <c r="B143" s="228" t="s">
        <v>116</v>
      </c>
      <c r="C143" s="252" t="s">
        <v>31</v>
      </c>
      <c r="D143" s="229"/>
      <c r="E143" s="230"/>
      <c r="F143" s="231"/>
      <c r="G143" s="231">
        <f>SUMIF(AG144:AG144,"&lt;&gt;NOR",G144:G144)</f>
        <v>0</v>
      </c>
      <c r="H143" s="231"/>
      <c r="I143" s="231">
        <f>SUM(I144:I144)</f>
        <v>0</v>
      </c>
      <c r="J143" s="231"/>
      <c r="K143" s="231">
        <f>SUM(K144:K144)</f>
        <v>0</v>
      </c>
      <c r="L143" s="231"/>
      <c r="M143" s="231">
        <f>SUM(M144:M144)</f>
        <v>0</v>
      </c>
      <c r="N143" s="230"/>
      <c r="O143" s="230">
        <f>SUM(O144:O144)</f>
        <v>0</v>
      </c>
      <c r="P143" s="230"/>
      <c r="Q143" s="230">
        <f>SUM(Q144:Q144)</f>
        <v>0</v>
      </c>
      <c r="R143" s="231"/>
      <c r="S143" s="231"/>
      <c r="T143" s="232"/>
      <c r="U143" s="226"/>
      <c r="V143" s="226">
        <f>SUM(V144:V144)</f>
        <v>0.69</v>
      </c>
      <c r="W143" s="226"/>
      <c r="X143" s="226"/>
      <c r="Y143" s="226"/>
      <c r="AG143" t="s">
        <v>230</v>
      </c>
    </row>
    <row r="144" spans="1:60" outlineLevel="1" x14ac:dyDescent="0.25">
      <c r="A144" s="244">
        <v>90</v>
      </c>
      <c r="B144" s="245" t="s">
        <v>1333</v>
      </c>
      <c r="C144" s="256" t="s">
        <v>1334</v>
      </c>
      <c r="D144" s="246" t="s">
        <v>311</v>
      </c>
      <c r="E144" s="247">
        <v>12</v>
      </c>
      <c r="F144" s="248"/>
      <c r="G144" s="249">
        <f>ROUND(E144*F144,2)</f>
        <v>0</v>
      </c>
      <c r="H144" s="248"/>
      <c r="I144" s="249">
        <f>ROUND(E144*H144,2)</f>
        <v>0</v>
      </c>
      <c r="J144" s="248"/>
      <c r="K144" s="249">
        <f>ROUND(E144*J144,2)</f>
        <v>0</v>
      </c>
      <c r="L144" s="249">
        <v>21</v>
      </c>
      <c r="M144" s="249">
        <f>G144*(1+L144/100)</f>
        <v>0</v>
      </c>
      <c r="N144" s="247">
        <v>0</v>
      </c>
      <c r="O144" s="247">
        <f>ROUND(E144*N144,2)</f>
        <v>0</v>
      </c>
      <c r="P144" s="247">
        <v>0</v>
      </c>
      <c r="Q144" s="247">
        <f>ROUND(E144*P144,2)</f>
        <v>0</v>
      </c>
      <c r="R144" s="249"/>
      <c r="S144" s="249" t="s">
        <v>235</v>
      </c>
      <c r="T144" s="250" t="s">
        <v>375</v>
      </c>
      <c r="U144" s="225">
        <v>5.7829999999999999E-2</v>
      </c>
      <c r="V144" s="225">
        <f>ROUND(E144*U144,2)</f>
        <v>0.69</v>
      </c>
      <c r="W144" s="225"/>
      <c r="X144" s="225" t="s">
        <v>236</v>
      </c>
      <c r="Y144" s="225" t="s">
        <v>237</v>
      </c>
      <c r="Z144" s="215"/>
      <c r="AA144" s="215"/>
      <c r="AB144" s="215"/>
      <c r="AC144" s="215"/>
      <c r="AD144" s="215"/>
      <c r="AE144" s="215"/>
      <c r="AF144" s="215"/>
      <c r="AG144" s="215" t="s">
        <v>238</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x14ac:dyDescent="0.25">
      <c r="A145" s="227" t="s">
        <v>229</v>
      </c>
      <c r="B145" s="228" t="s">
        <v>117</v>
      </c>
      <c r="C145" s="252" t="s">
        <v>111</v>
      </c>
      <c r="D145" s="229"/>
      <c r="E145" s="230"/>
      <c r="F145" s="231"/>
      <c r="G145" s="231">
        <f>SUMIF(AG146:AG147,"&lt;&gt;NOR",G146:G147)</f>
        <v>0</v>
      </c>
      <c r="H145" s="231"/>
      <c r="I145" s="231">
        <f>SUM(I146:I147)</f>
        <v>0</v>
      </c>
      <c r="J145" s="231"/>
      <c r="K145" s="231">
        <f>SUM(K146:K147)</f>
        <v>0</v>
      </c>
      <c r="L145" s="231"/>
      <c r="M145" s="231">
        <f>SUM(M146:M147)</f>
        <v>0</v>
      </c>
      <c r="N145" s="230"/>
      <c r="O145" s="230">
        <f>SUM(O146:O147)</f>
        <v>0</v>
      </c>
      <c r="P145" s="230"/>
      <c r="Q145" s="230">
        <f>SUM(Q146:Q147)</f>
        <v>0</v>
      </c>
      <c r="R145" s="231"/>
      <c r="S145" s="231"/>
      <c r="T145" s="232"/>
      <c r="U145" s="226"/>
      <c r="V145" s="226">
        <f>SUM(V146:V147)</f>
        <v>0</v>
      </c>
      <c r="W145" s="226"/>
      <c r="X145" s="226"/>
      <c r="Y145" s="226"/>
      <c r="AG145" t="s">
        <v>230</v>
      </c>
    </row>
    <row r="146" spans="1:60" outlineLevel="1" x14ac:dyDescent="0.25">
      <c r="A146" s="244">
        <v>91</v>
      </c>
      <c r="B146" s="245" t="s">
        <v>1335</v>
      </c>
      <c r="C146" s="256" t="s">
        <v>1336</v>
      </c>
      <c r="D146" s="246" t="s">
        <v>305</v>
      </c>
      <c r="E146" s="247">
        <v>1</v>
      </c>
      <c r="F146" s="248"/>
      <c r="G146" s="249">
        <f>ROUND(E146*F146,2)</f>
        <v>0</v>
      </c>
      <c r="H146" s="248"/>
      <c r="I146" s="249">
        <f>ROUND(E146*H146,2)</f>
        <v>0</v>
      </c>
      <c r="J146" s="248"/>
      <c r="K146" s="249">
        <f>ROUND(E146*J146,2)</f>
        <v>0</v>
      </c>
      <c r="L146" s="249">
        <v>21</v>
      </c>
      <c r="M146" s="249">
        <f>G146*(1+L146/100)</f>
        <v>0</v>
      </c>
      <c r="N146" s="247">
        <v>0</v>
      </c>
      <c r="O146" s="247">
        <f>ROUND(E146*N146,2)</f>
        <v>0</v>
      </c>
      <c r="P146" s="247">
        <v>0</v>
      </c>
      <c r="Q146" s="247">
        <f>ROUND(E146*P146,2)</f>
        <v>0</v>
      </c>
      <c r="R146" s="249"/>
      <c r="S146" s="249" t="s">
        <v>374</v>
      </c>
      <c r="T146" s="250" t="s">
        <v>375</v>
      </c>
      <c r="U146" s="225">
        <v>0</v>
      </c>
      <c r="V146" s="225">
        <f>ROUND(E146*U146,2)</f>
        <v>0</v>
      </c>
      <c r="W146" s="225"/>
      <c r="X146" s="225" t="s">
        <v>111</v>
      </c>
      <c r="Y146" s="225" t="s">
        <v>237</v>
      </c>
      <c r="Z146" s="215"/>
      <c r="AA146" s="215"/>
      <c r="AB146" s="215"/>
      <c r="AC146" s="215"/>
      <c r="AD146" s="215"/>
      <c r="AE146" s="215"/>
      <c r="AF146" s="215"/>
      <c r="AG146" s="215" t="s">
        <v>313</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ht="20.399999999999999" outlineLevel="1" x14ac:dyDescent="0.25">
      <c r="A147" s="244">
        <v>92</v>
      </c>
      <c r="B147" s="245" t="s">
        <v>1337</v>
      </c>
      <c r="C147" s="256" t="s">
        <v>1338</v>
      </c>
      <c r="D147" s="246" t="s">
        <v>305</v>
      </c>
      <c r="E147" s="247">
        <v>1</v>
      </c>
      <c r="F147" s="248"/>
      <c r="G147" s="249">
        <f>ROUND(E147*F147,2)</f>
        <v>0</v>
      </c>
      <c r="H147" s="248"/>
      <c r="I147" s="249">
        <f>ROUND(E147*H147,2)</f>
        <v>0</v>
      </c>
      <c r="J147" s="248"/>
      <c r="K147" s="249">
        <f>ROUND(E147*J147,2)</f>
        <v>0</v>
      </c>
      <c r="L147" s="249">
        <v>21</v>
      </c>
      <c r="M147" s="249">
        <f>G147*(1+L147/100)</f>
        <v>0</v>
      </c>
      <c r="N147" s="247">
        <v>1E-4</v>
      </c>
      <c r="O147" s="247">
        <f>ROUND(E147*N147,2)</f>
        <v>0</v>
      </c>
      <c r="P147" s="247">
        <v>0</v>
      </c>
      <c r="Q147" s="247">
        <f>ROUND(E147*P147,2)</f>
        <v>0</v>
      </c>
      <c r="R147" s="249" t="s">
        <v>312</v>
      </c>
      <c r="S147" s="249" t="s">
        <v>235</v>
      </c>
      <c r="T147" s="250" t="s">
        <v>375</v>
      </c>
      <c r="U147" s="225">
        <v>0</v>
      </c>
      <c r="V147" s="225">
        <f>ROUND(E147*U147,2)</f>
        <v>0</v>
      </c>
      <c r="W147" s="225"/>
      <c r="X147" s="225" t="s">
        <v>111</v>
      </c>
      <c r="Y147" s="225" t="s">
        <v>237</v>
      </c>
      <c r="Z147" s="215"/>
      <c r="AA147" s="215"/>
      <c r="AB147" s="215"/>
      <c r="AC147" s="215"/>
      <c r="AD147" s="215"/>
      <c r="AE147" s="215"/>
      <c r="AF147" s="215"/>
      <c r="AG147" s="215" t="s">
        <v>313</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x14ac:dyDescent="0.25">
      <c r="A148" s="227" t="s">
        <v>229</v>
      </c>
      <c r="B148" s="228" t="s">
        <v>116</v>
      </c>
      <c r="C148" s="252" t="s">
        <v>31</v>
      </c>
      <c r="D148" s="229"/>
      <c r="E148" s="230"/>
      <c r="F148" s="231"/>
      <c r="G148" s="231">
        <f>SUMIF(AG149:AG149,"&lt;&gt;NOR",G149:G149)</f>
        <v>0</v>
      </c>
      <c r="H148" s="231"/>
      <c r="I148" s="231">
        <f>SUM(I149:I149)</f>
        <v>0</v>
      </c>
      <c r="J148" s="231"/>
      <c r="K148" s="231">
        <f>SUM(K149:K149)</f>
        <v>0</v>
      </c>
      <c r="L148" s="231"/>
      <c r="M148" s="231">
        <f>SUM(M149:M149)</f>
        <v>0</v>
      </c>
      <c r="N148" s="230"/>
      <c r="O148" s="230">
        <f>SUM(O149:O149)</f>
        <v>0</v>
      </c>
      <c r="P148" s="230"/>
      <c r="Q148" s="230">
        <f>SUM(Q149:Q149)</f>
        <v>0</v>
      </c>
      <c r="R148" s="231"/>
      <c r="S148" s="231"/>
      <c r="T148" s="232"/>
      <c r="U148" s="226"/>
      <c r="V148" s="226">
        <f>SUM(V149:V149)</f>
        <v>0.2</v>
      </c>
      <c r="W148" s="226"/>
      <c r="X148" s="226"/>
      <c r="Y148" s="226"/>
      <c r="AG148" t="s">
        <v>230</v>
      </c>
    </row>
    <row r="149" spans="1:60" outlineLevel="1" x14ac:dyDescent="0.25">
      <c r="A149" s="244">
        <v>93</v>
      </c>
      <c r="B149" s="245" t="s">
        <v>1339</v>
      </c>
      <c r="C149" s="256" t="s">
        <v>1340</v>
      </c>
      <c r="D149" s="246" t="s">
        <v>305</v>
      </c>
      <c r="E149" s="247">
        <v>1</v>
      </c>
      <c r="F149" s="248"/>
      <c r="G149" s="249">
        <f>ROUND(E149*F149,2)</f>
        <v>0</v>
      </c>
      <c r="H149" s="248"/>
      <c r="I149" s="249">
        <f>ROUND(E149*H149,2)</f>
        <v>0</v>
      </c>
      <c r="J149" s="248"/>
      <c r="K149" s="249">
        <f>ROUND(E149*J149,2)</f>
        <v>0</v>
      </c>
      <c r="L149" s="249">
        <v>21</v>
      </c>
      <c r="M149" s="249">
        <f>G149*(1+L149/100)</f>
        <v>0</v>
      </c>
      <c r="N149" s="247">
        <v>0</v>
      </c>
      <c r="O149" s="247">
        <f>ROUND(E149*N149,2)</f>
        <v>0</v>
      </c>
      <c r="P149" s="247">
        <v>0</v>
      </c>
      <c r="Q149" s="247">
        <f>ROUND(E149*P149,2)</f>
        <v>0</v>
      </c>
      <c r="R149" s="249"/>
      <c r="S149" s="249" t="s">
        <v>235</v>
      </c>
      <c r="T149" s="250" t="s">
        <v>375</v>
      </c>
      <c r="U149" s="225">
        <v>0.20166999999999999</v>
      </c>
      <c r="V149" s="225">
        <f>ROUND(E149*U149,2)</f>
        <v>0.2</v>
      </c>
      <c r="W149" s="225"/>
      <c r="X149" s="225" t="s">
        <v>236</v>
      </c>
      <c r="Y149" s="225" t="s">
        <v>237</v>
      </c>
      <c r="Z149" s="215"/>
      <c r="AA149" s="215"/>
      <c r="AB149" s="215"/>
      <c r="AC149" s="215"/>
      <c r="AD149" s="215"/>
      <c r="AE149" s="215"/>
      <c r="AF149" s="215"/>
      <c r="AG149" s="215" t="s">
        <v>238</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x14ac:dyDescent="0.25">
      <c r="A150" s="227" t="s">
        <v>229</v>
      </c>
      <c r="B150" s="228" t="s">
        <v>117</v>
      </c>
      <c r="C150" s="252" t="s">
        <v>111</v>
      </c>
      <c r="D150" s="229"/>
      <c r="E150" s="230"/>
      <c r="F150" s="231"/>
      <c r="G150" s="231">
        <f>SUMIF(AG151:AG151,"&lt;&gt;NOR",G151:G151)</f>
        <v>0</v>
      </c>
      <c r="H150" s="231"/>
      <c r="I150" s="231">
        <f>SUM(I151:I151)</f>
        <v>0</v>
      </c>
      <c r="J150" s="231"/>
      <c r="K150" s="231">
        <f>SUM(K151:K151)</f>
        <v>0</v>
      </c>
      <c r="L150" s="231"/>
      <c r="M150" s="231">
        <f>SUM(M151:M151)</f>
        <v>0</v>
      </c>
      <c r="N150" s="230"/>
      <c r="O150" s="230">
        <f>SUM(O151:O151)</f>
        <v>0</v>
      </c>
      <c r="P150" s="230"/>
      <c r="Q150" s="230">
        <f>SUM(Q151:Q151)</f>
        <v>0</v>
      </c>
      <c r="R150" s="231"/>
      <c r="S150" s="231"/>
      <c r="T150" s="232"/>
      <c r="U150" s="226"/>
      <c r="V150" s="226">
        <f>SUM(V151:V151)</f>
        <v>0</v>
      </c>
      <c r="W150" s="226"/>
      <c r="X150" s="226"/>
      <c r="Y150" s="226"/>
      <c r="AG150" t="s">
        <v>230</v>
      </c>
    </row>
    <row r="151" spans="1:60" ht="20.399999999999999" outlineLevel="1" x14ac:dyDescent="0.25">
      <c r="A151" s="244">
        <v>94</v>
      </c>
      <c r="B151" s="245" t="s">
        <v>1341</v>
      </c>
      <c r="C151" s="256" t="s">
        <v>1342</v>
      </c>
      <c r="D151" s="246" t="s">
        <v>311</v>
      </c>
      <c r="E151" s="247">
        <v>12</v>
      </c>
      <c r="F151" s="248"/>
      <c r="G151" s="249">
        <f>ROUND(E151*F151,2)</f>
        <v>0</v>
      </c>
      <c r="H151" s="248"/>
      <c r="I151" s="249">
        <f>ROUND(E151*H151,2)</f>
        <v>0</v>
      </c>
      <c r="J151" s="248"/>
      <c r="K151" s="249">
        <f>ROUND(E151*J151,2)</f>
        <v>0</v>
      </c>
      <c r="L151" s="249">
        <v>21</v>
      </c>
      <c r="M151" s="249">
        <f>G151*(1+L151/100)</f>
        <v>0</v>
      </c>
      <c r="N151" s="247">
        <v>0</v>
      </c>
      <c r="O151" s="247">
        <f>ROUND(E151*N151,2)</f>
        <v>0</v>
      </c>
      <c r="P151" s="247">
        <v>0</v>
      </c>
      <c r="Q151" s="247">
        <f>ROUND(E151*P151,2)</f>
        <v>0</v>
      </c>
      <c r="R151" s="249" t="s">
        <v>312</v>
      </c>
      <c r="S151" s="249" t="s">
        <v>235</v>
      </c>
      <c r="T151" s="250" t="s">
        <v>375</v>
      </c>
      <c r="U151" s="225">
        <v>0</v>
      </c>
      <c r="V151" s="225">
        <f>ROUND(E151*U151,2)</f>
        <v>0</v>
      </c>
      <c r="W151" s="225"/>
      <c r="X151" s="225" t="s">
        <v>111</v>
      </c>
      <c r="Y151" s="225" t="s">
        <v>237</v>
      </c>
      <c r="Z151" s="215"/>
      <c r="AA151" s="215"/>
      <c r="AB151" s="215"/>
      <c r="AC151" s="215"/>
      <c r="AD151" s="215"/>
      <c r="AE151" s="215"/>
      <c r="AF151" s="215"/>
      <c r="AG151" s="215" t="s">
        <v>313</v>
      </c>
      <c r="AH151" s="215"/>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x14ac:dyDescent="0.25">
      <c r="A152" s="227" t="s">
        <v>229</v>
      </c>
      <c r="B152" s="228" t="s">
        <v>116</v>
      </c>
      <c r="C152" s="252" t="s">
        <v>31</v>
      </c>
      <c r="D152" s="229"/>
      <c r="E152" s="230"/>
      <c r="F152" s="231"/>
      <c r="G152" s="231">
        <f>SUMIF(AG153:AG153,"&lt;&gt;NOR",G153:G153)</f>
        <v>0</v>
      </c>
      <c r="H152" s="231"/>
      <c r="I152" s="231">
        <f>SUM(I153:I153)</f>
        <v>0</v>
      </c>
      <c r="J152" s="231"/>
      <c r="K152" s="231">
        <f>SUM(K153:K153)</f>
        <v>0</v>
      </c>
      <c r="L152" s="231"/>
      <c r="M152" s="231">
        <f>SUM(M153:M153)</f>
        <v>0</v>
      </c>
      <c r="N152" s="230"/>
      <c r="O152" s="230">
        <f>SUM(O153:O153)</f>
        <v>0</v>
      </c>
      <c r="P152" s="230"/>
      <c r="Q152" s="230">
        <f>SUM(Q153:Q153)</f>
        <v>0</v>
      </c>
      <c r="R152" s="231"/>
      <c r="S152" s="231"/>
      <c r="T152" s="232"/>
      <c r="U152" s="226"/>
      <c r="V152" s="226">
        <f>SUM(V153:V153)</f>
        <v>0.54</v>
      </c>
      <c r="W152" s="226"/>
      <c r="X152" s="226"/>
      <c r="Y152" s="226"/>
      <c r="AG152" t="s">
        <v>230</v>
      </c>
    </row>
    <row r="153" spans="1:60" outlineLevel="1" x14ac:dyDescent="0.25">
      <c r="A153" s="244">
        <v>95</v>
      </c>
      <c r="B153" s="245" t="s">
        <v>1343</v>
      </c>
      <c r="C153" s="256" t="s">
        <v>1344</v>
      </c>
      <c r="D153" s="246" t="s">
        <v>311</v>
      </c>
      <c r="E153" s="247">
        <v>12</v>
      </c>
      <c r="F153" s="248"/>
      <c r="G153" s="249">
        <f>ROUND(E153*F153,2)</f>
        <v>0</v>
      </c>
      <c r="H153" s="248"/>
      <c r="I153" s="249">
        <f>ROUND(E153*H153,2)</f>
        <v>0</v>
      </c>
      <c r="J153" s="248"/>
      <c r="K153" s="249">
        <f>ROUND(E153*J153,2)</f>
        <v>0</v>
      </c>
      <c r="L153" s="249">
        <v>21</v>
      </c>
      <c r="M153" s="249">
        <f>G153*(1+L153/100)</f>
        <v>0</v>
      </c>
      <c r="N153" s="247">
        <v>0</v>
      </c>
      <c r="O153" s="247">
        <f>ROUND(E153*N153,2)</f>
        <v>0</v>
      </c>
      <c r="P153" s="247">
        <v>0</v>
      </c>
      <c r="Q153" s="247">
        <f>ROUND(E153*P153,2)</f>
        <v>0</v>
      </c>
      <c r="R153" s="249"/>
      <c r="S153" s="249" t="s">
        <v>374</v>
      </c>
      <c r="T153" s="250" t="s">
        <v>375</v>
      </c>
      <c r="U153" s="225">
        <v>4.487E-2</v>
      </c>
      <c r="V153" s="225">
        <f>ROUND(E153*U153,2)</f>
        <v>0.54</v>
      </c>
      <c r="W153" s="225"/>
      <c r="X153" s="225" t="s">
        <v>236</v>
      </c>
      <c r="Y153" s="225" t="s">
        <v>237</v>
      </c>
      <c r="Z153" s="215"/>
      <c r="AA153" s="215"/>
      <c r="AB153" s="215"/>
      <c r="AC153" s="215"/>
      <c r="AD153" s="215"/>
      <c r="AE153" s="215"/>
      <c r="AF153" s="215"/>
      <c r="AG153" s="215" t="s">
        <v>238</v>
      </c>
      <c r="AH153" s="215"/>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x14ac:dyDescent="0.25">
      <c r="A154" s="227" t="s">
        <v>229</v>
      </c>
      <c r="B154" s="228" t="s">
        <v>117</v>
      </c>
      <c r="C154" s="252" t="s">
        <v>111</v>
      </c>
      <c r="D154" s="229"/>
      <c r="E154" s="230"/>
      <c r="F154" s="231"/>
      <c r="G154" s="231">
        <f>SUMIF(AG155:AG155,"&lt;&gt;NOR",G155:G155)</f>
        <v>0</v>
      </c>
      <c r="H154" s="231"/>
      <c r="I154" s="231">
        <f>SUM(I155:I155)</f>
        <v>0</v>
      </c>
      <c r="J154" s="231"/>
      <c r="K154" s="231">
        <f>SUM(K155:K155)</f>
        <v>0</v>
      </c>
      <c r="L154" s="231"/>
      <c r="M154" s="231">
        <f>SUM(M155:M155)</f>
        <v>0</v>
      </c>
      <c r="N154" s="230"/>
      <c r="O154" s="230">
        <f>SUM(O155:O155)</f>
        <v>0</v>
      </c>
      <c r="P154" s="230"/>
      <c r="Q154" s="230">
        <f>SUM(Q155:Q155)</f>
        <v>0</v>
      </c>
      <c r="R154" s="231"/>
      <c r="S154" s="231"/>
      <c r="T154" s="232"/>
      <c r="U154" s="226"/>
      <c r="V154" s="226">
        <f>SUM(V155:V155)</f>
        <v>0</v>
      </c>
      <c r="W154" s="226"/>
      <c r="X154" s="226"/>
      <c r="Y154" s="226"/>
      <c r="AG154" t="s">
        <v>230</v>
      </c>
    </row>
    <row r="155" spans="1:60" outlineLevel="1" x14ac:dyDescent="0.25">
      <c r="A155" s="244">
        <v>96</v>
      </c>
      <c r="B155" s="245" t="s">
        <v>1345</v>
      </c>
      <c r="C155" s="256" t="s">
        <v>1346</v>
      </c>
      <c r="D155" s="246" t="s">
        <v>1153</v>
      </c>
      <c r="E155" s="247">
        <v>1</v>
      </c>
      <c r="F155" s="248"/>
      <c r="G155" s="249">
        <f>ROUND(E155*F155,2)</f>
        <v>0</v>
      </c>
      <c r="H155" s="248"/>
      <c r="I155" s="249">
        <f>ROUND(E155*H155,2)</f>
        <v>0</v>
      </c>
      <c r="J155" s="248"/>
      <c r="K155" s="249">
        <f>ROUND(E155*J155,2)</f>
        <v>0</v>
      </c>
      <c r="L155" s="249">
        <v>21</v>
      </c>
      <c r="M155" s="249">
        <f>G155*(1+L155/100)</f>
        <v>0</v>
      </c>
      <c r="N155" s="247">
        <v>0</v>
      </c>
      <c r="O155" s="247">
        <f>ROUND(E155*N155,2)</f>
        <v>0</v>
      </c>
      <c r="P155" s="247">
        <v>0</v>
      </c>
      <c r="Q155" s="247">
        <f>ROUND(E155*P155,2)</f>
        <v>0</v>
      </c>
      <c r="R155" s="249"/>
      <c r="S155" s="249" t="s">
        <v>374</v>
      </c>
      <c r="T155" s="250" t="s">
        <v>375</v>
      </c>
      <c r="U155" s="225">
        <v>0</v>
      </c>
      <c r="V155" s="225">
        <f>ROUND(E155*U155,2)</f>
        <v>0</v>
      </c>
      <c r="W155" s="225"/>
      <c r="X155" s="225" t="s">
        <v>111</v>
      </c>
      <c r="Y155" s="225" t="s">
        <v>237</v>
      </c>
      <c r="Z155" s="215"/>
      <c r="AA155" s="215"/>
      <c r="AB155" s="215"/>
      <c r="AC155" s="215"/>
      <c r="AD155" s="215"/>
      <c r="AE155" s="215"/>
      <c r="AF155" s="215"/>
      <c r="AG155" s="215" t="s">
        <v>313</v>
      </c>
      <c r="AH155" s="215"/>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x14ac:dyDescent="0.25">
      <c r="A156" s="227" t="s">
        <v>229</v>
      </c>
      <c r="B156" s="228" t="s">
        <v>116</v>
      </c>
      <c r="C156" s="252" t="s">
        <v>31</v>
      </c>
      <c r="D156" s="229"/>
      <c r="E156" s="230"/>
      <c r="F156" s="231"/>
      <c r="G156" s="231">
        <f>SUMIF(AG157:AG157,"&lt;&gt;NOR",G157:G157)</f>
        <v>0</v>
      </c>
      <c r="H156" s="231"/>
      <c r="I156" s="231">
        <f>SUM(I157:I157)</f>
        <v>0</v>
      </c>
      <c r="J156" s="231"/>
      <c r="K156" s="231">
        <f>SUM(K157:K157)</f>
        <v>0</v>
      </c>
      <c r="L156" s="231"/>
      <c r="M156" s="231">
        <f>SUM(M157:M157)</f>
        <v>0</v>
      </c>
      <c r="N156" s="230"/>
      <c r="O156" s="230">
        <f>SUM(O157:O157)</f>
        <v>0</v>
      </c>
      <c r="P156" s="230"/>
      <c r="Q156" s="230">
        <f>SUM(Q157:Q157)</f>
        <v>0</v>
      </c>
      <c r="R156" s="231"/>
      <c r="S156" s="231"/>
      <c r="T156" s="232"/>
      <c r="U156" s="226"/>
      <c r="V156" s="226">
        <f>SUM(V157:V157)</f>
        <v>0.68</v>
      </c>
      <c r="W156" s="226"/>
      <c r="X156" s="226"/>
      <c r="Y156" s="226"/>
      <c r="AG156" t="s">
        <v>230</v>
      </c>
    </row>
    <row r="157" spans="1:60" outlineLevel="1" x14ac:dyDescent="0.25">
      <c r="A157" s="244">
        <v>97</v>
      </c>
      <c r="B157" s="245" t="s">
        <v>1347</v>
      </c>
      <c r="C157" s="256" t="s">
        <v>1348</v>
      </c>
      <c r="D157" s="246" t="s">
        <v>305</v>
      </c>
      <c r="E157" s="247">
        <v>1</v>
      </c>
      <c r="F157" s="248"/>
      <c r="G157" s="249">
        <f>ROUND(E157*F157,2)</f>
        <v>0</v>
      </c>
      <c r="H157" s="248"/>
      <c r="I157" s="249">
        <f>ROUND(E157*H157,2)</f>
        <v>0</v>
      </c>
      <c r="J157" s="248"/>
      <c r="K157" s="249">
        <f>ROUND(E157*J157,2)</f>
        <v>0</v>
      </c>
      <c r="L157" s="249">
        <v>21</v>
      </c>
      <c r="M157" s="249">
        <f>G157*(1+L157/100)</f>
        <v>0</v>
      </c>
      <c r="N157" s="247">
        <v>0</v>
      </c>
      <c r="O157" s="247">
        <f>ROUND(E157*N157,2)</f>
        <v>0</v>
      </c>
      <c r="P157" s="247">
        <v>0</v>
      </c>
      <c r="Q157" s="247">
        <f>ROUND(E157*P157,2)</f>
        <v>0</v>
      </c>
      <c r="R157" s="249"/>
      <c r="S157" s="249" t="s">
        <v>235</v>
      </c>
      <c r="T157" s="250" t="s">
        <v>375</v>
      </c>
      <c r="U157" s="225">
        <v>0.67759999999999998</v>
      </c>
      <c r="V157" s="225">
        <f>ROUND(E157*U157,2)</f>
        <v>0.68</v>
      </c>
      <c r="W157" s="225"/>
      <c r="X157" s="225" t="s">
        <v>236</v>
      </c>
      <c r="Y157" s="225" t="s">
        <v>237</v>
      </c>
      <c r="Z157" s="215"/>
      <c r="AA157" s="215"/>
      <c r="AB157" s="215"/>
      <c r="AC157" s="215"/>
      <c r="AD157" s="215"/>
      <c r="AE157" s="215"/>
      <c r="AF157" s="215"/>
      <c r="AG157" s="215" t="s">
        <v>238</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x14ac:dyDescent="0.25">
      <c r="A158" s="227" t="s">
        <v>229</v>
      </c>
      <c r="B158" s="228" t="s">
        <v>117</v>
      </c>
      <c r="C158" s="252" t="s">
        <v>111</v>
      </c>
      <c r="D158" s="229"/>
      <c r="E158" s="230"/>
      <c r="F158" s="231"/>
      <c r="G158" s="231">
        <f>SUMIF(AG159:AG159,"&lt;&gt;NOR",G159:G159)</f>
        <v>0</v>
      </c>
      <c r="H158" s="231"/>
      <c r="I158" s="231">
        <f>SUM(I159:I159)</f>
        <v>0</v>
      </c>
      <c r="J158" s="231"/>
      <c r="K158" s="231">
        <f>SUM(K159:K159)</f>
        <v>0</v>
      </c>
      <c r="L158" s="231"/>
      <c r="M158" s="231">
        <f>SUM(M159:M159)</f>
        <v>0</v>
      </c>
      <c r="N158" s="230"/>
      <c r="O158" s="230">
        <f>SUM(O159:O159)</f>
        <v>0</v>
      </c>
      <c r="P158" s="230"/>
      <c r="Q158" s="230">
        <f>SUM(Q159:Q159)</f>
        <v>0</v>
      </c>
      <c r="R158" s="231"/>
      <c r="S158" s="231"/>
      <c r="T158" s="232"/>
      <c r="U158" s="226"/>
      <c r="V158" s="226">
        <f>SUM(V159:V159)</f>
        <v>0</v>
      </c>
      <c r="W158" s="226"/>
      <c r="X158" s="226"/>
      <c r="Y158" s="226"/>
      <c r="AG158" t="s">
        <v>230</v>
      </c>
    </row>
    <row r="159" spans="1:60" ht="30.6" outlineLevel="1" x14ac:dyDescent="0.25">
      <c r="A159" s="244">
        <v>98</v>
      </c>
      <c r="B159" s="245" t="s">
        <v>1349</v>
      </c>
      <c r="C159" s="256" t="s">
        <v>1350</v>
      </c>
      <c r="D159" s="246" t="s">
        <v>311</v>
      </c>
      <c r="E159" s="247">
        <v>20</v>
      </c>
      <c r="F159" s="248"/>
      <c r="G159" s="249">
        <f>ROUND(E159*F159,2)</f>
        <v>0</v>
      </c>
      <c r="H159" s="248"/>
      <c r="I159" s="249">
        <f>ROUND(E159*H159,2)</f>
        <v>0</v>
      </c>
      <c r="J159" s="248"/>
      <c r="K159" s="249">
        <f>ROUND(E159*J159,2)</f>
        <v>0</v>
      </c>
      <c r="L159" s="249">
        <v>21</v>
      </c>
      <c r="M159" s="249">
        <f>G159*(1+L159/100)</f>
        <v>0</v>
      </c>
      <c r="N159" s="247">
        <v>0</v>
      </c>
      <c r="O159" s="247">
        <f>ROUND(E159*N159,2)</f>
        <v>0</v>
      </c>
      <c r="P159" s="247">
        <v>0</v>
      </c>
      <c r="Q159" s="247">
        <f>ROUND(E159*P159,2)</f>
        <v>0</v>
      </c>
      <c r="R159" s="249" t="s">
        <v>312</v>
      </c>
      <c r="S159" s="249" t="s">
        <v>235</v>
      </c>
      <c r="T159" s="250" t="s">
        <v>375</v>
      </c>
      <c r="U159" s="225">
        <v>0</v>
      </c>
      <c r="V159" s="225">
        <f>ROUND(E159*U159,2)</f>
        <v>0</v>
      </c>
      <c r="W159" s="225"/>
      <c r="X159" s="225" t="s">
        <v>111</v>
      </c>
      <c r="Y159" s="225" t="s">
        <v>237</v>
      </c>
      <c r="Z159" s="215"/>
      <c r="AA159" s="215"/>
      <c r="AB159" s="215"/>
      <c r="AC159" s="215"/>
      <c r="AD159" s="215"/>
      <c r="AE159" s="215"/>
      <c r="AF159" s="215"/>
      <c r="AG159" s="215" t="s">
        <v>313</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x14ac:dyDescent="0.25">
      <c r="A160" s="227" t="s">
        <v>229</v>
      </c>
      <c r="B160" s="228" t="s">
        <v>116</v>
      </c>
      <c r="C160" s="252" t="s">
        <v>31</v>
      </c>
      <c r="D160" s="229"/>
      <c r="E160" s="230"/>
      <c r="F160" s="231"/>
      <c r="G160" s="231">
        <f>SUMIF(AG161:AG162,"&lt;&gt;NOR",G161:G162)</f>
        <v>0</v>
      </c>
      <c r="H160" s="231"/>
      <c r="I160" s="231">
        <f>SUM(I161:I162)</f>
        <v>0</v>
      </c>
      <c r="J160" s="231"/>
      <c r="K160" s="231">
        <f>SUM(K161:K162)</f>
        <v>0</v>
      </c>
      <c r="L160" s="231"/>
      <c r="M160" s="231">
        <f>SUM(M161:M162)</f>
        <v>0</v>
      </c>
      <c r="N160" s="230"/>
      <c r="O160" s="230">
        <f>SUM(O161:O162)</f>
        <v>0</v>
      </c>
      <c r="P160" s="230"/>
      <c r="Q160" s="230">
        <f>SUM(Q161:Q162)</f>
        <v>0</v>
      </c>
      <c r="R160" s="231"/>
      <c r="S160" s="231"/>
      <c r="T160" s="232"/>
      <c r="U160" s="226"/>
      <c r="V160" s="226">
        <f>SUM(V161:V162)</f>
        <v>5.83</v>
      </c>
      <c r="W160" s="226"/>
      <c r="X160" s="226"/>
      <c r="Y160" s="226"/>
      <c r="AG160" t="s">
        <v>230</v>
      </c>
    </row>
    <row r="161" spans="1:60" outlineLevel="1" x14ac:dyDescent="0.25">
      <c r="A161" s="244">
        <v>99</v>
      </c>
      <c r="B161" s="245" t="s">
        <v>1351</v>
      </c>
      <c r="C161" s="256" t="s">
        <v>1352</v>
      </c>
      <c r="D161" s="246" t="s">
        <v>311</v>
      </c>
      <c r="E161" s="247">
        <v>20</v>
      </c>
      <c r="F161" s="248"/>
      <c r="G161" s="249">
        <f>ROUND(E161*F161,2)</f>
        <v>0</v>
      </c>
      <c r="H161" s="248"/>
      <c r="I161" s="249">
        <f>ROUND(E161*H161,2)</f>
        <v>0</v>
      </c>
      <c r="J161" s="248"/>
      <c r="K161" s="249">
        <f>ROUND(E161*J161,2)</f>
        <v>0</v>
      </c>
      <c r="L161" s="249">
        <v>21</v>
      </c>
      <c r="M161" s="249">
        <f>G161*(1+L161/100)</f>
        <v>0</v>
      </c>
      <c r="N161" s="247">
        <v>0</v>
      </c>
      <c r="O161" s="247">
        <f>ROUND(E161*N161,2)</f>
        <v>0</v>
      </c>
      <c r="P161" s="247">
        <v>0</v>
      </c>
      <c r="Q161" s="247">
        <f>ROUND(E161*P161,2)</f>
        <v>0</v>
      </c>
      <c r="R161" s="249"/>
      <c r="S161" s="249" t="s">
        <v>235</v>
      </c>
      <c r="T161" s="250" t="s">
        <v>375</v>
      </c>
      <c r="U161" s="225">
        <v>0.18933</v>
      </c>
      <c r="V161" s="225">
        <f>ROUND(E161*U161,2)</f>
        <v>3.79</v>
      </c>
      <c r="W161" s="225"/>
      <c r="X161" s="225" t="s">
        <v>236</v>
      </c>
      <c r="Y161" s="225" t="s">
        <v>237</v>
      </c>
      <c r="Z161" s="215"/>
      <c r="AA161" s="215"/>
      <c r="AB161" s="215"/>
      <c r="AC161" s="215"/>
      <c r="AD161" s="215"/>
      <c r="AE161" s="215"/>
      <c r="AF161" s="215"/>
      <c r="AG161" s="215" t="s">
        <v>238</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outlineLevel="1" x14ac:dyDescent="0.25">
      <c r="A162" s="244">
        <v>100</v>
      </c>
      <c r="B162" s="245" t="s">
        <v>1353</v>
      </c>
      <c r="C162" s="256" t="s">
        <v>1354</v>
      </c>
      <c r="D162" s="246" t="s">
        <v>305</v>
      </c>
      <c r="E162" s="247">
        <v>1</v>
      </c>
      <c r="F162" s="248"/>
      <c r="G162" s="249">
        <f>ROUND(E162*F162,2)</f>
        <v>0</v>
      </c>
      <c r="H162" s="248"/>
      <c r="I162" s="249">
        <f>ROUND(E162*H162,2)</f>
        <v>0</v>
      </c>
      <c r="J162" s="248"/>
      <c r="K162" s="249">
        <f>ROUND(E162*J162,2)</f>
        <v>0</v>
      </c>
      <c r="L162" s="249">
        <v>21</v>
      </c>
      <c r="M162" s="249">
        <f>G162*(1+L162/100)</f>
        <v>0</v>
      </c>
      <c r="N162" s="247">
        <v>0</v>
      </c>
      <c r="O162" s="247">
        <f>ROUND(E162*N162,2)</f>
        <v>0</v>
      </c>
      <c r="P162" s="247">
        <v>0</v>
      </c>
      <c r="Q162" s="247">
        <f>ROUND(E162*P162,2)</f>
        <v>0</v>
      </c>
      <c r="R162" s="249"/>
      <c r="S162" s="249" t="s">
        <v>235</v>
      </c>
      <c r="T162" s="250" t="s">
        <v>375</v>
      </c>
      <c r="U162" s="225">
        <v>2.04</v>
      </c>
      <c r="V162" s="225">
        <f>ROUND(E162*U162,2)</f>
        <v>2.04</v>
      </c>
      <c r="W162" s="225"/>
      <c r="X162" s="225" t="s">
        <v>236</v>
      </c>
      <c r="Y162" s="225" t="s">
        <v>237</v>
      </c>
      <c r="Z162" s="215"/>
      <c r="AA162" s="215"/>
      <c r="AB162" s="215"/>
      <c r="AC162" s="215"/>
      <c r="AD162" s="215"/>
      <c r="AE162" s="215"/>
      <c r="AF162" s="215"/>
      <c r="AG162" s="215" t="s">
        <v>238</v>
      </c>
      <c r="AH162" s="215"/>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row>
    <row r="163" spans="1:60" x14ac:dyDescent="0.25">
      <c r="A163" s="227" t="s">
        <v>229</v>
      </c>
      <c r="B163" s="228" t="s">
        <v>117</v>
      </c>
      <c r="C163" s="252" t="s">
        <v>111</v>
      </c>
      <c r="D163" s="229"/>
      <c r="E163" s="230"/>
      <c r="F163" s="231"/>
      <c r="G163" s="231">
        <f>SUMIF(AG164:AG165,"&lt;&gt;NOR",G164:G165)</f>
        <v>0</v>
      </c>
      <c r="H163" s="231"/>
      <c r="I163" s="231">
        <f>SUM(I164:I165)</f>
        <v>0</v>
      </c>
      <c r="J163" s="231"/>
      <c r="K163" s="231">
        <f>SUM(K164:K165)</f>
        <v>0</v>
      </c>
      <c r="L163" s="231"/>
      <c r="M163" s="231">
        <f>SUM(M164:M165)</f>
        <v>0</v>
      </c>
      <c r="N163" s="230"/>
      <c r="O163" s="230">
        <f>SUM(O164:O165)</f>
        <v>0</v>
      </c>
      <c r="P163" s="230"/>
      <c r="Q163" s="230">
        <f>SUM(Q164:Q165)</f>
        <v>0</v>
      </c>
      <c r="R163" s="231"/>
      <c r="S163" s="231"/>
      <c r="T163" s="232"/>
      <c r="U163" s="226"/>
      <c r="V163" s="226">
        <f>SUM(V164:V165)</f>
        <v>0</v>
      </c>
      <c r="W163" s="226"/>
      <c r="X163" s="226"/>
      <c r="Y163" s="226"/>
      <c r="AG163" t="s">
        <v>230</v>
      </c>
    </row>
    <row r="164" spans="1:60" outlineLevel="1" x14ac:dyDescent="0.25">
      <c r="A164" s="244">
        <v>101</v>
      </c>
      <c r="B164" s="245" t="s">
        <v>1222</v>
      </c>
      <c r="C164" s="256" t="s">
        <v>1223</v>
      </c>
      <c r="D164" s="246" t="s">
        <v>305</v>
      </c>
      <c r="E164" s="247">
        <v>2</v>
      </c>
      <c r="F164" s="248"/>
      <c r="G164" s="249">
        <f>ROUND(E164*F164,2)</f>
        <v>0</v>
      </c>
      <c r="H164" s="248"/>
      <c r="I164" s="249">
        <f>ROUND(E164*H164,2)</f>
        <v>0</v>
      </c>
      <c r="J164" s="248"/>
      <c r="K164" s="249">
        <f>ROUND(E164*J164,2)</f>
        <v>0</v>
      </c>
      <c r="L164" s="249">
        <v>21</v>
      </c>
      <c r="M164" s="249">
        <f>G164*(1+L164/100)</f>
        <v>0</v>
      </c>
      <c r="N164" s="247">
        <v>3.0000000000000001E-5</v>
      </c>
      <c r="O164" s="247">
        <f>ROUND(E164*N164,2)</f>
        <v>0</v>
      </c>
      <c r="P164" s="247">
        <v>0</v>
      </c>
      <c r="Q164" s="247">
        <f>ROUND(E164*P164,2)</f>
        <v>0</v>
      </c>
      <c r="R164" s="249"/>
      <c r="S164" s="249" t="s">
        <v>374</v>
      </c>
      <c r="T164" s="250" t="s">
        <v>375</v>
      </c>
      <c r="U164" s="225">
        <v>0</v>
      </c>
      <c r="V164" s="225">
        <f>ROUND(E164*U164,2)</f>
        <v>0</v>
      </c>
      <c r="W164" s="225"/>
      <c r="X164" s="225" t="s">
        <v>111</v>
      </c>
      <c r="Y164" s="225" t="s">
        <v>237</v>
      </c>
      <c r="Z164" s="215"/>
      <c r="AA164" s="215"/>
      <c r="AB164" s="215"/>
      <c r="AC164" s="215"/>
      <c r="AD164" s="215"/>
      <c r="AE164" s="215"/>
      <c r="AF164" s="215"/>
      <c r="AG164" s="215" t="s">
        <v>313</v>
      </c>
      <c r="AH164" s="215"/>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row>
    <row r="165" spans="1:60" outlineLevel="1" x14ac:dyDescent="0.25">
      <c r="A165" s="244">
        <v>102</v>
      </c>
      <c r="B165" s="245" t="s">
        <v>1224</v>
      </c>
      <c r="C165" s="256" t="s">
        <v>1225</v>
      </c>
      <c r="D165" s="246" t="s">
        <v>305</v>
      </c>
      <c r="E165" s="247">
        <v>2</v>
      </c>
      <c r="F165" s="248"/>
      <c r="G165" s="249">
        <f>ROUND(E165*F165,2)</f>
        <v>0</v>
      </c>
      <c r="H165" s="248"/>
      <c r="I165" s="249">
        <f>ROUND(E165*H165,2)</f>
        <v>0</v>
      </c>
      <c r="J165" s="248"/>
      <c r="K165" s="249">
        <f>ROUND(E165*J165,2)</f>
        <v>0</v>
      </c>
      <c r="L165" s="249">
        <v>21</v>
      </c>
      <c r="M165" s="249">
        <f>G165*(1+L165/100)</f>
        <v>0</v>
      </c>
      <c r="N165" s="247">
        <v>4.0000000000000003E-5</v>
      </c>
      <c r="O165" s="247">
        <f>ROUND(E165*N165,2)</f>
        <v>0</v>
      </c>
      <c r="P165" s="247">
        <v>0</v>
      </c>
      <c r="Q165" s="247">
        <f>ROUND(E165*P165,2)</f>
        <v>0</v>
      </c>
      <c r="R165" s="249"/>
      <c r="S165" s="249" t="s">
        <v>374</v>
      </c>
      <c r="T165" s="250" t="s">
        <v>375</v>
      </c>
      <c r="U165" s="225">
        <v>0</v>
      </c>
      <c r="V165" s="225">
        <f>ROUND(E165*U165,2)</f>
        <v>0</v>
      </c>
      <c r="W165" s="225"/>
      <c r="X165" s="225" t="s">
        <v>111</v>
      </c>
      <c r="Y165" s="225" t="s">
        <v>237</v>
      </c>
      <c r="Z165" s="215"/>
      <c r="AA165" s="215"/>
      <c r="AB165" s="215"/>
      <c r="AC165" s="215"/>
      <c r="AD165" s="215"/>
      <c r="AE165" s="215"/>
      <c r="AF165" s="215"/>
      <c r="AG165" s="215" t="s">
        <v>313</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x14ac:dyDescent="0.25">
      <c r="A166" s="227" t="s">
        <v>229</v>
      </c>
      <c r="B166" s="228" t="s">
        <v>116</v>
      </c>
      <c r="C166" s="252" t="s">
        <v>31</v>
      </c>
      <c r="D166" s="229"/>
      <c r="E166" s="230"/>
      <c r="F166" s="231"/>
      <c r="G166" s="231">
        <f>SUMIF(AG167:AG171,"&lt;&gt;NOR",G167:G171)</f>
        <v>0</v>
      </c>
      <c r="H166" s="231"/>
      <c r="I166" s="231">
        <f>SUM(I167:I171)</f>
        <v>0</v>
      </c>
      <c r="J166" s="231"/>
      <c r="K166" s="231">
        <f>SUM(K167:K171)</f>
        <v>0</v>
      </c>
      <c r="L166" s="231"/>
      <c r="M166" s="231">
        <f>SUM(M167:M171)</f>
        <v>0</v>
      </c>
      <c r="N166" s="230"/>
      <c r="O166" s="230">
        <f>SUM(O167:O171)</f>
        <v>0</v>
      </c>
      <c r="P166" s="230"/>
      <c r="Q166" s="230">
        <f>SUM(Q167:Q171)</f>
        <v>0.05</v>
      </c>
      <c r="R166" s="231"/>
      <c r="S166" s="231"/>
      <c r="T166" s="232"/>
      <c r="U166" s="226"/>
      <c r="V166" s="226">
        <f>SUM(V167:V171)</f>
        <v>4.38</v>
      </c>
      <c r="W166" s="226"/>
      <c r="X166" s="226"/>
      <c r="Y166" s="226"/>
      <c r="AG166" t="s">
        <v>230</v>
      </c>
    </row>
    <row r="167" spans="1:60" outlineLevel="1" x14ac:dyDescent="0.25">
      <c r="A167" s="244">
        <v>103</v>
      </c>
      <c r="B167" s="245" t="s">
        <v>1226</v>
      </c>
      <c r="C167" s="256" t="s">
        <v>1227</v>
      </c>
      <c r="D167" s="246" t="s">
        <v>305</v>
      </c>
      <c r="E167" s="247">
        <v>4</v>
      </c>
      <c r="F167" s="248"/>
      <c r="G167" s="249">
        <f>ROUND(E167*F167,2)</f>
        <v>0</v>
      </c>
      <c r="H167" s="248"/>
      <c r="I167" s="249">
        <f>ROUND(E167*H167,2)</f>
        <v>0</v>
      </c>
      <c r="J167" s="248"/>
      <c r="K167" s="249">
        <f>ROUND(E167*J167,2)</f>
        <v>0</v>
      </c>
      <c r="L167" s="249">
        <v>21</v>
      </c>
      <c r="M167" s="249">
        <f>G167*(1+L167/100)</f>
        <v>0</v>
      </c>
      <c r="N167" s="247">
        <v>0</v>
      </c>
      <c r="O167" s="247">
        <f>ROUND(E167*N167,2)</f>
        <v>0</v>
      </c>
      <c r="P167" s="247">
        <v>4.0999999999999999E-4</v>
      </c>
      <c r="Q167" s="247">
        <f>ROUND(E167*P167,2)</f>
        <v>0</v>
      </c>
      <c r="R167" s="249" t="s">
        <v>794</v>
      </c>
      <c r="S167" s="249" t="s">
        <v>235</v>
      </c>
      <c r="T167" s="250" t="s">
        <v>375</v>
      </c>
      <c r="U167" s="225">
        <v>0.14499999999999999</v>
      </c>
      <c r="V167" s="225">
        <f>ROUND(E167*U167,2)</f>
        <v>0.57999999999999996</v>
      </c>
      <c r="W167" s="225"/>
      <c r="X167" s="225" t="s">
        <v>236</v>
      </c>
      <c r="Y167" s="225" t="s">
        <v>237</v>
      </c>
      <c r="Z167" s="215"/>
      <c r="AA167" s="215"/>
      <c r="AB167" s="215"/>
      <c r="AC167" s="215"/>
      <c r="AD167" s="215"/>
      <c r="AE167" s="215"/>
      <c r="AF167" s="215"/>
      <c r="AG167" s="215" t="s">
        <v>238</v>
      </c>
      <c r="AH167" s="215"/>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row>
    <row r="168" spans="1:60" outlineLevel="1" x14ac:dyDescent="0.25">
      <c r="A168" s="244">
        <v>104</v>
      </c>
      <c r="B168" s="245" t="s">
        <v>1228</v>
      </c>
      <c r="C168" s="256" t="s">
        <v>1229</v>
      </c>
      <c r="D168" s="246" t="s">
        <v>305</v>
      </c>
      <c r="E168" s="247">
        <v>4</v>
      </c>
      <c r="F168" s="248"/>
      <c r="G168" s="249">
        <f>ROUND(E168*F168,2)</f>
        <v>0</v>
      </c>
      <c r="H168" s="248"/>
      <c r="I168" s="249">
        <f>ROUND(E168*H168,2)</f>
        <v>0</v>
      </c>
      <c r="J168" s="248"/>
      <c r="K168" s="249">
        <f>ROUND(E168*J168,2)</f>
        <v>0</v>
      </c>
      <c r="L168" s="249">
        <v>21</v>
      </c>
      <c r="M168" s="249">
        <f>G168*(1+L168/100)</f>
        <v>0</v>
      </c>
      <c r="N168" s="247">
        <v>0</v>
      </c>
      <c r="O168" s="247">
        <f>ROUND(E168*N168,2)</f>
        <v>0</v>
      </c>
      <c r="P168" s="247">
        <v>0</v>
      </c>
      <c r="Q168" s="247">
        <f>ROUND(E168*P168,2)</f>
        <v>0</v>
      </c>
      <c r="R168" s="249" t="s">
        <v>1158</v>
      </c>
      <c r="S168" s="249" t="s">
        <v>235</v>
      </c>
      <c r="T168" s="250" t="s">
        <v>375</v>
      </c>
      <c r="U168" s="225">
        <v>0.14130000000000001</v>
      </c>
      <c r="V168" s="225">
        <f>ROUND(E168*U168,2)</f>
        <v>0.56999999999999995</v>
      </c>
      <c r="W168" s="225"/>
      <c r="X168" s="225" t="s">
        <v>236</v>
      </c>
      <c r="Y168" s="225" t="s">
        <v>237</v>
      </c>
      <c r="Z168" s="215"/>
      <c r="AA168" s="215"/>
      <c r="AB168" s="215"/>
      <c r="AC168" s="215"/>
      <c r="AD168" s="215"/>
      <c r="AE168" s="215"/>
      <c r="AF168" s="215"/>
      <c r="AG168" s="215" t="s">
        <v>238</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outlineLevel="1" x14ac:dyDescent="0.25">
      <c r="A169" s="244">
        <v>105</v>
      </c>
      <c r="B169" s="245" t="s">
        <v>1176</v>
      </c>
      <c r="C169" s="256" t="s">
        <v>1177</v>
      </c>
      <c r="D169" s="246" t="s">
        <v>305</v>
      </c>
      <c r="E169" s="247">
        <v>4</v>
      </c>
      <c r="F169" s="248"/>
      <c r="G169" s="249">
        <f>ROUND(E169*F169,2)</f>
        <v>0</v>
      </c>
      <c r="H169" s="248"/>
      <c r="I169" s="249">
        <f>ROUND(E169*H169,2)</f>
        <v>0</v>
      </c>
      <c r="J169" s="248"/>
      <c r="K169" s="249">
        <f>ROUND(E169*J169,2)</f>
        <v>0</v>
      </c>
      <c r="L169" s="249">
        <v>21</v>
      </c>
      <c r="M169" s="249">
        <f>G169*(1+L169/100)</f>
        <v>0</v>
      </c>
      <c r="N169" s="247">
        <v>0</v>
      </c>
      <c r="O169" s="247">
        <f>ROUND(E169*N169,2)</f>
        <v>0</v>
      </c>
      <c r="P169" s="247">
        <v>0</v>
      </c>
      <c r="Q169" s="247">
        <f>ROUND(E169*P169,2)</f>
        <v>0</v>
      </c>
      <c r="R169" s="249" t="s">
        <v>1158</v>
      </c>
      <c r="S169" s="249" t="s">
        <v>235</v>
      </c>
      <c r="T169" s="250" t="s">
        <v>375</v>
      </c>
      <c r="U169" s="225">
        <v>2.5170000000000001E-2</v>
      </c>
      <c r="V169" s="225">
        <f>ROUND(E169*U169,2)</f>
        <v>0.1</v>
      </c>
      <c r="W169" s="225"/>
      <c r="X169" s="225" t="s">
        <v>236</v>
      </c>
      <c r="Y169" s="225" t="s">
        <v>237</v>
      </c>
      <c r="Z169" s="215"/>
      <c r="AA169" s="215"/>
      <c r="AB169" s="215"/>
      <c r="AC169" s="215"/>
      <c r="AD169" s="215"/>
      <c r="AE169" s="215"/>
      <c r="AF169" s="215"/>
      <c r="AG169" s="215" t="s">
        <v>238</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row>
    <row r="170" spans="1:60" outlineLevel="1" x14ac:dyDescent="0.25">
      <c r="A170" s="244">
        <v>106</v>
      </c>
      <c r="B170" s="245" t="s">
        <v>1309</v>
      </c>
      <c r="C170" s="256" t="s">
        <v>1310</v>
      </c>
      <c r="D170" s="246" t="s">
        <v>311</v>
      </c>
      <c r="E170" s="247">
        <v>10</v>
      </c>
      <c r="F170" s="248"/>
      <c r="G170" s="249">
        <f>ROUND(E170*F170,2)</f>
        <v>0</v>
      </c>
      <c r="H170" s="248"/>
      <c r="I170" s="249">
        <f>ROUND(E170*H170,2)</f>
        <v>0</v>
      </c>
      <c r="J170" s="248"/>
      <c r="K170" s="249">
        <f>ROUND(E170*J170,2)</f>
        <v>0</v>
      </c>
      <c r="L170" s="249">
        <v>21</v>
      </c>
      <c r="M170" s="249">
        <f>G170*(1+L170/100)</f>
        <v>0</v>
      </c>
      <c r="N170" s="247">
        <v>4.8999999999999998E-4</v>
      </c>
      <c r="O170" s="247">
        <f>ROUND(E170*N170,2)</f>
        <v>0</v>
      </c>
      <c r="P170" s="247">
        <v>2E-3</v>
      </c>
      <c r="Q170" s="247">
        <f>ROUND(E170*P170,2)</f>
        <v>0.02</v>
      </c>
      <c r="R170" s="249" t="s">
        <v>794</v>
      </c>
      <c r="S170" s="249" t="s">
        <v>235</v>
      </c>
      <c r="T170" s="250" t="s">
        <v>375</v>
      </c>
      <c r="U170" s="225">
        <v>0.17599999999999999</v>
      </c>
      <c r="V170" s="225">
        <f>ROUND(E170*U170,2)</f>
        <v>1.76</v>
      </c>
      <c r="W170" s="225"/>
      <c r="X170" s="225" t="s">
        <v>236</v>
      </c>
      <c r="Y170" s="225" t="s">
        <v>237</v>
      </c>
      <c r="Z170" s="215"/>
      <c r="AA170" s="215"/>
      <c r="AB170" s="215"/>
      <c r="AC170" s="215"/>
      <c r="AD170" s="215"/>
      <c r="AE170" s="215"/>
      <c r="AF170" s="215"/>
      <c r="AG170" s="215" t="s">
        <v>238</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outlineLevel="1" x14ac:dyDescent="0.25">
      <c r="A171" s="244">
        <v>107</v>
      </c>
      <c r="B171" s="245" t="s">
        <v>1311</v>
      </c>
      <c r="C171" s="256" t="s">
        <v>1312</v>
      </c>
      <c r="D171" s="246" t="s">
        <v>311</v>
      </c>
      <c r="E171" s="247">
        <v>5</v>
      </c>
      <c r="F171" s="248"/>
      <c r="G171" s="249">
        <f>ROUND(E171*F171,2)</f>
        <v>0</v>
      </c>
      <c r="H171" s="248"/>
      <c r="I171" s="249">
        <f>ROUND(E171*H171,2)</f>
        <v>0</v>
      </c>
      <c r="J171" s="248"/>
      <c r="K171" s="249">
        <f>ROUND(E171*J171,2)</f>
        <v>0</v>
      </c>
      <c r="L171" s="249">
        <v>21</v>
      </c>
      <c r="M171" s="249">
        <f>G171*(1+L171/100)</f>
        <v>0</v>
      </c>
      <c r="N171" s="247">
        <v>4.8999999999999998E-4</v>
      </c>
      <c r="O171" s="247">
        <f>ROUND(E171*N171,2)</f>
        <v>0</v>
      </c>
      <c r="P171" s="247">
        <v>6.0000000000000001E-3</v>
      </c>
      <c r="Q171" s="247">
        <f>ROUND(E171*P171,2)</f>
        <v>0.03</v>
      </c>
      <c r="R171" s="249" t="s">
        <v>794</v>
      </c>
      <c r="S171" s="249" t="s">
        <v>235</v>
      </c>
      <c r="T171" s="250" t="s">
        <v>375</v>
      </c>
      <c r="U171" s="225">
        <v>0.27400000000000002</v>
      </c>
      <c r="V171" s="225">
        <f>ROUND(E171*U171,2)</f>
        <v>1.37</v>
      </c>
      <c r="W171" s="225"/>
      <c r="X171" s="225" t="s">
        <v>236</v>
      </c>
      <c r="Y171" s="225" t="s">
        <v>237</v>
      </c>
      <c r="Z171" s="215"/>
      <c r="AA171" s="215"/>
      <c r="AB171" s="215"/>
      <c r="AC171" s="215"/>
      <c r="AD171" s="215"/>
      <c r="AE171" s="215"/>
      <c r="AF171" s="215"/>
      <c r="AG171" s="215" t="s">
        <v>238</v>
      </c>
      <c r="AH171" s="215"/>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5"/>
    </row>
    <row r="172" spans="1:60" x14ac:dyDescent="0.25">
      <c r="A172" s="227" t="s">
        <v>229</v>
      </c>
      <c r="B172" s="228" t="s">
        <v>112</v>
      </c>
      <c r="C172" s="252" t="s">
        <v>113</v>
      </c>
      <c r="D172" s="229"/>
      <c r="E172" s="230"/>
      <c r="F172" s="231"/>
      <c r="G172" s="231">
        <f>SUMIF(AG173:AG175,"&lt;&gt;NOR",G173:G175)</f>
        <v>0</v>
      </c>
      <c r="H172" s="231"/>
      <c r="I172" s="231">
        <f>SUM(I173:I175)</f>
        <v>0</v>
      </c>
      <c r="J172" s="231"/>
      <c r="K172" s="231">
        <f>SUM(K173:K175)</f>
        <v>0</v>
      </c>
      <c r="L172" s="231"/>
      <c r="M172" s="231">
        <f>SUM(M173:M175)</f>
        <v>0</v>
      </c>
      <c r="N172" s="230"/>
      <c r="O172" s="230">
        <f>SUM(O173:O175)</f>
        <v>0</v>
      </c>
      <c r="P172" s="230"/>
      <c r="Q172" s="230">
        <f>SUM(Q173:Q175)</f>
        <v>0</v>
      </c>
      <c r="R172" s="231"/>
      <c r="S172" s="231"/>
      <c r="T172" s="232"/>
      <c r="U172" s="226"/>
      <c r="V172" s="226">
        <f>SUM(V173:V175)</f>
        <v>0</v>
      </c>
      <c r="W172" s="226"/>
      <c r="X172" s="226"/>
      <c r="Y172" s="226"/>
      <c r="AG172" t="s">
        <v>230</v>
      </c>
    </row>
    <row r="173" spans="1:60" outlineLevel="1" x14ac:dyDescent="0.25">
      <c r="A173" s="244">
        <v>108</v>
      </c>
      <c r="B173" s="245" t="s">
        <v>1355</v>
      </c>
      <c r="C173" s="256" t="s">
        <v>1356</v>
      </c>
      <c r="D173" s="246" t="s">
        <v>1357</v>
      </c>
      <c r="E173" s="247">
        <v>8</v>
      </c>
      <c r="F173" s="248"/>
      <c r="G173" s="249">
        <f>ROUND(E173*F173,2)</f>
        <v>0</v>
      </c>
      <c r="H173" s="248"/>
      <c r="I173" s="249">
        <f>ROUND(E173*H173,2)</f>
        <v>0</v>
      </c>
      <c r="J173" s="248"/>
      <c r="K173" s="249">
        <f>ROUND(E173*J173,2)</f>
        <v>0</v>
      </c>
      <c r="L173" s="249">
        <v>21</v>
      </c>
      <c r="M173" s="249">
        <f>G173*(1+L173/100)</f>
        <v>0</v>
      </c>
      <c r="N173" s="247">
        <v>0</v>
      </c>
      <c r="O173" s="247">
        <f>ROUND(E173*N173,2)</f>
        <v>0</v>
      </c>
      <c r="P173" s="247">
        <v>0</v>
      </c>
      <c r="Q173" s="247">
        <f>ROUND(E173*P173,2)</f>
        <v>0</v>
      </c>
      <c r="R173" s="249"/>
      <c r="S173" s="249" t="s">
        <v>374</v>
      </c>
      <c r="T173" s="250" t="s">
        <v>375</v>
      </c>
      <c r="U173" s="225">
        <v>0</v>
      </c>
      <c r="V173" s="225">
        <f>ROUND(E173*U173,2)</f>
        <v>0</v>
      </c>
      <c r="W173" s="225"/>
      <c r="X173" s="225" t="s">
        <v>113</v>
      </c>
      <c r="Y173" s="225" t="s">
        <v>237</v>
      </c>
      <c r="Z173" s="215"/>
      <c r="AA173" s="215"/>
      <c r="AB173" s="215"/>
      <c r="AC173" s="215"/>
      <c r="AD173" s="215"/>
      <c r="AE173" s="215"/>
      <c r="AF173" s="215"/>
      <c r="AG173" s="215" t="s">
        <v>743</v>
      </c>
      <c r="AH173" s="215"/>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row>
    <row r="174" spans="1:60" outlineLevel="1" x14ac:dyDescent="0.25">
      <c r="A174" s="244">
        <v>109</v>
      </c>
      <c r="B174" s="245" t="s">
        <v>1358</v>
      </c>
      <c r="C174" s="256" t="s">
        <v>1359</v>
      </c>
      <c r="D174" s="246" t="s">
        <v>502</v>
      </c>
      <c r="E174" s="247">
        <v>1</v>
      </c>
      <c r="F174" s="248"/>
      <c r="G174" s="249">
        <f>ROUND(E174*F174,2)</f>
        <v>0</v>
      </c>
      <c r="H174" s="248"/>
      <c r="I174" s="249">
        <f>ROUND(E174*H174,2)</f>
        <v>0</v>
      </c>
      <c r="J174" s="248"/>
      <c r="K174" s="249">
        <f>ROUND(E174*J174,2)</f>
        <v>0</v>
      </c>
      <c r="L174" s="249">
        <v>21</v>
      </c>
      <c r="M174" s="249">
        <f>G174*(1+L174/100)</f>
        <v>0</v>
      </c>
      <c r="N174" s="247">
        <v>0</v>
      </c>
      <c r="O174" s="247">
        <f>ROUND(E174*N174,2)</f>
        <v>0</v>
      </c>
      <c r="P174" s="247">
        <v>0</v>
      </c>
      <c r="Q174" s="247">
        <f>ROUND(E174*P174,2)</f>
        <v>0</v>
      </c>
      <c r="R174" s="249"/>
      <c r="S174" s="249" t="s">
        <v>374</v>
      </c>
      <c r="T174" s="250" t="s">
        <v>375</v>
      </c>
      <c r="U174" s="225">
        <v>0</v>
      </c>
      <c r="V174" s="225">
        <f>ROUND(E174*U174,2)</f>
        <v>0</v>
      </c>
      <c r="W174" s="225"/>
      <c r="X174" s="225" t="s">
        <v>113</v>
      </c>
      <c r="Y174" s="225" t="s">
        <v>237</v>
      </c>
      <c r="Z174" s="215"/>
      <c r="AA174" s="215"/>
      <c r="AB174" s="215"/>
      <c r="AC174" s="215"/>
      <c r="AD174" s="215"/>
      <c r="AE174" s="215"/>
      <c r="AF174" s="215"/>
      <c r="AG174" s="215" t="s">
        <v>743</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outlineLevel="1" x14ac:dyDescent="0.25">
      <c r="A175" s="234">
        <v>110</v>
      </c>
      <c r="B175" s="235" t="s">
        <v>1360</v>
      </c>
      <c r="C175" s="253" t="s">
        <v>1361</v>
      </c>
      <c r="D175" s="236" t="s">
        <v>502</v>
      </c>
      <c r="E175" s="237">
        <v>1</v>
      </c>
      <c r="F175" s="238"/>
      <c r="G175" s="239">
        <f>ROUND(E175*F175,2)</f>
        <v>0</v>
      </c>
      <c r="H175" s="238"/>
      <c r="I175" s="239">
        <f>ROUND(E175*H175,2)</f>
        <v>0</v>
      </c>
      <c r="J175" s="238"/>
      <c r="K175" s="239">
        <f>ROUND(E175*J175,2)</f>
        <v>0</v>
      </c>
      <c r="L175" s="239">
        <v>21</v>
      </c>
      <c r="M175" s="239">
        <f>G175*(1+L175/100)</f>
        <v>0</v>
      </c>
      <c r="N175" s="237">
        <v>0</v>
      </c>
      <c r="O175" s="237">
        <f>ROUND(E175*N175,2)</f>
        <v>0</v>
      </c>
      <c r="P175" s="237">
        <v>0</v>
      </c>
      <c r="Q175" s="237">
        <f>ROUND(E175*P175,2)</f>
        <v>0</v>
      </c>
      <c r="R175" s="239"/>
      <c r="S175" s="239" t="s">
        <v>374</v>
      </c>
      <c r="T175" s="240" t="s">
        <v>375</v>
      </c>
      <c r="U175" s="225">
        <v>0</v>
      </c>
      <c r="V175" s="225">
        <f>ROUND(E175*U175,2)</f>
        <v>0</v>
      </c>
      <c r="W175" s="225"/>
      <c r="X175" s="225" t="s">
        <v>113</v>
      </c>
      <c r="Y175" s="225" t="s">
        <v>237</v>
      </c>
      <c r="Z175" s="215"/>
      <c r="AA175" s="215"/>
      <c r="AB175" s="215"/>
      <c r="AC175" s="215"/>
      <c r="AD175" s="215"/>
      <c r="AE175" s="215"/>
      <c r="AF175" s="215"/>
      <c r="AG175" s="215" t="s">
        <v>743</v>
      </c>
      <c r="AH175" s="215"/>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row>
    <row r="176" spans="1:60" x14ac:dyDescent="0.25">
      <c r="A176" s="3"/>
      <c r="B176" s="4"/>
      <c r="C176" s="258"/>
      <c r="D176" s="6"/>
      <c r="E176" s="3"/>
      <c r="F176" s="3"/>
      <c r="G176" s="3"/>
      <c r="H176" s="3"/>
      <c r="I176" s="3"/>
      <c r="J176" s="3"/>
      <c r="K176" s="3"/>
      <c r="L176" s="3"/>
      <c r="M176" s="3"/>
      <c r="N176" s="3"/>
      <c r="O176" s="3"/>
      <c r="P176" s="3"/>
      <c r="Q176" s="3"/>
      <c r="R176" s="3"/>
      <c r="S176" s="3"/>
      <c r="T176" s="3"/>
      <c r="U176" s="3"/>
      <c r="V176" s="3"/>
      <c r="W176" s="3"/>
      <c r="X176" s="3"/>
      <c r="Y176" s="3"/>
      <c r="AE176">
        <v>12</v>
      </c>
      <c r="AF176">
        <v>21</v>
      </c>
      <c r="AG176" t="s">
        <v>215</v>
      </c>
    </row>
    <row r="177" spans="1:33" x14ac:dyDescent="0.25">
      <c r="A177" s="218"/>
      <c r="B177" s="219" t="s">
        <v>29</v>
      </c>
      <c r="C177" s="259"/>
      <c r="D177" s="220"/>
      <c r="E177" s="221"/>
      <c r="F177" s="221"/>
      <c r="G177" s="233">
        <f>G8+G10+G23+G28+G31+G37+G41+G48+G50+G54+G58+G60+G64+G66+G68+G70+G73+G75+G77+G82+G84+G86+G88+G90+G92+G94+G96+G98+G100+G102+G104+G106+G108+G110+G112+G115+G117+G120+G128+G130+G132+G134+G138+G141+G143+G145+G148+G150+G152+G154+G156+G158+G160+G163+G166+G172</f>
        <v>0</v>
      </c>
      <c r="H177" s="3"/>
      <c r="I177" s="3"/>
      <c r="J177" s="3"/>
      <c r="K177" s="3"/>
      <c r="L177" s="3"/>
      <c r="M177" s="3"/>
      <c r="N177" s="3"/>
      <c r="O177" s="3"/>
      <c r="P177" s="3"/>
      <c r="Q177" s="3"/>
      <c r="R177" s="3"/>
      <c r="S177" s="3"/>
      <c r="T177" s="3"/>
      <c r="U177" s="3"/>
      <c r="V177" s="3"/>
      <c r="W177" s="3"/>
      <c r="X177" s="3"/>
      <c r="Y177" s="3"/>
      <c r="AE177">
        <f>SUMIF(L7:L175,AE176,G7:G175)</f>
        <v>0</v>
      </c>
      <c r="AF177">
        <f>SUMIF(L7:L175,AF176,G7:G175)</f>
        <v>0</v>
      </c>
      <c r="AG177" t="s">
        <v>764</v>
      </c>
    </row>
    <row r="178" spans="1:33" x14ac:dyDescent="0.25">
      <c r="C178" s="260"/>
      <c r="D178" s="10"/>
      <c r="AG178" t="s">
        <v>765</v>
      </c>
    </row>
    <row r="179" spans="1:33" x14ac:dyDescent="0.25">
      <c r="D179" s="10"/>
    </row>
    <row r="180" spans="1:33" x14ac:dyDescent="0.25">
      <c r="D180" s="10"/>
    </row>
    <row r="181" spans="1:33" x14ac:dyDescent="0.25">
      <c r="D181" s="10"/>
    </row>
    <row r="182" spans="1:33" x14ac:dyDescent="0.25">
      <c r="D182" s="10"/>
    </row>
    <row r="183" spans="1:33" x14ac:dyDescent="0.25">
      <c r="D183" s="10"/>
    </row>
    <row r="184" spans="1:33" x14ac:dyDescent="0.25">
      <c r="D184" s="10"/>
    </row>
    <row r="185" spans="1:33" x14ac:dyDescent="0.25">
      <c r="D185" s="10"/>
    </row>
    <row r="186" spans="1:33" x14ac:dyDescent="0.25">
      <c r="D186" s="10"/>
    </row>
    <row r="187" spans="1:33" x14ac:dyDescent="0.25">
      <c r="D187" s="10"/>
    </row>
    <row r="188" spans="1:33" x14ac:dyDescent="0.25">
      <c r="D188" s="10"/>
    </row>
    <row r="189" spans="1:33" x14ac:dyDescent="0.25">
      <c r="D189" s="10"/>
    </row>
    <row r="190" spans="1:33" x14ac:dyDescent="0.25">
      <c r="D190" s="10"/>
    </row>
    <row r="191" spans="1:33" x14ac:dyDescent="0.25">
      <c r="D191" s="10"/>
    </row>
    <row r="192" spans="1:33"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G+ZlCVMPjYEXZBG9KkLcO19PaUMeLKqHqxWgYVnlfvsGQoJ6HMh7v8nQaTJKGSu8UAiwI3xWiPM6+KVpchSOdg==" saltValue="kKDFhPVQ8FrGKQPf5XLBJQ==" spinCount="100000" sheet="1" formatRows="0"/>
  <mergeCells count="6">
    <mergeCell ref="A1:G1"/>
    <mergeCell ref="C2:G2"/>
    <mergeCell ref="C3:G3"/>
    <mergeCell ref="C4:G4"/>
    <mergeCell ref="C13:G13"/>
    <mergeCell ref="C30:G3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175A7-3562-4D52-949E-B2934203FBBC}">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202</v>
      </c>
      <c r="B1" s="200"/>
      <c r="C1" s="200"/>
      <c r="D1" s="200"/>
      <c r="E1" s="200"/>
      <c r="F1" s="200"/>
      <c r="G1" s="200"/>
      <c r="AG1" t="s">
        <v>203</v>
      </c>
    </row>
    <row r="2" spans="1:60" ht="25.05" customHeight="1" x14ac:dyDescent="0.25">
      <c r="A2" s="201" t="s">
        <v>7</v>
      </c>
      <c r="B2" s="49" t="s">
        <v>43</v>
      </c>
      <c r="C2" s="204" t="s">
        <v>44</v>
      </c>
      <c r="D2" s="202"/>
      <c r="E2" s="202"/>
      <c r="F2" s="202"/>
      <c r="G2" s="203"/>
      <c r="AG2" t="s">
        <v>204</v>
      </c>
    </row>
    <row r="3" spans="1:60" ht="25.05" customHeight="1" x14ac:dyDescent="0.25">
      <c r="A3" s="201" t="s">
        <v>8</v>
      </c>
      <c r="B3" s="49" t="s">
        <v>47</v>
      </c>
      <c r="C3" s="204" t="s">
        <v>48</v>
      </c>
      <c r="D3" s="202"/>
      <c r="E3" s="202"/>
      <c r="F3" s="202"/>
      <c r="G3" s="203"/>
      <c r="AC3" s="179" t="s">
        <v>204</v>
      </c>
      <c r="AG3" t="s">
        <v>205</v>
      </c>
    </row>
    <row r="4" spans="1:60" ht="25.05" customHeight="1" x14ac:dyDescent="0.25">
      <c r="A4" s="205" t="s">
        <v>9</v>
      </c>
      <c r="B4" s="206" t="s">
        <v>63</v>
      </c>
      <c r="C4" s="207" t="s">
        <v>64</v>
      </c>
      <c r="D4" s="208"/>
      <c r="E4" s="208"/>
      <c r="F4" s="208"/>
      <c r="G4" s="209"/>
      <c r="AG4" t="s">
        <v>206</v>
      </c>
    </row>
    <row r="5" spans="1:60" x14ac:dyDescent="0.25">
      <c r="D5" s="10"/>
    </row>
    <row r="6" spans="1:60" ht="39.6" x14ac:dyDescent="0.25">
      <c r="A6" s="211" t="s">
        <v>207</v>
      </c>
      <c r="B6" s="213" t="s">
        <v>208</v>
      </c>
      <c r="C6" s="213" t="s">
        <v>209</v>
      </c>
      <c r="D6" s="212" t="s">
        <v>210</v>
      </c>
      <c r="E6" s="211" t="s">
        <v>211</v>
      </c>
      <c r="F6" s="210" t="s">
        <v>212</v>
      </c>
      <c r="G6" s="211" t="s">
        <v>29</v>
      </c>
      <c r="H6" s="214" t="s">
        <v>30</v>
      </c>
      <c r="I6" s="214" t="s">
        <v>213</v>
      </c>
      <c r="J6" s="214" t="s">
        <v>31</v>
      </c>
      <c r="K6" s="214" t="s">
        <v>214</v>
      </c>
      <c r="L6" s="214" t="s">
        <v>215</v>
      </c>
      <c r="M6" s="214" t="s">
        <v>216</v>
      </c>
      <c r="N6" s="214" t="s">
        <v>217</v>
      </c>
      <c r="O6" s="214" t="s">
        <v>218</v>
      </c>
      <c r="P6" s="214" t="s">
        <v>219</v>
      </c>
      <c r="Q6" s="214" t="s">
        <v>220</v>
      </c>
      <c r="R6" s="214" t="s">
        <v>221</v>
      </c>
      <c r="S6" s="214" t="s">
        <v>222</v>
      </c>
      <c r="T6" s="214" t="s">
        <v>223</v>
      </c>
      <c r="U6" s="214" t="s">
        <v>224</v>
      </c>
      <c r="V6" s="214" t="s">
        <v>225</v>
      </c>
      <c r="W6" s="214" t="s">
        <v>226</v>
      </c>
      <c r="X6" s="214" t="s">
        <v>227</v>
      </c>
      <c r="Y6" s="214" t="s">
        <v>228</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229</v>
      </c>
      <c r="B8" s="228" t="s">
        <v>110</v>
      </c>
      <c r="C8" s="252" t="s">
        <v>111</v>
      </c>
      <c r="D8" s="229"/>
      <c r="E8" s="230"/>
      <c r="F8" s="231"/>
      <c r="G8" s="231">
        <f>SUMIF(AG9:AG9,"&lt;&gt;NOR",G9:G9)</f>
        <v>0</v>
      </c>
      <c r="H8" s="231"/>
      <c r="I8" s="231">
        <f>SUM(I9:I9)</f>
        <v>0</v>
      </c>
      <c r="J8" s="231"/>
      <c r="K8" s="231">
        <f>SUM(K9:K9)</f>
        <v>0</v>
      </c>
      <c r="L8" s="231"/>
      <c r="M8" s="231">
        <f>SUM(M9:M9)</f>
        <v>0</v>
      </c>
      <c r="N8" s="230"/>
      <c r="O8" s="230">
        <f>SUM(O9:O9)</f>
        <v>0</v>
      </c>
      <c r="P8" s="230"/>
      <c r="Q8" s="230">
        <f>SUM(Q9:Q9)</f>
        <v>0</v>
      </c>
      <c r="R8" s="231"/>
      <c r="S8" s="231"/>
      <c r="T8" s="232"/>
      <c r="U8" s="226"/>
      <c r="V8" s="226">
        <f>SUM(V9:V9)</f>
        <v>0</v>
      </c>
      <c r="W8" s="226"/>
      <c r="X8" s="226"/>
      <c r="Y8" s="226"/>
      <c r="AG8" t="s">
        <v>230</v>
      </c>
    </row>
    <row r="9" spans="1:60" ht="20.399999999999999" outlineLevel="1" x14ac:dyDescent="0.25">
      <c r="A9" s="244">
        <v>1</v>
      </c>
      <c r="B9" s="245" t="s">
        <v>1151</v>
      </c>
      <c r="C9" s="256" t="s">
        <v>1152</v>
      </c>
      <c r="D9" s="246" t="s">
        <v>1153</v>
      </c>
      <c r="E9" s="247">
        <v>1</v>
      </c>
      <c r="F9" s="248"/>
      <c r="G9" s="249">
        <f>ROUND(E9*F9,2)</f>
        <v>0</v>
      </c>
      <c r="H9" s="248"/>
      <c r="I9" s="249">
        <f>ROUND(E9*H9,2)</f>
        <v>0</v>
      </c>
      <c r="J9" s="248"/>
      <c r="K9" s="249">
        <f>ROUND(E9*J9,2)</f>
        <v>0</v>
      </c>
      <c r="L9" s="249">
        <v>21</v>
      </c>
      <c r="M9" s="249">
        <f>G9*(1+L9/100)</f>
        <v>0</v>
      </c>
      <c r="N9" s="247">
        <v>0</v>
      </c>
      <c r="O9" s="247">
        <f>ROUND(E9*N9,2)</f>
        <v>0</v>
      </c>
      <c r="P9" s="247">
        <v>0</v>
      </c>
      <c r="Q9" s="247">
        <f>ROUND(E9*P9,2)</f>
        <v>0</v>
      </c>
      <c r="R9" s="249"/>
      <c r="S9" s="249" t="s">
        <v>374</v>
      </c>
      <c r="T9" s="250" t="s">
        <v>375</v>
      </c>
      <c r="U9" s="225">
        <v>0</v>
      </c>
      <c r="V9" s="225">
        <f>ROUND(E9*U9,2)</f>
        <v>0</v>
      </c>
      <c r="W9" s="225"/>
      <c r="X9" s="225" t="s">
        <v>111</v>
      </c>
      <c r="Y9" s="225" t="s">
        <v>237</v>
      </c>
      <c r="Z9" s="215"/>
      <c r="AA9" s="215"/>
      <c r="AB9" s="215"/>
      <c r="AC9" s="215"/>
      <c r="AD9" s="215"/>
      <c r="AE9" s="215"/>
      <c r="AF9" s="215"/>
      <c r="AG9" s="215" t="s">
        <v>313</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x14ac:dyDescent="0.25">
      <c r="A10" s="227" t="s">
        <v>229</v>
      </c>
      <c r="B10" s="228" t="s">
        <v>107</v>
      </c>
      <c r="C10" s="252" t="s">
        <v>31</v>
      </c>
      <c r="D10" s="229"/>
      <c r="E10" s="230"/>
      <c r="F10" s="231"/>
      <c r="G10" s="231">
        <f>SUMIF(AG11:AG22,"&lt;&gt;NOR",G11:G22)</f>
        <v>0</v>
      </c>
      <c r="H10" s="231"/>
      <c r="I10" s="231">
        <f>SUM(I11:I22)</f>
        <v>0</v>
      </c>
      <c r="J10" s="231"/>
      <c r="K10" s="231">
        <f>SUM(K11:K22)</f>
        <v>0</v>
      </c>
      <c r="L10" s="231"/>
      <c r="M10" s="231">
        <f>SUM(M11:M22)</f>
        <v>0</v>
      </c>
      <c r="N10" s="230"/>
      <c r="O10" s="230">
        <f>SUM(O11:O22)</f>
        <v>0</v>
      </c>
      <c r="P10" s="230"/>
      <c r="Q10" s="230">
        <f>SUM(Q11:Q22)</f>
        <v>0.05</v>
      </c>
      <c r="R10" s="231"/>
      <c r="S10" s="231"/>
      <c r="T10" s="232"/>
      <c r="U10" s="226"/>
      <c r="V10" s="226">
        <f>SUM(V11:V22)</f>
        <v>10.700000000000001</v>
      </c>
      <c r="W10" s="226"/>
      <c r="X10" s="226"/>
      <c r="Y10" s="226"/>
      <c r="AG10" t="s">
        <v>230</v>
      </c>
    </row>
    <row r="11" spans="1:60" ht="20.399999999999999" outlineLevel="1" x14ac:dyDescent="0.25">
      <c r="A11" s="244">
        <v>2</v>
      </c>
      <c r="B11" s="245" t="s">
        <v>1154</v>
      </c>
      <c r="C11" s="256" t="s">
        <v>1155</v>
      </c>
      <c r="D11" s="246" t="s">
        <v>305</v>
      </c>
      <c r="E11" s="247">
        <v>1</v>
      </c>
      <c r="F11" s="248"/>
      <c r="G11" s="249">
        <f>ROUND(E11*F11,2)</f>
        <v>0</v>
      </c>
      <c r="H11" s="248"/>
      <c r="I11" s="249">
        <f>ROUND(E11*H11,2)</f>
        <v>0</v>
      </c>
      <c r="J11" s="248"/>
      <c r="K11" s="249">
        <f>ROUND(E11*J11,2)</f>
        <v>0</v>
      </c>
      <c r="L11" s="249">
        <v>21</v>
      </c>
      <c r="M11" s="249">
        <f>G11*(1+L11/100)</f>
        <v>0</v>
      </c>
      <c r="N11" s="247">
        <v>9.1E-4</v>
      </c>
      <c r="O11" s="247">
        <f>ROUND(E11*N11,2)</f>
        <v>0</v>
      </c>
      <c r="P11" s="247">
        <v>4.9000000000000002E-2</v>
      </c>
      <c r="Q11" s="247">
        <f>ROUND(E11*P11,2)</f>
        <v>0.05</v>
      </c>
      <c r="R11" s="249" t="s">
        <v>794</v>
      </c>
      <c r="S11" s="249" t="s">
        <v>235</v>
      </c>
      <c r="T11" s="250" t="s">
        <v>375</v>
      </c>
      <c r="U11" s="225">
        <v>0.80300000000000005</v>
      </c>
      <c r="V11" s="225">
        <f>ROUND(E11*U11,2)</f>
        <v>0.8</v>
      </c>
      <c r="W11" s="225"/>
      <c r="X11" s="225" t="s">
        <v>236</v>
      </c>
      <c r="Y11" s="225" t="s">
        <v>237</v>
      </c>
      <c r="Z11" s="215"/>
      <c r="AA11" s="215"/>
      <c r="AB11" s="215"/>
      <c r="AC11" s="215"/>
      <c r="AD11" s="215"/>
      <c r="AE11" s="215"/>
      <c r="AF11" s="215"/>
      <c r="AG11" s="215" t="s">
        <v>238</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ht="20.399999999999999" outlineLevel="1" x14ac:dyDescent="0.25">
      <c r="A12" s="234">
        <v>3</v>
      </c>
      <c r="B12" s="235" t="s">
        <v>1156</v>
      </c>
      <c r="C12" s="253" t="s">
        <v>1157</v>
      </c>
      <c r="D12" s="236" t="s">
        <v>305</v>
      </c>
      <c r="E12" s="237">
        <v>1</v>
      </c>
      <c r="F12" s="238"/>
      <c r="G12" s="239">
        <f>ROUND(E12*F12,2)</f>
        <v>0</v>
      </c>
      <c r="H12" s="238"/>
      <c r="I12" s="239">
        <f>ROUND(E12*H12,2)</f>
        <v>0</v>
      </c>
      <c r="J12" s="238"/>
      <c r="K12" s="239">
        <f>ROUND(E12*J12,2)</f>
        <v>0</v>
      </c>
      <c r="L12" s="239">
        <v>21</v>
      </c>
      <c r="M12" s="239">
        <f>G12*(1+L12/100)</f>
        <v>0</v>
      </c>
      <c r="N12" s="237">
        <v>0</v>
      </c>
      <c r="O12" s="237">
        <f>ROUND(E12*N12,2)</f>
        <v>0</v>
      </c>
      <c r="P12" s="237">
        <v>0</v>
      </c>
      <c r="Q12" s="237">
        <f>ROUND(E12*P12,2)</f>
        <v>0</v>
      </c>
      <c r="R12" s="239" t="s">
        <v>1158</v>
      </c>
      <c r="S12" s="239" t="s">
        <v>235</v>
      </c>
      <c r="T12" s="240" t="s">
        <v>375</v>
      </c>
      <c r="U12" s="225">
        <v>0.66</v>
      </c>
      <c r="V12" s="225">
        <f>ROUND(E12*U12,2)</f>
        <v>0.66</v>
      </c>
      <c r="W12" s="225"/>
      <c r="X12" s="225" t="s">
        <v>236</v>
      </c>
      <c r="Y12" s="225" t="s">
        <v>237</v>
      </c>
      <c r="Z12" s="215"/>
      <c r="AA12" s="215"/>
      <c r="AB12" s="215"/>
      <c r="AC12" s="215"/>
      <c r="AD12" s="215"/>
      <c r="AE12" s="215"/>
      <c r="AF12" s="215"/>
      <c r="AG12" s="215" t="s">
        <v>238</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1" outlineLevel="2" x14ac:dyDescent="0.25">
      <c r="A13" s="222"/>
      <c r="B13" s="223"/>
      <c r="C13" s="254" t="s">
        <v>1159</v>
      </c>
      <c r="D13" s="241"/>
      <c r="E13" s="241"/>
      <c r="F13" s="241"/>
      <c r="G13" s="241"/>
      <c r="H13" s="225"/>
      <c r="I13" s="225"/>
      <c r="J13" s="225"/>
      <c r="K13" s="225"/>
      <c r="L13" s="225"/>
      <c r="M13" s="225"/>
      <c r="N13" s="224"/>
      <c r="O13" s="224"/>
      <c r="P13" s="224"/>
      <c r="Q13" s="224"/>
      <c r="R13" s="225"/>
      <c r="S13" s="225"/>
      <c r="T13" s="225"/>
      <c r="U13" s="225"/>
      <c r="V13" s="225"/>
      <c r="W13" s="225"/>
      <c r="X13" s="225"/>
      <c r="Y13" s="225"/>
      <c r="Z13" s="215"/>
      <c r="AA13" s="215"/>
      <c r="AB13" s="215"/>
      <c r="AC13" s="215"/>
      <c r="AD13" s="215"/>
      <c r="AE13" s="215"/>
      <c r="AF13" s="215"/>
      <c r="AG13" s="215" t="s">
        <v>240</v>
      </c>
      <c r="AH13" s="215"/>
      <c r="AI13" s="215"/>
      <c r="AJ13" s="215"/>
      <c r="AK13" s="215"/>
      <c r="AL13" s="215"/>
      <c r="AM13" s="215"/>
      <c r="AN13" s="215"/>
      <c r="AO13" s="215"/>
      <c r="AP13" s="215"/>
      <c r="AQ13" s="215"/>
      <c r="AR13" s="215"/>
      <c r="AS13" s="215"/>
      <c r="AT13" s="215"/>
      <c r="AU13" s="215"/>
      <c r="AV13" s="215"/>
      <c r="AW13" s="215"/>
      <c r="AX13" s="215"/>
      <c r="AY13" s="215"/>
      <c r="AZ13" s="215"/>
      <c r="BA13" s="242" t="str">
        <f>C13</f>
        <v>montáž rozvaděčů nn a vn včetně usazení, sestavení dílců, vyvážení, upevnění, zapojení a montáž demontovaných částí a přístrojů,  kontroly a dotažení spojů, opravy nátěrů, avšak bez zapojení, a ukončení kabelů</v>
      </c>
      <c r="BB13" s="215"/>
      <c r="BC13" s="215"/>
      <c r="BD13" s="215"/>
      <c r="BE13" s="215"/>
      <c r="BF13" s="215"/>
      <c r="BG13" s="215"/>
      <c r="BH13" s="215"/>
    </row>
    <row r="14" spans="1:60" outlineLevel="1" x14ac:dyDescent="0.25">
      <c r="A14" s="244">
        <v>4</v>
      </c>
      <c r="B14" s="245" t="s">
        <v>1160</v>
      </c>
      <c r="C14" s="256" t="s">
        <v>1161</v>
      </c>
      <c r="D14" s="246" t="s">
        <v>305</v>
      </c>
      <c r="E14" s="247">
        <v>1</v>
      </c>
      <c r="F14" s="248"/>
      <c r="G14" s="249">
        <f>ROUND(E14*F14,2)</f>
        <v>0</v>
      </c>
      <c r="H14" s="248"/>
      <c r="I14" s="249">
        <f>ROUND(E14*H14,2)</f>
        <v>0</v>
      </c>
      <c r="J14" s="248"/>
      <c r="K14" s="249">
        <f>ROUND(E14*J14,2)</f>
        <v>0</v>
      </c>
      <c r="L14" s="249">
        <v>21</v>
      </c>
      <c r="M14" s="249">
        <f>G14*(1+L14/100)</f>
        <v>0</v>
      </c>
      <c r="N14" s="247">
        <v>0</v>
      </c>
      <c r="O14" s="247">
        <f>ROUND(E14*N14,2)</f>
        <v>0</v>
      </c>
      <c r="P14" s="247">
        <v>0</v>
      </c>
      <c r="Q14" s="247">
        <f>ROUND(E14*P14,2)</f>
        <v>0</v>
      </c>
      <c r="R14" s="249" t="s">
        <v>1158</v>
      </c>
      <c r="S14" s="249" t="s">
        <v>235</v>
      </c>
      <c r="T14" s="250" t="s">
        <v>375</v>
      </c>
      <c r="U14" s="225">
        <v>8.2170000000000007E-2</v>
      </c>
      <c r="V14" s="225">
        <f>ROUND(E14*U14,2)</f>
        <v>0.08</v>
      </c>
      <c r="W14" s="225"/>
      <c r="X14" s="225" t="s">
        <v>236</v>
      </c>
      <c r="Y14" s="225" t="s">
        <v>237</v>
      </c>
      <c r="Z14" s="215"/>
      <c r="AA14" s="215"/>
      <c r="AB14" s="215"/>
      <c r="AC14" s="215"/>
      <c r="AD14" s="215"/>
      <c r="AE14" s="215"/>
      <c r="AF14" s="215"/>
      <c r="AG14" s="215" t="s">
        <v>238</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5">
      <c r="A15" s="244">
        <v>5</v>
      </c>
      <c r="B15" s="245" t="s">
        <v>1162</v>
      </c>
      <c r="C15" s="256" t="s">
        <v>1163</v>
      </c>
      <c r="D15" s="246" t="s">
        <v>305</v>
      </c>
      <c r="E15" s="247">
        <v>1</v>
      </c>
      <c r="F15" s="248"/>
      <c r="G15" s="249">
        <f>ROUND(E15*F15,2)</f>
        <v>0</v>
      </c>
      <c r="H15" s="248"/>
      <c r="I15" s="249">
        <f>ROUND(E15*H15,2)</f>
        <v>0</v>
      </c>
      <c r="J15" s="248"/>
      <c r="K15" s="249">
        <f>ROUND(E15*J15,2)</f>
        <v>0</v>
      </c>
      <c r="L15" s="249">
        <v>21</v>
      </c>
      <c r="M15" s="249">
        <f>G15*(1+L15/100)</f>
        <v>0</v>
      </c>
      <c r="N15" s="247">
        <v>0</v>
      </c>
      <c r="O15" s="247">
        <f>ROUND(E15*N15,2)</f>
        <v>0</v>
      </c>
      <c r="P15" s="247">
        <v>0</v>
      </c>
      <c r="Q15" s="247">
        <f>ROUND(E15*P15,2)</f>
        <v>0</v>
      </c>
      <c r="R15" s="249" t="s">
        <v>1158</v>
      </c>
      <c r="S15" s="249" t="s">
        <v>235</v>
      </c>
      <c r="T15" s="250" t="s">
        <v>375</v>
      </c>
      <c r="U15" s="225">
        <v>0.11</v>
      </c>
      <c r="V15" s="225">
        <f>ROUND(E15*U15,2)</f>
        <v>0.11</v>
      </c>
      <c r="W15" s="225"/>
      <c r="X15" s="225" t="s">
        <v>236</v>
      </c>
      <c r="Y15" s="225" t="s">
        <v>237</v>
      </c>
      <c r="Z15" s="215"/>
      <c r="AA15" s="215"/>
      <c r="AB15" s="215"/>
      <c r="AC15" s="215"/>
      <c r="AD15" s="215"/>
      <c r="AE15" s="215"/>
      <c r="AF15" s="215"/>
      <c r="AG15" s="215" t="s">
        <v>238</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5">
      <c r="A16" s="244">
        <v>6</v>
      </c>
      <c r="B16" s="245" t="s">
        <v>1164</v>
      </c>
      <c r="C16" s="256" t="s">
        <v>1165</v>
      </c>
      <c r="D16" s="246" t="s">
        <v>305</v>
      </c>
      <c r="E16" s="247">
        <v>5</v>
      </c>
      <c r="F16" s="248"/>
      <c r="G16" s="249">
        <f>ROUND(E16*F16,2)</f>
        <v>0</v>
      </c>
      <c r="H16" s="248"/>
      <c r="I16" s="249">
        <f>ROUND(E16*H16,2)</f>
        <v>0</v>
      </c>
      <c r="J16" s="248"/>
      <c r="K16" s="249">
        <f>ROUND(E16*J16,2)</f>
        <v>0</v>
      </c>
      <c r="L16" s="249">
        <v>21</v>
      </c>
      <c r="M16" s="249">
        <f>G16*(1+L16/100)</f>
        <v>0</v>
      </c>
      <c r="N16" s="247">
        <v>0</v>
      </c>
      <c r="O16" s="247">
        <f>ROUND(E16*N16,2)</f>
        <v>0</v>
      </c>
      <c r="P16" s="247">
        <v>0</v>
      </c>
      <c r="Q16" s="247">
        <f>ROUND(E16*P16,2)</f>
        <v>0</v>
      </c>
      <c r="R16" s="249" t="s">
        <v>1158</v>
      </c>
      <c r="S16" s="249" t="s">
        <v>235</v>
      </c>
      <c r="T16" s="250" t="s">
        <v>375</v>
      </c>
      <c r="U16" s="225">
        <v>0.06</v>
      </c>
      <c r="V16" s="225">
        <f>ROUND(E16*U16,2)</f>
        <v>0.3</v>
      </c>
      <c r="W16" s="225"/>
      <c r="X16" s="225" t="s">
        <v>236</v>
      </c>
      <c r="Y16" s="225" t="s">
        <v>237</v>
      </c>
      <c r="Z16" s="215"/>
      <c r="AA16" s="215"/>
      <c r="AB16" s="215"/>
      <c r="AC16" s="215"/>
      <c r="AD16" s="215"/>
      <c r="AE16" s="215"/>
      <c r="AF16" s="215"/>
      <c r="AG16" s="215" t="s">
        <v>238</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5">
      <c r="A17" s="244">
        <v>7</v>
      </c>
      <c r="B17" s="245" t="s">
        <v>1166</v>
      </c>
      <c r="C17" s="256" t="s">
        <v>1167</v>
      </c>
      <c r="D17" s="246" t="s">
        <v>305</v>
      </c>
      <c r="E17" s="247">
        <v>44</v>
      </c>
      <c r="F17" s="248"/>
      <c r="G17" s="249">
        <f>ROUND(E17*F17,2)</f>
        <v>0</v>
      </c>
      <c r="H17" s="248"/>
      <c r="I17" s="249">
        <f>ROUND(E17*H17,2)</f>
        <v>0</v>
      </c>
      <c r="J17" s="248"/>
      <c r="K17" s="249">
        <f>ROUND(E17*J17,2)</f>
        <v>0</v>
      </c>
      <c r="L17" s="249">
        <v>21</v>
      </c>
      <c r="M17" s="249">
        <f>G17*(1+L17/100)</f>
        <v>0</v>
      </c>
      <c r="N17" s="247">
        <v>0</v>
      </c>
      <c r="O17" s="247">
        <f>ROUND(E17*N17,2)</f>
        <v>0</v>
      </c>
      <c r="P17" s="247">
        <v>0</v>
      </c>
      <c r="Q17" s="247">
        <f>ROUND(E17*P17,2)</f>
        <v>0</v>
      </c>
      <c r="R17" s="249" t="s">
        <v>1158</v>
      </c>
      <c r="S17" s="249" t="s">
        <v>235</v>
      </c>
      <c r="T17" s="250" t="s">
        <v>375</v>
      </c>
      <c r="U17" s="225">
        <v>5.0500000000000003E-2</v>
      </c>
      <c r="V17" s="225">
        <f>ROUND(E17*U17,2)</f>
        <v>2.2200000000000002</v>
      </c>
      <c r="W17" s="225"/>
      <c r="X17" s="225" t="s">
        <v>236</v>
      </c>
      <c r="Y17" s="225" t="s">
        <v>237</v>
      </c>
      <c r="Z17" s="215"/>
      <c r="AA17" s="215"/>
      <c r="AB17" s="215"/>
      <c r="AC17" s="215"/>
      <c r="AD17" s="215"/>
      <c r="AE17" s="215"/>
      <c r="AF17" s="215"/>
      <c r="AG17" s="215" t="s">
        <v>238</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4">
        <v>8</v>
      </c>
      <c r="B18" s="245" t="s">
        <v>1168</v>
      </c>
      <c r="C18" s="256" t="s">
        <v>1169</v>
      </c>
      <c r="D18" s="246" t="s">
        <v>305</v>
      </c>
      <c r="E18" s="247">
        <v>1</v>
      </c>
      <c r="F18" s="248"/>
      <c r="G18" s="249">
        <f>ROUND(E18*F18,2)</f>
        <v>0</v>
      </c>
      <c r="H18" s="248"/>
      <c r="I18" s="249">
        <f>ROUND(E18*H18,2)</f>
        <v>0</v>
      </c>
      <c r="J18" s="248"/>
      <c r="K18" s="249">
        <f>ROUND(E18*J18,2)</f>
        <v>0</v>
      </c>
      <c r="L18" s="249">
        <v>21</v>
      </c>
      <c r="M18" s="249">
        <f>G18*(1+L18/100)</f>
        <v>0</v>
      </c>
      <c r="N18" s="247">
        <v>0</v>
      </c>
      <c r="O18" s="247">
        <f>ROUND(E18*N18,2)</f>
        <v>0</v>
      </c>
      <c r="P18" s="247">
        <v>0</v>
      </c>
      <c r="Q18" s="247">
        <f>ROUND(E18*P18,2)</f>
        <v>0</v>
      </c>
      <c r="R18" s="249" t="s">
        <v>1158</v>
      </c>
      <c r="S18" s="249" t="s">
        <v>235</v>
      </c>
      <c r="T18" s="250" t="s">
        <v>375</v>
      </c>
      <c r="U18" s="225">
        <v>0.42166999999999999</v>
      </c>
      <c r="V18" s="225">
        <f>ROUND(E18*U18,2)</f>
        <v>0.42</v>
      </c>
      <c r="W18" s="225"/>
      <c r="X18" s="225" t="s">
        <v>236</v>
      </c>
      <c r="Y18" s="225" t="s">
        <v>237</v>
      </c>
      <c r="Z18" s="215"/>
      <c r="AA18" s="215"/>
      <c r="AB18" s="215"/>
      <c r="AC18" s="215"/>
      <c r="AD18" s="215"/>
      <c r="AE18" s="215"/>
      <c r="AF18" s="215"/>
      <c r="AG18" s="215" t="s">
        <v>238</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44">
        <v>9</v>
      </c>
      <c r="B19" s="245" t="s">
        <v>1170</v>
      </c>
      <c r="C19" s="256" t="s">
        <v>1171</v>
      </c>
      <c r="D19" s="246" t="s">
        <v>305</v>
      </c>
      <c r="E19" s="247">
        <v>14</v>
      </c>
      <c r="F19" s="248"/>
      <c r="G19" s="249">
        <f>ROUND(E19*F19,2)</f>
        <v>0</v>
      </c>
      <c r="H19" s="248"/>
      <c r="I19" s="249">
        <f>ROUND(E19*H19,2)</f>
        <v>0</v>
      </c>
      <c r="J19" s="248"/>
      <c r="K19" s="249">
        <f>ROUND(E19*J19,2)</f>
        <v>0</v>
      </c>
      <c r="L19" s="249">
        <v>21</v>
      </c>
      <c r="M19" s="249">
        <f>G19*(1+L19/100)</f>
        <v>0</v>
      </c>
      <c r="N19" s="247">
        <v>0</v>
      </c>
      <c r="O19" s="247">
        <f>ROUND(E19*N19,2)</f>
        <v>0</v>
      </c>
      <c r="P19" s="247">
        <v>0</v>
      </c>
      <c r="Q19" s="247">
        <f>ROUND(E19*P19,2)</f>
        <v>0</v>
      </c>
      <c r="R19" s="249" t="s">
        <v>1158</v>
      </c>
      <c r="S19" s="249" t="s">
        <v>235</v>
      </c>
      <c r="T19" s="250" t="s">
        <v>375</v>
      </c>
      <c r="U19" s="225">
        <v>0.34799999999999998</v>
      </c>
      <c r="V19" s="225">
        <f>ROUND(E19*U19,2)</f>
        <v>4.87</v>
      </c>
      <c r="W19" s="225"/>
      <c r="X19" s="225" t="s">
        <v>236</v>
      </c>
      <c r="Y19" s="225" t="s">
        <v>237</v>
      </c>
      <c r="Z19" s="215"/>
      <c r="AA19" s="215"/>
      <c r="AB19" s="215"/>
      <c r="AC19" s="215"/>
      <c r="AD19" s="215"/>
      <c r="AE19" s="215"/>
      <c r="AF19" s="215"/>
      <c r="AG19" s="215" t="s">
        <v>238</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4">
        <v>10</v>
      </c>
      <c r="B20" s="245" t="s">
        <v>1172</v>
      </c>
      <c r="C20" s="256" t="s">
        <v>1173</v>
      </c>
      <c r="D20" s="246" t="s">
        <v>305</v>
      </c>
      <c r="E20" s="247">
        <v>1</v>
      </c>
      <c r="F20" s="248"/>
      <c r="G20" s="249">
        <f>ROUND(E20*F20,2)</f>
        <v>0</v>
      </c>
      <c r="H20" s="248"/>
      <c r="I20" s="249">
        <f>ROUND(E20*H20,2)</f>
        <v>0</v>
      </c>
      <c r="J20" s="248"/>
      <c r="K20" s="249">
        <f>ROUND(E20*J20,2)</f>
        <v>0</v>
      </c>
      <c r="L20" s="249">
        <v>21</v>
      </c>
      <c r="M20" s="249">
        <f>G20*(1+L20/100)</f>
        <v>0</v>
      </c>
      <c r="N20" s="247">
        <v>0</v>
      </c>
      <c r="O20" s="247">
        <f>ROUND(E20*N20,2)</f>
        <v>0</v>
      </c>
      <c r="P20" s="247">
        <v>0</v>
      </c>
      <c r="Q20" s="247">
        <f>ROUND(E20*P20,2)</f>
        <v>0</v>
      </c>
      <c r="R20" s="249" t="s">
        <v>1158</v>
      </c>
      <c r="S20" s="249" t="s">
        <v>235</v>
      </c>
      <c r="T20" s="250" t="s">
        <v>375</v>
      </c>
      <c r="U20" s="225">
        <v>0.1</v>
      </c>
      <c r="V20" s="225">
        <f>ROUND(E20*U20,2)</f>
        <v>0.1</v>
      </c>
      <c r="W20" s="225"/>
      <c r="X20" s="225" t="s">
        <v>236</v>
      </c>
      <c r="Y20" s="225" t="s">
        <v>237</v>
      </c>
      <c r="Z20" s="215"/>
      <c r="AA20" s="215"/>
      <c r="AB20" s="215"/>
      <c r="AC20" s="215"/>
      <c r="AD20" s="215"/>
      <c r="AE20" s="215"/>
      <c r="AF20" s="215"/>
      <c r="AG20" s="215" t="s">
        <v>238</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4">
        <v>11</v>
      </c>
      <c r="B21" s="245" t="s">
        <v>1174</v>
      </c>
      <c r="C21" s="256" t="s">
        <v>1175</v>
      </c>
      <c r="D21" s="246" t="s">
        <v>305</v>
      </c>
      <c r="E21" s="247">
        <v>15</v>
      </c>
      <c r="F21" s="248"/>
      <c r="G21" s="249">
        <f>ROUND(E21*F21,2)</f>
        <v>0</v>
      </c>
      <c r="H21" s="248"/>
      <c r="I21" s="249">
        <f>ROUND(E21*H21,2)</f>
        <v>0</v>
      </c>
      <c r="J21" s="248"/>
      <c r="K21" s="249">
        <f>ROUND(E21*J21,2)</f>
        <v>0</v>
      </c>
      <c r="L21" s="249">
        <v>21</v>
      </c>
      <c r="M21" s="249">
        <f>G21*(1+L21/100)</f>
        <v>0</v>
      </c>
      <c r="N21" s="247">
        <v>1.0000000000000001E-5</v>
      </c>
      <c r="O21" s="247">
        <f>ROUND(E21*N21,2)</f>
        <v>0</v>
      </c>
      <c r="P21" s="247">
        <v>0</v>
      </c>
      <c r="Q21" s="247">
        <f>ROUND(E21*P21,2)</f>
        <v>0</v>
      </c>
      <c r="R21" s="249" t="s">
        <v>1158</v>
      </c>
      <c r="S21" s="249" t="s">
        <v>235</v>
      </c>
      <c r="T21" s="250" t="s">
        <v>375</v>
      </c>
      <c r="U21" s="225">
        <v>2.5000000000000001E-2</v>
      </c>
      <c r="V21" s="225">
        <f>ROUND(E21*U21,2)</f>
        <v>0.38</v>
      </c>
      <c r="W21" s="225"/>
      <c r="X21" s="225" t="s">
        <v>236</v>
      </c>
      <c r="Y21" s="225" t="s">
        <v>237</v>
      </c>
      <c r="Z21" s="215"/>
      <c r="AA21" s="215"/>
      <c r="AB21" s="215"/>
      <c r="AC21" s="215"/>
      <c r="AD21" s="215"/>
      <c r="AE21" s="215"/>
      <c r="AF21" s="215"/>
      <c r="AG21" s="215" t="s">
        <v>238</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12</v>
      </c>
      <c r="B22" s="245" t="s">
        <v>1176</v>
      </c>
      <c r="C22" s="256" t="s">
        <v>1177</v>
      </c>
      <c r="D22" s="246" t="s">
        <v>305</v>
      </c>
      <c r="E22" s="247">
        <v>30</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1158</v>
      </c>
      <c r="S22" s="249" t="s">
        <v>235</v>
      </c>
      <c r="T22" s="250" t="s">
        <v>375</v>
      </c>
      <c r="U22" s="225">
        <v>2.5170000000000001E-2</v>
      </c>
      <c r="V22" s="225">
        <f>ROUND(E22*U22,2)</f>
        <v>0.76</v>
      </c>
      <c r="W22" s="225"/>
      <c r="X22" s="225" t="s">
        <v>236</v>
      </c>
      <c r="Y22" s="225" t="s">
        <v>237</v>
      </c>
      <c r="Z22" s="215"/>
      <c r="AA22" s="215"/>
      <c r="AB22" s="215"/>
      <c r="AC22" s="215"/>
      <c r="AD22" s="215"/>
      <c r="AE22" s="215"/>
      <c r="AF22" s="215"/>
      <c r="AG22" s="215" t="s">
        <v>238</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229</v>
      </c>
      <c r="B23" s="228" t="s">
        <v>110</v>
      </c>
      <c r="C23" s="252" t="s">
        <v>111</v>
      </c>
      <c r="D23" s="229"/>
      <c r="E23" s="230"/>
      <c r="F23" s="231"/>
      <c r="G23" s="231">
        <f>SUMIF(AG24:AG27,"&lt;&gt;NOR",G24:G27)</f>
        <v>0</v>
      </c>
      <c r="H23" s="231"/>
      <c r="I23" s="231">
        <f>SUM(I24:I27)</f>
        <v>0</v>
      </c>
      <c r="J23" s="231"/>
      <c r="K23" s="231">
        <f>SUM(K24:K27)</f>
        <v>0</v>
      </c>
      <c r="L23" s="231"/>
      <c r="M23" s="231">
        <f>SUM(M24:M27)</f>
        <v>0</v>
      </c>
      <c r="N23" s="230"/>
      <c r="O23" s="230">
        <f>SUM(O24:O27)</f>
        <v>0</v>
      </c>
      <c r="P23" s="230"/>
      <c r="Q23" s="230">
        <f>SUM(Q24:Q27)</f>
        <v>0</v>
      </c>
      <c r="R23" s="231"/>
      <c r="S23" s="231"/>
      <c r="T23" s="232"/>
      <c r="U23" s="226"/>
      <c r="V23" s="226">
        <f>SUM(V24:V27)</f>
        <v>0</v>
      </c>
      <c r="W23" s="226"/>
      <c r="X23" s="226"/>
      <c r="Y23" s="226"/>
      <c r="AG23" t="s">
        <v>230</v>
      </c>
    </row>
    <row r="24" spans="1:60" outlineLevel="1" x14ac:dyDescent="0.25">
      <c r="A24" s="244">
        <v>13</v>
      </c>
      <c r="B24" s="245" t="s">
        <v>1178</v>
      </c>
      <c r="C24" s="256" t="s">
        <v>1179</v>
      </c>
      <c r="D24" s="246" t="s">
        <v>1153</v>
      </c>
      <c r="E24" s="247">
        <v>3</v>
      </c>
      <c r="F24" s="248"/>
      <c r="G24" s="249">
        <f>ROUND(E24*F24,2)</f>
        <v>0</v>
      </c>
      <c r="H24" s="248"/>
      <c r="I24" s="249">
        <f>ROUND(E24*H24,2)</f>
        <v>0</v>
      </c>
      <c r="J24" s="248"/>
      <c r="K24" s="249">
        <f>ROUND(E24*J24,2)</f>
        <v>0</v>
      </c>
      <c r="L24" s="249">
        <v>21</v>
      </c>
      <c r="M24" s="249">
        <f>G24*(1+L24/100)</f>
        <v>0</v>
      </c>
      <c r="N24" s="247">
        <v>0</v>
      </c>
      <c r="O24" s="247">
        <f>ROUND(E24*N24,2)</f>
        <v>0</v>
      </c>
      <c r="P24" s="247">
        <v>0</v>
      </c>
      <c r="Q24" s="247">
        <f>ROUND(E24*P24,2)</f>
        <v>0</v>
      </c>
      <c r="R24" s="249"/>
      <c r="S24" s="249" t="s">
        <v>374</v>
      </c>
      <c r="T24" s="250" t="s">
        <v>375</v>
      </c>
      <c r="U24" s="225">
        <v>0</v>
      </c>
      <c r="V24" s="225">
        <f>ROUND(E24*U24,2)</f>
        <v>0</v>
      </c>
      <c r="W24" s="225"/>
      <c r="X24" s="225" t="s">
        <v>111</v>
      </c>
      <c r="Y24" s="225" t="s">
        <v>237</v>
      </c>
      <c r="Z24" s="215"/>
      <c r="AA24" s="215"/>
      <c r="AB24" s="215"/>
      <c r="AC24" s="215"/>
      <c r="AD24" s="215"/>
      <c r="AE24" s="215"/>
      <c r="AF24" s="215"/>
      <c r="AG24" s="215" t="s">
        <v>313</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4">
        <v>14</v>
      </c>
      <c r="B25" s="245" t="s">
        <v>1180</v>
      </c>
      <c r="C25" s="256" t="s">
        <v>1181</v>
      </c>
      <c r="D25" s="246" t="s">
        <v>1153</v>
      </c>
      <c r="E25" s="247">
        <v>1</v>
      </c>
      <c r="F25" s="248"/>
      <c r="G25" s="249">
        <f>ROUND(E25*F25,2)</f>
        <v>0</v>
      </c>
      <c r="H25" s="248"/>
      <c r="I25" s="249">
        <f>ROUND(E25*H25,2)</f>
        <v>0</v>
      </c>
      <c r="J25" s="248"/>
      <c r="K25" s="249">
        <f>ROUND(E25*J25,2)</f>
        <v>0</v>
      </c>
      <c r="L25" s="249">
        <v>21</v>
      </c>
      <c r="M25" s="249">
        <f>G25*(1+L25/100)</f>
        <v>0</v>
      </c>
      <c r="N25" s="247">
        <v>0</v>
      </c>
      <c r="O25" s="247">
        <f>ROUND(E25*N25,2)</f>
        <v>0</v>
      </c>
      <c r="P25" s="247">
        <v>0</v>
      </c>
      <c r="Q25" s="247">
        <f>ROUND(E25*P25,2)</f>
        <v>0</v>
      </c>
      <c r="R25" s="249"/>
      <c r="S25" s="249" t="s">
        <v>374</v>
      </c>
      <c r="T25" s="250" t="s">
        <v>375</v>
      </c>
      <c r="U25" s="225">
        <v>0</v>
      </c>
      <c r="V25" s="225">
        <f>ROUND(E25*U25,2)</f>
        <v>0</v>
      </c>
      <c r="W25" s="225"/>
      <c r="X25" s="225" t="s">
        <v>111</v>
      </c>
      <c r="Y25" s="225" t="s">
        <v>237</v>
      </c>
      <c r="Z25" s="215"/>
      <c r="AA25" s="215"/>
      <c r="AB25" s="215"/>
      <c r="AC25" s="215"/>
      <c r="AD25" s="215"/>
      <c r="AE25" s="215"/>
      <c r="AF25" s="215"/>
      <c r="AG25" s="215" t="s">
        <v>313</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4">
        <v>15</v>
      </c>
      <c r="B26" s="245" t="s">
        <v>1182</v>
      </c>
      <c r="C26" s="256" t="s">
        <v>1183</v>
      </c>
      <c r="D26" s="246" t="s">
        <v>1153</v>
      </c>
      <c r="E26" s="247">
        <v>1</v>
      </c>
      <c r="F26" s="248"/>
      <c r="G26" s="249">
        <f>ROUND(E26*F26,2)</f>
        <v>0</v>
      </c>
      <c r="H26" s="248"/>
      <c r="I26" s="249">
        <f>ROUND(E26*H26,2)</f>
        <v>0</v>
      </c>
      <c r="J26" s="248"/>
      <c r="K26" s="249">
        <f>ROUND(E26*J26,2)</f>
        <v>0</v>
      </c>
      <c r="L26" s="249">
        <v>21</v>
      </c>
      <c r="M26" s="249">
        <f>G26*(1+L26/100)</f>
        <v>0</v>
      </c>
      <c r="N26" s="247">
        <v>0</v>
      </c>
      <c r="O26" s="247">
        <f>ROUND(E26*N26,2)</f>
        <v>0</v>
      </c>
      <c r="P26" s="247">
        <v>0</v>
      </c>
      <c r="Q26" s="247">
        <f>ROUND(E26*P26,2)</f>
        <v>0</v>
      </c>
      <c r="R26" s="249"/>
      <c r="S26" s="249" t="s">
        <v>374</v>
      </c>
      <c r="T26" s="250" t="s">
        <v>375</v>
      </c>
      <c r="U26" s="225">
        <v>0</v>
      </c>
      <c r="V26" s="225">
        <f>ROUND(E26*U26,2)</f>
        <v>0</v>
      </c>
      <c r="W26" s="225"/>
      <c r="X26" s="225" t="s">
        <v>111</v>
      </c>
      <c r="Y26" s="225" t="s">
        <v>237</v>
      </c>
      <c r="Z26" s="215"/>
      <c r="AA26" s="215"/>
      <c r="AB26" s="215"/>
      <c r="AC26" s="215"/>
      <c r="AD26" s="215"/>
      <c r="AE26" s="215"/>
      <c r="AF26" s="215"/>
      <c r="AG26" s="215" t="s">
        <v>313</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4">
        <v>16</v>
      </c>
      <c r="B27" s="245" t="s">
        <v>1184</v>
      </c>
      <c r="C27" s="256" t="s">
        <v>1185</v>
      </c>
      <c r="D27" s="246" t="s">
        <v>1153</v>
      </c>
      <c r="E27" s="247">
        <v>1</v>
      </c>
      <c r="F27" s="248"/>
      <c r="G27" s="249">
        <f>ROUND(E27*F27,2)</f>
        <v>0</v>
      </c>
      <c r="H27" s="248"/>
      <c r="I27" s="249">
        <f>ROUND(E27*H27,2)</f>
        <v>0</v>
      </c>
      <c r="J27" s="248"/>
      <c r="K27" s="249">
        <f>ROUND(E27*J27,2)</f>
        <v>0</v>
      </c>
      <c r="L27" s="249">
        <v>21</v>
      </c>
      <c r="M27" s="249">
        <f>G27*(1+L27/100)</f>
        <v>0</v>
      </c>
      <c r="N27" s="247">
        <v>0</v>
      </c>
      <c r="O27" s="247">
        <f>ROUND(E27*N27,2)</f>
        <v>0</v>
      </c>
      <c r="P27" s="247">
        <v>0</v>
      </c>
      <c r="Q27" s="247">
        <f>ROUND(E27*P27,2)</f>
        <v>0</v>
      </c>
      <c r="R27" s="249"/>
      <c r="S27" s="249" t="s">
        <v>374</v>
      </c>
      <c r="T27" s="250" t="s">
        <v>375</v>
      </c>
      <c r="U27" s="225">
        <v>0</v>
      </c>
      <c r="V27" s="225">
        <f>ROUND(E27*U27,2)</f>
        <v>0</v>
      </c>
      <c r="W27" s="225"/>
      <c r="X27" s="225" t="s">
        <v>111</v>
      </c>
      <c r="Y27" s="225" t="s">
        <v>237</v>
      </c>
      <c r="Z27" s="215"/>
      <c r="AA27" s="215"/>
      <c r="AB27" s="215"/>
      <c r="AC27" s="215"/>
      <c r="AD27" s="215"/>
      <c r="AE27" s="215"/>
      <c r="AF27" s="215"/>
      <c r="AG27" s="215" t="s">
        <v>313</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x14ac:dyDescent="0.25">
      <c r="A28" s="227" t="s">
        <v>229</v>
      </c>
      <c r="B28" s="228" t="s">
        <v>107</v>
      </c>
      <c r="C28" s="252" t="s">
        <v>31</v>
      </c>
      <c r="D28" s="229"/>
      <c r="E28" s="230"/>
      <c r="F28" s="231"/>
      <c r="G28" s="231">
        <f>SUMIF(AG29:AG30,"&lt;&gt;NOR",G29:G30)</f>
        <v>0</v>
      </c>
      <c r="H28" s="231"/>
      <c r="I28" s="231">
        <f>SUM(I29:I30)</f>
        <v>0</v>
      </c>
      <c r="J28" s="231"/>
      <c r="K28" s="231">
        <f>SUM(K29:K30)</f>
        <v>0</v>
      </c>
      <c r="L28" s="231"/>
      <c r="M28" s="231">
        <f>SUM(M29:M30)</f>
        <v>0</v>
      </c>
      <c r="N28" s="230"/>
      <c r="O28" s="230">
        <f>SUM(O29:O30)</f>
        <v>0</v>
      </c>
      <c r="P28" s="230"/>
      <c r="Q28" s="230">
        <f>SUM(Q29:Q30)</f>
        <v>0</v>
      </c>
      <c r="R28" s="231"/>
      <c r="S28" s="231"/>
      <c r="T28" s="232"/>
      <c r="U28" s="226"/>
      <c r="V28" s="226">
        <f>SUM(V29:V30)</f>
        <v>2.4</v>
      </c>
      <c r="W28" s="226"/>
      <c r="X28" s="226"/>
      <c r="Y28" s="226"/>
      <c r="AG28" t="s">
        <v>230</v>
      </c>
    </row>
    <row r="29" spans="1:60" outlineLevel="1" x14ac:dyDescent="0.25">
      <c r="A29" s="234">
        <v>17</v>
      </c>
      <c r="B29" s="235" t="s">
        <v>1186</v>
      </c>
      <c r="C29" s="253" t="s">
        <v>1187</v>
      </c>
      <c r="D29" s="236" t="s">
        <v>305</v>
      </c>
      <c r="E29" s="237">
        <v>6</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1158</v>
      </c>
      <c r="S29" s="239" t="s">
        <v>235</v>
      </c>
      <c r="T29" s="240" t="s">
        <v>375</v>
      </c>
      <c r="U29" s="225">
        <v>0.4</v>
      </c>
      <c r="V29" s="225">
        <f>ROUND(E29*U29,2)</f>
        <v>2.4</v>
      </c>
      <c r="W29" s="225"/>
      <c r="X29" s="225" t="s">
        <v>236</v>
      </c>
      <c r="Y29" s="225" t="s">
        <v>237</v>
      </c>
      <c r="Z29" s="215"/>
      <c r="AA29" s="215"/>
      <c r="AB29" s="215"/>
      <c r="AC29" s="215"/>
      <c r="AD29" s="215"/>
      <c r="AE29" s="215"/>
      <c r="AF29" s="215"/>
      <c r="AG29" s="215" t="s">
        <v>238</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1188</v>
      </c>
      <c r="D30" s="241"/>
      <c r="E30" s="241"/>
      <c r="F30" s="241"/>
      <c r="G30" s="241"/>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240</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x14ac:dyDescent="0.25">
      <c r="A31" s="227" t="s">
        <v>229</v>
      </c>
      <c r="B31" s="228" t="s">
        <v>110</v>
      </c>
      <c r="C31" s="252" t="s">
        <v>111</v>
      </c>
      <c r="D31" s="229"/>
      <c r="E31" s="230"/>
      <c r="F31" s="231"/>
      <c r="G31" s="231">
        <f>SUMIF(AG32:AG36,"&lt;&gt;NOR",G32:G36)</f>
        <v>0</v>
      </c>
      <c r="H31" s="231"/>
      <c r="I31" s="231">
        <f>SUM(I32:I36)</f>
        <v>0</v>
      </c>
      <c r="J31" s="231"/>
      <c r="K31" s="231">
        <f>SUM(K32:K36)</f>
        <v>0</v>
      </c>
      <c r="L31" s="231"/>
      <c r="M31" s="231">
        <f>SUM(M32:M36)</f>
        <v>0</v>
      </c>
      <c r="N31" s="230"/>
      <c r="O31" s="230">
        <f>SUM(O32:O36)</f>
        <v>0</v>
      </c>
      <c r="P31" s="230"/>
      <c r="Q31" s="230">
        <f>SUM(Q32:Q36)</f>
        <v>0</v>
      </c>
      <c r="R31" s="231"/>
      <c r="S31" s="231"/>
      <c r="T31" s="232"/>
      <c r="U31" s="226"/>
      <c r="V31" s="226">
        <f>SUM(V32:V36)</f>
        <v>0</v>
      </c>
      <c r="W31" s="226"/>
      <c r="X31" s="226"/>
      <c r="Y31" s="226"/>
      <c r="AG31" t="s">
        <v>230</v>
      </c>
    </row>
    <row r="32" spans="1:60" outlineLevel="1" x14ac:dyDescent="0.25">
      <c r="A32" s="244">
        <v>18</v>
      </c>
      <c r="B32" s="245" t="s">
        <v>1189</v>
      </c>
      <c r="C32" s="256" t="s">
        <v>1190</v>
      </c>
      <c r="D32" s="246" t="s">
        <v>305</v>
      </c>
      <c r="E32" s="247">
        <v>2</v>
      </c>
      <c r="F32" s="248"/>
      <c r="G32" s="249">
        <f>ROUND(E32*F32,2)</f>
        <v>0</v>
      </c>
      <c r="H32" s="248"/>
      <c r="I32" s="249">
        <f>ROUND(E32*H32,2)</f>
        <v>0</v>
      </c>
      <c r="J32" s="248"/>
      <c r="K32" s="249">
        <f>ROUND(E32*J32,2)</f>
        <v>0</v>
      </c>
      <c r="L32" s="249">
        <v>21</v>
      </c>
      <c r="M32" s="249">
        <f>G32*(1+L32/100)</f>
        <v>0</v>
      </c>
      <c r="N32" s="247">
        <v>5.0000000000000002E-5</v>
      </c>
      <c r="O32" s="247">
        <f>ROUND(E32*N32,2)</f>
        <v>0</v>
      </c>
      <c r="P32" s="247">
        <v>0</v>
      </c>
      <c r="Q32" s="247">
        <f>ROUND(E32*P32,2)</f>
        <v>0</v>
      </c>
      <c r="R32" s="249" t="s">
        <v>312</v>
      </c>
      <c r="S32" s="249" t="s">
        <v>235</v>
      </c>
      <c r="T32" s="250" t="s">
        <v>375</v>
      </c>
      <c r="U32" s="225">
        <v>0</v>
      </c>
      <c r="V32" s="225">
        <f>ROUND(E32*U32,2)</f>
        <v>0</v>
      </c>
      <c r="W32" s="225"/>
      <c r="X32" s="225" t="s">
        <v>111</v>
      </c>
      <c r="Y32" s="225" t="s">
        <v>237</v>
      </c>
      <c r="Z32" s="215"/>
      <c r="AA32" s="215"/>
      <c r="AB32" s="215"/>
      <c r="AC32" s="215"/>
      <c r="AD32" s="215"/>
      <c r="AE32" s="215"/>
      <c r="AF32" s="215"/>
      <c r="AG32" s="215" t="s">
        <v>313</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4">
        <v>19</v>
      </c>
      <c r="B33" s="245" t="s">
        <v>1191</v>
      </c>
      <c r="C33" s="256" t="s">
        <v>1192</v>
      </c>
      <c r="D33" s="246" t="s">
        <v>305</v>
      </c>
      <c r="E33" s="247">
        <v>2</v>
      </c>
      <c r="F33" s="248"/>
      <c r="G33" s="249">
        <f>ROUND(E33*F33,2)</f>
        <v>0</v>
      </c>
      <c r="H33" s="248"/>
      <c r="I33" s="249">
        <f>ROUND(E33*H33,2)</f>
        <v>0</v>
      </c>
      <c r="J33" s="248"/>
      <c r="K33" s="249">
        <f>ROUND(E33*J33,2)</f>
        <v>0</v>
      </c>
      <c r="L33" s="249">
        <v>21</v>
      </c>
      <c r="M33" s="249">
        <f>G33*(1+L33/100)</f>
        <v>0</v>
      </c>
      <c r="N33" s="247">
        <v>4.0000000000000003E-5</v>
      </c>
      <c r="O33" s="247">
        <f>ROUND(E33*N33,2)</f>
        <v>0</v>
      </c>
      <c r="P33" s="247">
        <v>0</v>
      </c>
      <c r="Q33" s="247">
        <f>ROUND(E33*P33,2)</f>
        <v>0</v>
      </c>
      <c r="R33" s="249" t="s">
        <v>312</v>
      </c>
      <c r="S33" s="249" t="s">
        <v>235</v>
      </c>
      <c r="T33" s="250" t="s">
        <v>375</v>
      </c>
      <c r="U33" s="225">
        <v>0</v>
      </c>
      <c r="V33" s="225">
        <f>ROUND(E33*U33,2)</f>
        <v>0</v>
      </c>
      <c r="W33" s="225"/>
      <c r="X33" s="225" t="s">
        <v>111</v>
      </c>
      <c r="Y33" s="225" t="s">
        <v>237</v>
      </c>
      <c r="Z33" s="215"/>
      <c r="AA33" s="215"/>
      <c r="AB33" s="215"/>
      <c r="AC33" s="215"/>
      <c r="AD33" s="215"/>
      <c r="AE33" s="215"/>
      <c r="AF33" s="215"/>
      <c r="AG33" s="215" t="s">
        <v>313</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20</v>
      </c>
      <c r="B34" s="245" t="s">
        <v>1193</v>
      </c>
      <c r="C34" s="256" t="s">
        <v>1194</v>
      </c>
      <c r="D34" s="246" t="s">
        <v>305</v>
      </c>
      <c r="E34" s="247">
        <v>1</v>
      </c>
      <c r="F34" s="248"/>
      <c r="G34" s="249">
        <f>ROUND(E34*F34,2)</f>
        <v>0</v>
      </c>
      <c r="H34" s="248"/>
      <c r="I34" s="249">
        <f>ROUND(E34*H34,2)</f>
        <v>0</v>
      </c>
      <c r="J34" s="248"/>
      <c r="K34" s="249">
        <f>ROUND(E34*J34,2)</f>
        <v>0</v>
      </c>
      <c r="L34" s="249">
        <v>21</v>
      </c>
      <c r="M34" s="249">
        <f>G34*(1+L34/100)</f>
        <v>0</v>
      </c>
      <c r="N34" s="247">
        <v>6.0000000000000002E-5</v>
      </c>
      <c r="O34" s="247">
        <f>ROUND(E34*N34,2)</f>
        <v>0</v>
      </c>
      <c r="P34" s="247">
        <v>0</v>
      </c>
      <c r="Q34" s="247">
        <f>ROUND(E34*P34,2)</f>
        <v>0</v>
      </c>
      <c r="R34" s="249"/>
      <c r="S34" s="249" t="s">
        <v>374</v>
      </c>
      <c r="T34" s="250" t="s">
        <v>375</v>
      </c>
      <c r="U34" s="225">
        <v>0</v>
      </c>
      <c r="V34" s="225">
        <f>ROUND(E34*U34,2)</f>
        <v>0</v>
      </c>
      <c r="W34" s="225"/>
      <c r="X34" s="225" t="s">
        <v>111</v>
      </c>
      <c r="Y34" s="225" t="s">
        <v>237</v>
      </c>
      <c r="Z34" s="215"/>
      <c r="AA34" s="215"/>
      <c r="AB34" s="215"/>
      <c r="AC34" s="215"/>
      <c r="AD34" s="215"/>
      <c r="AE34" s="215"/>
      <c r="AF34" s="215"/>
      <c r="AG34" s="215" t="s">
        <v>836</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4">
        <v>21</v>
      </c>
      <c r="B35" s="245" t="s">
        <v>1195</v>
      </c>
      <c r="C35" s="256" t="s">
        <v>1196</v>
      </c>
      <c r="D35" s="246" t="s">
        <v>305</v>
      </c>
      <c r="E35" s="247">
        <v>2</v>
      </c>
      <c r="F35" s="248"/>
      <c r="G35" s="249">
        <f>ROUND(E35*F35,2)</f>
        <v>0</v>
      </c>
      <c r="H35" s="248"/>
      <c r="I35" s="249">
        <f>ROUND(E35*H35,2)</f>
        <v>0</v>
      </c>
      <c r="J35" s="248"/>
      <c r="K35" s="249">
        <f>ROUND(E35*J35,2)</f>
        <v>0</v>
      </c>
      <c r="L35" s="249">
        <v>21</v>
      </c>
      <c r="M35" s="249">
        <f>G35*(1+L35/100)</f>
        <v>0</v>
      </c>
      <c r="N35" s="247">
        <v>1.0000000000000001E-5</v>
      </c>
      <c r="O35" s="247">
        <f>ROUND(E35*N35,2)</f>
        <v>0</v>
      </c>
      <c r="P35" s="247">
        <v>0</v>
      </c>
      <c r="Q35" s="247">
        <f>ROUND(E35*P35,2)</f>
        <v>0</v>
      </c>
      <c r="R35" s="249" t="s">
        <v>312</v>
      </c>
      <c r="S35" s="249" t="s">
        <v>235</v>
      </c>
      <c r="T35" s="250" t="s">
        <v>375</v>
      </c>
      <c r="U35" s="225">
        <v>0</v>
      </c>
      <c r="V35" s="225">
        <f>ROUND(E35*U35,2)</f>
        <v>0</v>
      </c>
      <c r="W35" s="225"/>
      <c r="X35" s="225" t="s">
        <v>111</v>
      </c>
      <c r="Y35" s="225" t="s">
        <v>237</v>
      </c>
      <c r="Z35" s="215"/>
      <c r="AA35" s="215"/>
      <c r="AB35" s="215"/>
      <c r="AC35" s="215"/>
      <c r="AD35" s="215"/>
      <c r="AE35" s="215"/>
      <c r="AF35" s="215"/>
      <c r="AG35" s="215" t="s">
        <v>313</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4">
        <v>22</v>
      </c>
      <c r="B36" s="245" t="s">
        <v>1197</v>
      </c>
      <c r="C36" s="256" t="s">
        <v>1198</v>
      </c>
      <c r="D36" s="246" t="s">
        <v>305</v>
      </c>
      <c r="E36" s="247">
        <v>2</v>
      </c>
      <c r="F36" s="248"/>
      <c r="G36" s="249">
        <f>ROUND(E36*F36,2)</f>
        <v>0</v>
      </c>
      <c r="H36" s="248"/>
      <c r="I36" s="249">
        <f>ROUND(E36*H36,2)</f>
        <v>0</v>
      </c>
      <c r="J36" s="248"/>
      <c r="K36" s="249">
        <f>ROUND(E36*J36,2)</f>
        <v>0</v>
      </c>
      <c r="L36" s="249">
        <v>21</v>
      </c>
      <c r="M36" s="249">
        <f>G36*(1+L36/100)</f>
        <v>0</v>
      </c>
      <c r="N36" s="247">
        <v>4.0000000000000003E-5</v>
      </c>
      <c r="O36" s="247">
        <f>ROUND(E36*N36,2)</f>
        <v>0</v>
      </c>
      <c r="P36" s="247">
        <v>0</v>
      </c>
      <c r="Q36" s="247">
        <f>ROUND(E36*P36,2)</f>
        <v>0</v>
      </c>
      <c r="R36" s="249" t="s">
        <v>312</v>
      </c>
      <c r="S36" s="249" t="s">
        <v>235</v>
      </c>
      <c r="T36" s="250" t="s">
        <v>375</v>
      </c>
      <c r="U36" s="225">
        <v>0</v>
      </c>
      <c r="V36" s="225">
        <f>ROUND(E36*U36,2)</f>
        <v>0</v>
      </c>
      <c r="W36" s="225"/>
      <c r="X36" s="225" t="s">
        <v>111</v>
      </c>
      <c r="Y36" s="225" t="s">
        <v>237</v>
      </c>
      <c r="Z36" s="215"/>
      <c r="AA36" s="215"/>
      <c r="AB36" s="215"/>
      <c r="AC36" s="215"/>
      <c r="AD36" s="215"/>
      <c r="AE36" s="215"/>
      <c r="AF36" s="215"/>
      <c r="AG36" s="215" t="s">
        <v>313</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x14ac:dyDescent="0.25">
      <c r="A37" s="227" t="s">
        <v>229</v>
      </c>
      <c r="B37" s="228" t="s">
        <v>107</v>
      </c>
      <c r="C37" s="252" t="s">
        <v>31</v>
      </c>
      <c r="D37" s="229"/>
      <c r="E37" s="230"/>
      <c r="F37" s="231"/>
      <c r="G37" s="231">
        <f>SUMIF(AG38:AG40,"&lt;&gt;NOR",G38:G40)</f>
        <v>0</v>
      </c>
      <c r="H37" s="231"/>
      <c r="I37" s="231">
        <f>SUM(I38:I40)</f>
        <v>0</v>
      </c>
      <c r="J37" s="231"/>
      <c r="K37" s="231">
        <f>SUM(K38:K40)</f>
        <v>0</v>
      </c>
      <c r="L37" s="231"/>
      <c r="M37" s="231">
        <f>SUM(M38:M40)</f>
        <v>0</v>
      </c>
      <c r="N37" s="230"/>
      <c r="O37" s="230">
        <f>SUM(O38:O40)</f>
        <v>0</v>
      </c>
      <c r="P37" s="230"/>
      <c r="Q37" s="230">
        <f>SUM(Q38:Q40)</f>
        <v>0</v>
      </c>
      <c r="R37" s="231"/>
      <c r="S37" s="231"/>
      <c r="T37" s="232"/>
      <c r="U37" s="226"/>
      <c r="V37" s="226">
        <f>SUM(V38:V40)</f>
        <v>0.83000000000000007</v>
      </c>
      <c r="W37" s="226"/>
      <c r="X37" s="226"/>
      <c r="Y37" s="226"/>
      <c r="AG37" t="s">
        <v>230</v>
      </c>
    </row>
    <row r="38" spans="1:60" outlineLevel="1" x14ac:dyDescent="0.25">
      <c r="A38" s="244">
        <v>23</v>
      </c>
      <c r="B38" s="245" t="s">
        <v>1199</v>
      </c>
      <c r="C38" s="256" t="s">
        <v>1200</v>
      </c>
      <c r="D38" s="246" t="s">
        <v>305</v>
      </c>
      <c r="E38" s="247">
        <v>2</v>
      </c>
      <c r="F38" s="248"/>
      <c r="G38" s="249">
        <f>ROUND(E38*F38,2)</f>
        <v>0</v>
      </c>
      <c r="H38" s="248"/>
      <c r="I38" s="249">
        <f>ROUND(E38*H38,2)</f>
        <v>0</v>
      </c>
      <c r="J38" s="248"/>
      <c r="K38" s="249">
        <f>ROUND(E38*J38,2)</f>
        <v>0</v>
      </c>
      <c r="L38" s="249">
        <v>21</v>
      </c>
      <c r="M38" s="249">
        <f>G38*(1+L38/100)</f>
        <v>0</v>
      </c>
      <c r="N38" s="247">
        <v>0</v>
      </c>
      <c r="O38" s="247">
        <f>ROUND(E38*N38,2)</f>
        <v>0</v>
      </c>
      <c r="P38" s="247">
        <v>0</v>
      </c>
      <c r="Q38" s="247">
        <f>ROUND(E38*P38,2)</f>
        <v>0</v>
      </c>
      <c r="R38" s="249" t="s">
        <v>1158</v>
      </c>
      <c r="S38" s="249" t="s">
        <v>235</v>
      </c>
      <c r="T38" s="250" t="s">
        <v>375</v>
      </c>
      <c r="U38" s="225">
        <v>0.16866999999999999</v>
      </c>
      <c r="V38" s="225">
        <f>ROUND(E38*U38,2)</f>
        <v>0.34</v>
      </c>
      <c r="W38" s="225"/>
      <c r="X38" s="225" t="s">
        <v>236</v>
      </c>
      <c r="Y38" s="225" t="s">
        <v>237</v>
      </c>
      <c r="Z38" s="215"/>
      <c r="AA38" s="215"/>
      <c r="AB38" s="215"/>
      <c r="AC38" s="215"/>
      <c r="AD38" s="215"/>
      <c r="AE38" s="215"/>
      <c r="AF38" s="215"/>
      <c r="AG38" s="215" t="s">
        <v>238</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4">
        <v>24</v>
      </c>
      <c r="B39" s="245" t="s">
        <v>1201</v>
      </c>
      <c r="C39" s="256" t="s">
        <v>1202</v>
      </c>
      <c r="D39" s="246" t="s">
        <v>305</v>
      </c>
      <c r="E39" s="247">
        <v>2</v>
      </c>
      <c r="F39" s="248"/>
      <c r="G39" s="249">
        <f>ROUND(E39*F39,2)</f>
        <v>0</v>
      </c>
      <c r="H39" s="248"/>
      <c r="I39" s="249">
        <f>ROUND(E39*H39,2)</f>
        <v>0</v>
      </c>
      <c r="J39" s="248"/>
      <c r="K39" s="249">
        <f>ROUND(E39*J39,2)</f>
        <v>0</v>
      </c>
      <c r="L39" s="249">
        <v>21</v>
      </c>
      <c r="M39" s="249">
        <f>G39*(1+L39/100)</f>
        <v>0</v>
      </c>
      <c r="N39" s="247">
        <v>0</v>
      </c>
      <c r="O39" s="247">
        <f>ROUND(E39*N39,2)</f>
        <v>0</v>
      </c>
      <c r="P39" s="247">
        <v>0</v>
      </c>
      <c r="Q39" s="247">
        <f>ROUND(E39*P39,2)</f>
        <v>0</v>
      </c>
      <c r="R39" s="249" t="s">
        <v>1158</v>
      </c>
      <c r="S39" s="249" t="s">
        <v>235</v>
      </c>
      <c r="T39" s="250" t="s">
        <v>375</v>
      </c>
      <c r="U39" s="225">
        <v>0.16866999999999999</v>
      </c>
      <c r="V39" s="225">
        <f>ROUND(E39*U39,2)</f>
        <v>0.34</v>
      </c>
      <c r="W39" s="225"/>
      <c r="X39" s="225" t="s">
        <v>236</v>
      </c>
      <c r="Y39" s="225" t="s">
        <v>237</v>
      </c>
      <c r="Z39" s="215"/>
      <c r="AA39" s="215"/>
      <c r="AB39" s="215"/>
      <c r="AC39" s="215"/>
      <c r="AD39" s="215"/>
      <c r="AE39" s="215"/>
      <c r="AF39" s="215"/>
      <c r="AG39" s="215" t="s">
        <v>238</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0.399999999999999" outlineLevel="1" x14ac:dyDescent="0.25">
      <c r="A40" s="244">
        <v>25</v>
      </c>
      <c r="B40" s="245" t="s">
        <v>1203</v>
      </c>
      <c r="C40" s="256" t="s">
        <v>1204</v>
      </c>
      <c r="D40" s="246" t="s">
        <v>305</v>
      </c>
      <c r="E40" s="247">
        <v>1</v>
      </c>
      <c r="F40" s="248"/>
      <c r="G40" s="249">
        <f>ROUND(E40*F40,2)</f>
        <v>0</v>
      </c>
      <c r="H40" s="248"/>
      <c r="I40" s="249">
        <f>ROUND(E40*H40,2)</f>
        <v>0</v>
      </c>
      <c r="J40" s="248"/>
      <c r="K40" s="249">
        <f>ROUND(E40*J40,2)</f>
        <v>0</v>
      </c>
      <c r="L40" s="249">
        <v>21</v>
      </c>
      <c r="M40" s="249">
        <f>G40*(1+L40/100)</f>
        <v>0</v>
      </c>
      <c r="N40" s="247">
        <v>0</v>
      </c>
      <c r="O40" s="247">
        <f>ROUND(E40*N40,2)</f>
        <v>0</v>
      </c>
      <c r="P40" s="247">
        <v>0</v>
      </c>
      <c r="Q40" s="247">
        <f>ROUND(E40*P40,2)</f>
        <v>0</v>
      </c>
      <c r="R40" s="249" t="s">
        <v>1158</v>
      </c>
      <c r="S40" s="249" t="s">
        <v>235</v>
      </c>
      <c r="T40" s="250" t="s">
        <v>375</v>
      </c>
      <c r="U40" s="225">
        <v>0.14749999999999999</v>
      </c>
      <c r="V40" s="225">
        <f>ROUND(E40*U40,2)</f>
        <v>0.15</v>
      </c>
      <c r="W40" s="225"/>
      <c r="X40" s="225" t="s">
        <v>236</v>
      </c>
      <c r="Y40" s="225" t="s">
        <v>237</v>
      </c>
      <c r="Z40" s="215"/>
      <c r="AA40" s="215"/>
      <c r="AB40" s="215"/>
      <c r="AC40" s="215"/>
      <c r="AD40" s="215"/>
      <c r="AE40" s="215"/>
      <c r="AF40" s="215"/>
      <c r="AG40" s="215" t="s">
        <v>238</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x14ac:dyDescent="0.25">
      <c r="A41" s="227" t="s">
        <v>229</v>
      </c>
      <c r="B41" s="228" t="s">
        <v>110</v>
      </c>
      <c r="C41" s="252" t="s">
        <v>111</v>
      </c>
      <c r="D41" s="229"/>
      <c r="E41" s="230"/>
      <c r="F41" s="231"/>
      <c r="G41" s="231">
        <f>SUMIF(AG42:AG47,"&lt;&gt;NOR",G42:G47)</f>
        <v>0</v>
      </c>
      <c r="H41" s="231"/>
      <c r="I41" s="231">
        <f>SUM(I42:I47)</f>
        <v>0</v>
      </c>
      <c r="J41" s="231"/>
      <c r="K41" s="231">
        <f>SUM(K42:K47)</f>
        <v>0</v>
      </c>
      <c r="L41" s="231"/>
      <c r="M41" s="231">
        <f>SUM(M42:M47)</f>
        <v>0</v>
      </c>
      <c r="N41" s="230"/>
      <c r="O41" s="230">
        <f>SUM(O42:O47)</f>
        <v>0</v>
      </c>
      <c r="P41" s="230"/>
      <c r="Q41" s="230">
        <f>SUM(Q42:Q47)</f>
        <v>0</v>
      </c>
      <c r="R41" s="231"/>
      <c r="S41" s="231"/>
      <c r="T41" s="232"/>
      <c r="U41" s="226"/>
      <c r="V41" s="226">
        <f>SUM(V42:V47)</f>
        <v>0</v>
      </c>
      <c r="W41" s="226"/>
      <c r="X41" s="226"/>
      <c r="Y41" s="226"/>
      <c r="AG41" t="s">
        <v>230</v>
      </c>
    </row>
    <row r="42" spans="1:60" outlineLevel="1" x14ac:dyDescent="0.25">
      <c r="A42" s="244">
        <v>26</v>
      </c>
      <c r="B42" s="245" t="s">
        <v>1205</v>
      </c>
      <c r="C42" s="256" t="s">
        <v>1206</v>
      </c>
      <c r="D42" s="246" t="s">
        <v>305</v>
      </c>
      <c r="E42" s="247">
        <v>1</v>
      </c>
      <c r="F42" s="248"/>
      <c r="G42" s="249">
        <f>ROUND(E42*F42,2)</f>
        <v>0</v>
      </c>
      <c r="H42" s="248"/>
      <c r="I42" s="249">
        <f>ROUND(E42*H42,2)</f>
        <v>0</v>
      </c>
      <c r="J42" s="248"/>
      <c r="K42" s="249">
        <f>ROUND(E42*J42,2)</f>
        <v>0</v>
      </c>
      <c r="L42" s="249">
        <v>21</v>
      </c>
      <c r="M42" s="249">
        <f>G42*(1+L42/100)</f>
        <v>0</v>
      </c>
      <c r="N42" s="247">
        <v>6.0000000000000002E-5</v>
      </c>
      <c r="O42" s="247">
        <f>ROUND(E42*N42,2)</f>
        <v>0</v>
      </c>
      <c r="P42" s="247">
        <v>0</v>
      </c>
      <c r="Q42" s="247">
        <f>ROUND(E42*P42,2)</f>
        <v>0</v>
      </c>
      <c r="R42" s="249"/>
      <c r="S42" s="249" t="s">
        <v>374</v>
      </c>
      <c r="T42" s="250" t="s">
        <v>375</v>
      </c>
      <c r="U42" s="225">
        <v>0</v>
      </c>
      <c r="V42" s="225">
        <f>ROUND(E42*U42,2)</f>
        <v>0</v>
      </c>
      <c r="W42" s="225"/>
      <c r="X42" s="225" t="s">
        <v>111</v>
      </c>
      <c r="Y42" s="225" t="s">
        <v>237</v>
      </c>
      <c r="Z42" s="215"/>
      <c r="AA42" s="215"/>
      <c r="AB42" s="215"/>
      <c r="AC42" s="215"/>
      <c r="AD42" s="215"/>
      <c r="AE42" s="215"/>
      <c r="AF42" s="215"/>
      <c r="AG42" s="215" t="s">
        <v>313</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1" x14ac:dyDescent="0.25">
      <c r="A43" s="244">
        <v>27</v>
      </c>
      <c r="B43" s="245" t="s">
        <v>1207</v>
      </c>
      <c r="C43" s="256" t="s">
        <v>1208</v>
      </c>
      <c r="D43" s="246" t="s">
        <v>305</v>
      </c>
      <c r="E43" s="247">
        <v>1</v>
      </c>
      <c r="F43" s="248"/>
      <c r="G43" s="249">
        <f>ROUND(E43*F43,2)</f>
        <v>0</v>
      </c>
      <c r="H43" s="248"/>
      <c r="I43" s="249">
        <f>ROUND(E43*H43,2)</f>
        <v>0</v>
      </c>
      <c r="J43" s="248"/>
      <c r="K43" s="249">
        <f>ROUND(E43*J43,2)</f>
        <v>0</v>
      </c>
      <c r="L43" s="249">
        <v>21</v>
      </c>
      <c r="M43" s="249">
        <f>G43*(1+L43/100)</f>
        <v>0</v>
      </c>
      <c r="N43" s="247">
        <v>1.0000000000000001E-5</v>
      </c>
      <c r="O43" s="247">
        <f>ROUND(E43*N43,2)</f>
        <v>0</v>
      </c>
      <c r="P43" s="247">
        <v>0</v>
      </c>
      <c r="Q43" s="247">
        <f>ROUND(E43*P43,2)</f>
        <v>0</v>
      </c>
      <c r="R43" s="249"/>
      <c r="S43" s="249" t="s">
        <v>374</v>
      </c>
      <c r="T43" s="250" t="s">
        <v>375</v>
      </c>
      <c r="U43" s="225">
        <v>0</v>
      </c>
      <c r="V43" s="225">
        <f>ROUND(E43*U43,2)</f>
        <v>0</v>
      </c>
      <c r="W43" s="225"/>
      <c r="X43" s="225" t="s">
        <v>111</v>
      </c>
      <c r="Y43" s="225" t="s">
        <v>237</v>
      </c>
      <c r="Z43" s="215"/>
      <c r="AA43" s="215"/>
      <c r="AB43" s="215"/>
      <c r="AC43" s="215"/>
      <c r="AD43" s="215"/>
      <c r="AE43" s="215"/>
      <c r="AF43" s="215"/>
      <c r="AG43" s="215" t="s">
        <v>313</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4">
        <v>28</v>
      </c>
      <c r="B44" s="245" t="s">
        <v>1209</v>
      </c>
      <c r="C44" s="256" t="s">
        <v>1210</v>
      </c>
      <c r="D44" s="246" t="s">
        <v>305</v>
      </c>
      <c r="E44" s="247">
        <v>13</v>
      </c>
      <c r="F44" s="248"/>
      <c r="G44" s="249">
        <f>ROUND(E44*F44,2)</f>
        <v>0</v>
      </c>
      <c r="H44" s="248"/>
      <c r="I44" s="249">
        <f>ROUND(E44*H44,2)</f>
        <v>0</v>
      </c>
      <c r="J44" s="248"/>
      <c r="K44" s="249">
        <f>ROUND(E44*J44,2)</f>
        <v>0</v>
      </c>
      <c r="L44" s="249">
        <v>21</v>
      </c>
      <c r="M44" s="249">
        <f>G44*(1+L44/100)</f>
        <v>0</v>
      </c>
      <c r="N44" s="247">
        <v>5.0000000000000002E-5</v>
      </c>
      <c r="O44" s="247">
        <f>ROUND(E44*N44,2)</f>
        <v>0</v>
      </c>
      <c r="P44" s="247">
        <v>0</v>
      </c>
      <c r="Q44" s="247">
        <f>ROUND(E44*P44,2)</f>
        <v>0</v>
      </c>
      <c r="R44" s="249" t="s">
        <v>312</v>
      </c>
      <c r="S44" s="249" t="s">
        <v>235</v>
      </c>
      <c r="T44" s="250" t="s">
        <v>375</v>
      </c>
      <c r="U44" s="225">
        <v>0</v>
      </c>
      <c r="V44" s="225">
        <f>ROUND(E44*U44,2)</f>
        <v>0</v>
      </c>
      <c r="W44" s="225"/>
      <c r="X44" s="225" t="s">
        <v>111</v>
      </c>
      <c r="Y44" s="225" t="s">
        <v>237</v>
      </c>
      <c r="Z44" s="215"/>
      <c r="AA44" s="215"/>
      <c r="AB44" s="215"/>
      <c r="AC44" s="215"/>
      <c r="AD44" s="215"/>
      <c r="AE44" s="215"/>
      <c r="AF44" s="215"/>
      <c r="AG44" s="215" t="s">
        <v>313</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44">
        <v>29</v>
      </c>
      <c r="B45" s="245" t="s">
        <v>1211</v>
      </c>
      <c r="C45" s="256" t="s">
        <v>1212</v>
      </c>
      <c r="D45" s="246" t="s">
        <v>305</v>
      </c>
      <c r="E45" s="247">
        <v>6</v>
      </c>
      <c r="F45" s="248"/>
      <c r="G45" s="249">
        <f>ROUND(E45*F45,2)</f>
        <v>0</v>
      </c>
      <c r="H45" s="248"/>
      <c r="I45" s="249">
        <f>ROUND(E45*H45,2)</f>
        <v>0</v>
      </c>
      <c r="J45" s="248"/>
      <c r="K45" s="249">
        <f>ROUND(E45*J45,2)</f>
        <v>0</v>
      </c>
      <c r="L45" s="249">
        <v>21</v>
      </c>
      <c r="M45" s="249">
        <f>G45*(1+L45/100)</f>
        <v>0</v>
      </c>
      <c r="N45" s="247">
        <v>0</v>
      </c>
      <c r="O45" s="247">
        <f>ROUND(E45*N45,2)</f>
        <v>0</v>
      </c>
      <c r="P45" s="247">
        <v>0</v>
      </c>
      <c r="Q45" s="247">
        <f>ROUND(E45*P45,2)</f>
        <v>0</v>
      </c>
      <c r="R45" s="249" t="s">
        <v>312</v>
      </c>
      <c r="S45" s="249" t="s">
        <v>235</v>
      </c>
      <c r="T45" s="250" t="s">
        <v>375</v>
      </c>
      <c r="U45" s="225">
        <v>0</v>
      </c>
      <c r="V45" s="225">
        <f>ROUND(E45*U45,2)</f>
        <v>0</v>
      </c>
      <c r="W45" s="225"/>
      <c r="X45" s="225" t="s">
        <v>111</v>
      </c>
      <c r="Y45" s="225" t="s">
        <v>237</v>
      </c>
      <c r="Z45" s="215"/>
      <c r="AA45" s="215"/>
      <c r="AB45" s="215"/>
      <c r="AC45" s="215"/>
      <c r="AD45" s="215"/>
      <c r="AE45" s="215"/>
      <c r="AF45" s="215"/>
      <c r="AG45" s="215" t="s">
        <v>313</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44">
        <v>30</v>
      </c>
      <c r="B46" s="245" t="s">
        <v>1213</v>
      </c>
      <c r="C46" s="256" t="s">
        <v>1214</v>
      </c>
      <c r="D46" s="246" t="s">
        <v>305</v>
      </c>
      <c r="E46" s="247">
        <v>1</v>
      </c>
      <c r="F46" s="248"/>
      <c r="G46" s="249">
        <f>ROUND(E46*F46,2)</f>
        <v>0</v>
      </c>
      <c r="H46" s="248"/>
      <c r="I46" s="249">
        <f>ROUND(E46*H46,2)</f>
        <v>0</v>
      </c>
      <c r="J46" s="248"/>
      <c r="K46" s="249">
        <f>ROUND(E46*J46,2)</f>
        <v>0</v>
      </c>
      <c r="L46" s="249">
        <v>21</v>
      </c>
      <c r="M46" s="249">
        <f>G46*(1+L46/100)</f>
        <v>0</v>
      </c>
      <c r="N46" s="247">
        <v>0</v>
      </c>
      <c r="O46" s="247">
        <f>ROUND(E46*N46,2)</f>
        <v>0</v>
      </c>
      <c r="P46" s="247">
        <v>0</v>
      </c>
      <c r="Q46" s="247">
        <f>ROUND(E46*P46,2)</f>
        <v>0</v>
      </c>
      <c r="R46" s="249" t="s">
        <v>312</v>
      </c>
      <c r="S46" s="249" t="s">
        <v>235</v>
      </c>
      <c r="T46" s="250" t="s">
        <v>375</v>
      </c>
      <c r="U46" s="225">
        <v>0</v>
      </c>
      <c r="V46" s="225">
        <f>ROUND(E46*U46,2)</f>
        <v>0</v>
      </c>
      <c r="W46" s="225"/>
      <c r="X46" s="225" t="s">
        <v>111</v>
      </c>
      <c r="Y46" s="225" t="s">
        <v>237</v>
      </c>
      <c r="Z46" s="215"/>
      <c r="AA46" s="215"/>
      <c r="AB46" s="215"/>
      <c r="AC46" s="215"/>
      <c r="AD46" s="215"/>
      <c r="AE46" s="215"/>
      <c r="AF46" s="215"/>
      <c r="AG46" s="215" t="s">
        <v>313</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44">
        <v>31</v>
      </c>
      <c r="B47" s="245" t="s">
        <v>1215</v>
      </c>
      <c r="C47" s="256" t="s">
        <v>1216</v>
      </c>
      <c r="D47" s="246" t="s">
        <v>305</v>
      </c>
      <c r="E47" s="247">
        <v>21</v>
      </c>
      <c r="F47" s="248"/>
      <c r="G47" s="249">
        <f>ROUND(E47*F47,2)</f>
        <v>0</v>
      </c>
      <c r="H47" s="248"/>
      <c r="I47" s="249">
        <f>ROUND(E47*H47,2)</f>
        <v>0</v>
      </c>
      <c r="J47" s="248"/>
      <c r="K47" s="249">
        <f>ROUND(E47*J47,2)</f>
        <v>0</v>
      </c>
      <c r="L47" s="249">
        <v>21</v>
      </c>
      <c r="M47" s="249">
        <f>G47*(1+L47/100)</f>
        <v>0</v>
      </c>
      <c r="N47" s="247">
        <v>1.0000000000000001E-5</v>
      </c>
      <c r="O47" s="247">
        <f>ROUND(E47*N47,2)</f>
        <v>0</v>
      </c>
      <c r="P47" s="247">
        <v>0</v>
      </c>
      <c r="Q47" s="247">
        <f>ROUND(E47*P47,2)</f>
        <v>0</v>
      </c>
      <c r="R47" s="249" t="s">
        <v>312</v>
      </c>
      <c r="S47" s="249" t="s">
        <v>235</v>
      </c>
      <c r="T47" s="250" t="s">
        <v>375</v>
      </c>
      <c r="U47" s="225">
        <v>0</v>
      </c>
      <c r="V47" s="225">
        <f>ROUND(E47*U47,2)</f>
        <v>0</v>
      </c>
      <c r="W47" s="225"/>
      <c r="X47" s="225" t="s">
        <v>111</v>
      </c>
      <c r="Y47" s="225" t="s">
        <v>237</v>
      </c>
      <c r="Z47" s="215"/>
      <c r="AA47" s="215"/>
      <c r="AB47" s="215"/>
      <c r="AC47" s="215"/>
      <c r="AD47" s="215"/>
      <c r="AE47" s="215"/>
      <c r="AF47" s="215"/>
      <c r="AG47" s="215" t="s">
        <v>313</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x14ac:dyDescent="0.25">
      <c r="A48" s="227" t="s">
        <v>229</v>
      </c>
      <c r="B48" s="228" t="s">
        <v>107</v>
      </c>
      <c r="C48" s="252" t="s">
        <v>31</v>
      </c>
      <c r="D48" s="229"/>
      <c r="E48" s="230"/>
      <c r="F48" s="231"/>
      <c r="G48" s="231">
        <f>SUMIF(AG49:AG49,"&lt;&gt;NOR",G49:G49)</f>
        <v>0</v>
      </c>
      <c r="H48" s="231"/>
      <c r="I48" s="231">
        <f>SUM(I49:I49)</f>
        <v>0</v>
      </c>
      <c r="J48" s="231"/>
      <c r="K48" s="231">
        <f>SUM(K49:K49)</f>
        <v>0</v>
      </c>
      <c r="L48" s="231"/>
      <c r="M48" s="231">
        <f>SUM(M49:M49)</f>
        <v>0</v>
      </c>
      <c r="N48" s="230"/>
      <c r="O48" s="230">
        <f>SUM(O49:O49)</f>
        <v>0</v>
      </c>
      <c r="P48" s="230"/>
      <c r="Q48" s="230">
        <f>SUM(Q49:Q49)</f>
        <v>0</v>
      </c>
      <c r="R48" s="231"/>
      <c r="S48" s="231"/>
      <c r="T48" s="232"/>
      <c r="U48" s="226"/>
      <c r="V48" s="226">
        <f>SUM(V49:V49)</f>
        <v>5.46</v>
      </c>
      <c r="W48" s="226"/>
      <c r="X48" s="226"/>
      <c r="Y48" s="226"/>
      <c r="AG48" t="s">
        <v>230</v>
      </c>
    </row>
    <row r="49" spans="1:60" outlineLevel="1" x14ac:dyDescent="0.25">
      <c r="A49" s="244">
        <v>32</v>
      </c>
      <c r="B49" s="245" t="s">
        <v>1217</v>
      </c>
      <c r="C49" s="256" t="s">
        <v>1218</v>
      </c>
      <c r="D49" s="246" t="s">
        <v>305</v>
      </c>
      <c r="E49" s="247">
        <v>21</v>
      </c>
      <c r="F49" s="248"/>
      <c r="G49" s="249">
        <f>ROUND(E49*F49,2)</f>
        <v>0</v>
      </c>
      <c r="H49" s="248"/>
      <c r="I49" s="249">
        <f>ROUND(E49*H49,2)</f>
        <v>0</v>
      </c>
      <c r="J49" s="248"/>
      <c r="K49" s="249">
        <f>ROUND(E49*J49,2)</f>
        <v>0</v>
      </c>
      <c r="L49" s="249">
        <v>21</v>
      </c>
      <c r="M49" s="249">
        <f>G49*(1+L49/100)</f>
        <v>0</v>
      </c>
      <c r="N49" s="247">
        <v>0</v>
      </c>
      <c r="O49" s="247">
        <f>ROUND(E49*N49,2)</f>
        <v>0</v>
      </c>
      <c r="P49" s="247">
        <v>0</v>
      </c>
      <c r="Q49" s="247">
        <f>ROUND(E49*P49,2)</f>
        <v>0</v>
      </c>
      <c r="R49" s="249" t="s">
        <v>1158</v>
      </c>
      <c r="S49" s="249" t="s">
        <v>235</v>
      </c>
      <c r="T49" s="250" t="s">
        <v>375</v>
      </c>
      <c r="U49" s="225">
        <v>0.26</v>
      </c>
      <c r="V49" s="225">
        <f>ROUND(E49*U49,2)</f>
        <v>5.46</v>
      </c>
      <c r="W49" s="225"/>
      <c r="X49" s="225" t="s">
        <v>236</v>
      </c>
      <c r="Y49" s="225" t="s">
        <v>237</v>
      </c>
      <c r="Z49" s="215"/>
      <c r="AA49" s="215"/>
      <c r="AB49" s="215"/>
      <c r="AC49" s="215"/>
      <c r="AD49" s="215"/>
      <c r="AE49" s="215"/>
      <c r="AF49" s="215"/>
      <c r="AG49" s="215" t="s">
        <v>238</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229</v>
      </c>
      <c r="B50" s="228" t="s">
        <v>110</v>
      </c>
      <c r="C50" s="252" t="s">
        <v>111</v>
      </c>
      <c r="D50" s="229"/>
      <c r="E50" s="230"/>
      <c r="F50" s="231"/>
      <c r="G50" s="231">
        <f>SUMIF(AG51:AG53,"&lt;&gt;NOR",G51:G53)</f>
        <v>0</v>
      </c>
      <c r="H50" s="231"/>
      <c r="I50" s="231">
        <f>SUM(I51:I53)</f>
        <v>0</v>
      </c>
      <c r="J50" s="231"/>
      <c r="K50" s="231">
        <f>SUM(K51:K53)</f>
        <v>0</v>
      </c>
      <c r="L50" s="231"/>
      <c r="M50" s="231">
        <f>SUM(M51:M53)</f>
        <v>0</v>
      </c>
      <c r="N50" s="230"/>
      <c r="O50" s="230">
        <f>SUM(O51:O53)</f>
        <v>0</v>
      </c>
      <c r="P50" s="230"/>
      <c r="Q50" s="230">
        <f>SUM(Q51:Q53)</f>
        <v>0</v>
      </c>
      <c r="R50" s="231"/>
      <c r="S50" s="231"/>
      <c r="T50" s="232"/>
      <c r="U50" s="226"/>
      <c r="V50" s="226">
        <f>SUM(V51:V53)</f>
        <v>0</v>
      </c>
      <c r="W50" s="226"/>
      <c r="X50" s="226"/>
      <c r="Y50" s="226"/>
      <c r="AG50" t="s">
        <v>230</v>
      </c>
    </row>
    <row r="51" spans="1:60" outlineLevel="1" x14ac:dyDescent="0.25">
      <c r="A51" s="244">
        <v>33</v>
      </c>
      <c r="B51" s="245" t="s">
        <v>1219</v>
      </c>
      <c r="C51" s="256" t="s">
        <v>1220</v>
      </c>
      <c r="D51" s="246" t="s">
        <v>1221</v>
      </c>
      <c r="E51" s="247">
        <v>1</v>
      </c>
      <c r="F51" s="248"/>
      <c r="G51" s="249">
        <f>ROUND(E51*F51,2)</f>
        <v>0</v>
      </c>
      <c r="H51" s="248"/>
      <c r="I51" s="249">
        <f>ROUND(E51*H51,2)</f>
        <v>0</v>
      </c>
      <c r="J51" s="248"/>
      <c r="K51" s="249">
        <f>ROUND(E51*J51,2)</f>
        <v>0</v>
      </c>
      <c r="L51" s="249">
        <v>21</v>
      </c>
      <c r="M51" s="249">
        <f>G51*(1+L51/100)</f>
        <v>0</v>
      </c>
      <c r="N51" s="247">
        <v>0</v>
      </c>
      <c r="O51" s="247">
        <f>ROUND(E51*N51,2)</f>
        <v>0</v>
      </c>
      <c r="P51" s="247">
        <v>0</v>
      </c>
      <c r="Q51" s="247">
        <f>ROUND(E51*P51,2)</f>
        <v>0</v>
      </c>
      <c r="R51" s="249"/>
      <c r="S51" s="249" t="s">
        <v>374</v>
      </c>
      <c r="T51" s="250" t="s">
        <v>375</v>
      </c>
      <c r="U51" s="225">
        <v>0</v>
      </c>
      <c r="V51" s="225">
        <f>ROUND(E51*U51,2)</f>
        <v>0</v>
      </c>
      <c r="W51" s="225"/>
      <c r="X51" s="225" t="s">
        <v>111</v>
      </c>
      <c r="Y51" s="225" t="s">
        <v>237</v>
      </c>
      <c r="Z51" s="215"/>
      <c r="AA51" s="215"/>
      <c r="AB51" s="215"/>
      <c r="AC51" s="215"/>
      <c r="AD51" s="215"/>
      <c r="AE51" s="215"/>
      <c r="AF51" s="215"/>
      <c r="AG51" s="215" t="s">
        <v>313</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4">
        <v>34</v>
      </c>
      <c r="B52" s="245" t="s">
        <v>1222</v>
      </c>
      <c r="C52" s="256" t="s">
        <v>1223</v>
      </c>
      <c r="D52" s="246" t="s">
        <v>305</v>
      </c>
      <c r="E52" s="247">
        <v>28</v>
      </c>
      <c r="F52" s="248"/>
      <c r="G52" s="249">
        <f>ROUND(E52*F52,2)</f>
        <v>0</v>
      </c>
      <c r="H52" s="248"/>
      <c r="I52" s="249">
        <f>ROUND(E52*H52,2)</f>
        <v>0</v>
      </c>
      <c r="J52" s="248"/>
      <c r="K52" s="249">
        <f>ROUND(E52*J52,2)</f>
        <v>0</v>
      </c>
      <c r="L52" s="249">
        <v>21</v>
      </c>
      <c r="M52" s="249">
        <f>G52*(1+L52/100)</f>
        <v>0</v>
      </c>
      <c r="N52" s="247">
        <v>3.0000000000000001E-5</v>
      </c>
      <c r="O52" s="247">
        <f>ROUND(E52*N52,2)</f>
        <v>0</v>
      </c>
      <c r="P52" s="247">
        <v>0</v>
      </c>
      <c r="Q52" s="247">
        <f>ROUND(E52*P52,2)</f>
        <v>0</v>
      </c>
      <c r="R52" s="249"/>
      <c r="S52" s="249" t="s">
        <v>374</v>
      </c>
      <c r="T52" s="250" t="s">
        <v>375</v>
      </c>
      <c r="U52" s="225">
        <v>0</v>
      </c>
      <c r="V52" s="225">
        <f>ROUND(E52*U52,2)</f>
        <v>0</v>
      </c>
      <c r="W52" s="225"/>
      <c r="X52" s="225" t="s">
        <v>111</v>
      </c>
      <c r="Y52" s="225" t="s">
        <v>237</v>
      </c>
      <c r="Z52" s="215"/>
      <c r="AA52" s="215"/>
      <c r="AB52" s="215"/>
      <c r="AC52" s="215"/>
      <c r="AD52" s="215"/>
      <c r="AE52" s="215"/>
      <c r="AF52" s="215"/>
      <c r="AG52" s="215" t="s">
        <v>313</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4">
        <v>35</v>
      </c>
      <c r="B53" s="245" t="s">
        <v>1224</v>
      </c>
      <c r="C53" s="256" t="s">
        <v>1225</v>
      </c>
      <c r="D53" s="246" t="s">
        <v>305</v>
      </c>
      <c r="E53" s="247">
        <v>5</v>
      </c>
      <c r="F53" s="248"/>
      <c r="G53" s="249">
        <f>ROUND(E53*F53,2)</f>
        <v>0</v>
      </c>
      <c r="H53" s="248"/>
      <c r="I53" s="249">
        <f>ROUND(E53*H53,2)</f>
        <v>0</v>
      </c>
      <c r="J53" s="248"/>
      <c r="K53" s="249">
        <f>ROUND(E53*J53,2)</f>
        <v>0</v>
      </c>
      <c r="L53" s="249">
        <v>21</v>
      </c>
      <c r="M53" s="249">
        <f>G53*(1+L53/100)</f>
        <v>0</v>
      </c>
      <c r="N53" s="247">
        <v>4.0000000000000003E-5</v>
      </c>
      <c r="O53" s="247">
        <f>ROUND(E53*N53,2)</f>
        <v>0</v>
      </c>
      <c r="P53" s="247">
        <v>0</v>
      </c>
      <c r="Q53" s="247">
        <f>ROUND(E53*P53,2)</f>
        <v>0</v>
      </c>
      <c r="R53" s="249"/>
      <c r="S53" s="249" t="s">
        <v>374</v>
      </c>
      <c r="T53" s="250" t="s">
        <v>375</v>
      </c>
      <c r="U53" s="225">
        <v>0</v>
      </c>
      <c r="V53" s="225">
        <f>ROUND(E53*U53,2)</f>
        <v>0</v>
      </c>
      <c r="W53" s="225"/>
      <c r="X53" s="225" t="s">
        <v>111</v>
      </c>
      <c r="Y53" s="225" t="s">
        <v>237</v>
      </c>
      <c r="Z53" s="215"/>
      <c r="AA53" s="215"/>
      <c r="AB53" s="215"/>
      <c r="AC53" s="215"/>
      <c r="AD53" s="215"/>
      <c r="AE53" s="215"/>
      <c r="AF53" s="215"/>
      <c r="AG53" s="215" t="s">
        <v>313</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x14ac:dyDescent="0.25">
      <c r="A54" s="227" t="s">
        <v>229</v>
      </c>
      <c r="B54" s="228" t="s">
        <v>107</v>
      </c>
      <c r="C54" s="252" t="s">
        <v>31</v>
      </c>
      <c r="D54" s="229"/>
      <c r="E54" s="230"/>
      <c r="F54" s="231"/>
      <c r="G54" s="231">
        <f>SUMIF(AG55:AG57,"&lt;&gt;NOR",G55:G57)</f>
        <v>0</v>
      </c>
      <c r="H54" s="231"/>
      <c r="I54" s="231">
        <f>SUM(I55:I57)</f>
        <v>0</v>
      </c>
      <c r="J54" s="231"/>
      <c r="K54" s="231">
        <f>SUM(K55:K57)</f>
        <v>0</v>
      </c>
      <c r="L54" s="231"/>
      <c r="M54" s="231">
        <f>SUM(M55:M57)</f>
        <v>0</v>
      </c>
      <c r="N54" s="230"/>
      <c r="O54" s="230">
        <f>SUM(O55:O57)</f>
        <v>0</v>
      </c>
      <c r="P54" s="230"/>
      <c r="Q54" s="230">
        <f>SUM(Q55:Q57)</f>
        <v>0.01</v>
      </c>
      <c r="R54" s="231"/>
      <c r="S54" s="231"/>
      <c r="T54" s="232"/>
      <c r="U54" s="226"/>
      <c r="V54" s="226">
        <f>SUM(V55:V57)</f>
        <v>10.7</v>
      </c>
      <c r="W54" s="226"/>
      <c r="X54" s="226"/>
      <c r="Y54" s="226"/>
      <c r="AG54" t="s">
        <v>230</v>
      </c>
    </row>
    <row r="55" spans="1:60" outlineLevel="1" x14ac:dyDescent="0.25">
      <c r="A55" s="244">
        <v>36</v>
      </c>
      <c r="B55" s="245" t="s">
        <v>1226</v>
      </c>
      <c r="C55" s="256" t="s">
        <v>1227</v>
      </c>
      <c r="D55" s="246" t="s">
        <v>305</v>
      </c>
      <c r="E55" s="247">
        <v>33</v>
      </c>
      <c r="F55" s="248"/>
      <c r="G55" s="249">
        <f>ROUND(E55*F55,2)</f>
        <v>0</v>
      </c>
      <c r="H55" s="248"/>
      <c r="I55" s="249">
        <f>ROUND(E55*H55,2)</f>
        <v>0</v>
      </c>
      <c r="J55" s="248"/>
      <c r="K55" s="249">
        <f>ROUND(E55*J55,2)</f>
        <v>0</v>
      </c>
      <c r="L55" s="249">
        <v>21</v>
      </c>
      <c r="M55" s="249">
        <f>G55*(1+L55/100)</f>
        <v>0</v>
      </c>
      <c r="N55" s="247">
        <v>0</v>
      </c>
      <c r="O55" s="247">
        <f>ROUND(E55*N55,2)</f>
        <v>0</v>
      </c>
      <c r="P55" s="247">
        <v>4.0999999999999999E-4</v>
      </c>
      <c r="Q55" s="247">
        <f>ROUND(E55*P55,2)</f>
        <v>0.01</v>
      </c>
      <c r="R55" s="249" t="s">
        <v>794</v>
      </c>
      <c r="S55" s="249" t="s">
        <v>235</v>
      </c>
      <c r="T55" s="250" t="s">
        <v>375</v>
      </c>
      <c r="U55" s="225">
        <v>0.14499999999999999</v>
      </c>
      <c r="V55" s="225">
        <f>ROUND(E55*U55,2)</f>
        <v>4.79</v>
      </c>
      <c r="W55" s="225"/>
      <c r="X55" s="225" t="s">
        <v>236</v>
      </c>
      <c r="Y55" s="225" t="s">
        <v>237</v>
      </c>
      <c r="Z55" s="215"/>
      <c r="AA55" s="215"/>
      <c r="AB55" s="215"/>
      <c r="AC55" s="215"/>
      <c r="AD55" s="215"/>
      <c r="AE55" s="215"/>
      <c r="AF55" s="215"/>
      <c r="AG55" s="215" t="s">
        <v>238</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37</v>
      </c>
      <c r="B56" s="245" t="s">
        <v>1228</v>
      </c>
      <c r="C56" s="256" t="s">
        <v>1229</v>
      </c>
      <c r="D56" s="246" t="s">
        <v>305</v>
      </c>
      <c r="E56" s="247">
        <v>28</v>
      </c>
      <c r="F56" s="248"/>
      <c r="G56" s="249">
        <f>ROUND(E56*F56,2)</f>
        <v>0</v>
      </c>
      <c r="H56" s="248"/>
      <c r="I56" s="249">
        <f>ROUND(E56*H56,2)</f>
        <v>0</v>
      </c>
      <c r="J56" s="248"/>
      <c r="K56" s="249">
        <f>ROUND(E56*J56,2)</f>
        <v>0</v>
      </c>
      <c r="L56" s="249">
        <v>21</v>
      </c>
      <c r="M56" s="249">
        <f>G56*(1+L56/100)</f>
        <v>0</v>
      </c>
      <c r="N56" s="247">
        <v>0</v>
      </c>
      <c r="O56" s="247">
        <f>ROUND(E56*N56,2)</f>
        <v>0</v>
      </c>
      <c r="P56" s="247">
        <v>0</v>
      </c>
      <c r="Q56" s="247">
        <f>ROUND(E56*P56,2)</f>
        <v>0</v>
      </c>
      <c r="R56" s="249" t="s">
        <v>1158</v>
      </c>
      <c r="S56" s="249" t="s">
        <v>235</v>
      </c>
      <c r="T56" s="250" t="s">
        <v>375</v>
      </c>
      <c r="U56" s="225">
        <v>0.14130000000000001</v>
      </c>
      <c r="V56" s="225">
        <f>ROUND(E56*U56,2)</f>
        <v>3.96</v>
      </c>
      <c r="W56" s="225"/>
      <c r="X56" s="225" t="s">
        <v>236</v>
      </c>
      <c r="Y56" s="225" t="s">
        <v>237</v>
      </c>
      <c r="Z56" s="215"/>
      <c r="AA56" s="215"/>
      <c r="AB56" s="215"/>
      <c r="AC56" s="215"/>
      <c r="AD56" s="215"/>
      <c r="AE56" s="215"/>
      <c r="AF56" s="215"/>
      <c r="AG56" s="215" t="s">
        <v>238</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38</v>
      </c>
      <c r="B57" s="245" t="s">
        <v>1230</v>
      </c>
      <c r="C57" s="256" t="s">
        <v>1231</v>
      </c>
      <c r="D57" s="246" t="s">
        <v>305</v>
      </c>
      <c r="E57" s="247">
        <v>5</v>
      </c>
      <c r="F57" s="248"/>
      <c r="G57" s="249">
        <f>ROUND(E57*F57,2)</f>
        <v>0</v>
      </c>
      <c r="H57" s="248"/>
      <c r="I57" s="249">
        <f>ROUND(E57*H57,2)</f>
        <v>0</v>
      </c>
      <c r="J57" s="248"/>
      <c r="K57" s="249">
        <f>ROUND(E57*J57,2)</f>
        <v>0</v>
      </c>
      <c r="L57" s="249">
        <v>21</v>
      </c>
      <c r="M57" s="249">
        <f>G57*(1+L57/100)</f>
        <v>0</v>
      </c>
      <c r="N57" s="247">
        <v>0</v>
      </c>
      <c r="O57" s="247">
        <f>ROUND(E57*N57,2)</f>
        <v>0</v>
      </c>
      <c r="P57" s="247">
        <v>0</v>
      </c>
      <c r="Q57" s="247">
        <f>ROUND(E57*P57,2)</f>
        <v>0</v>
      </c>
      <c r="R57" s="249" t="s">
        <v>1158</v>
      </c>
      <c r="S57" s="249" t="s">
        <v>235</v>
      </c>
      <c r="T57" s="250" t="s">
        <v>375</v>
      </c>
      <c r="U57" s="225">
        <v>0.39017000000000002</v>
      </c>
      <c r="V57" s="225">
        <f>ROUND(E57*U57,2)</f>
        <v>1.95</v>
      </c>
      <c r="W57" s="225"/>
      <c r="X57" s="225" t="s">
        <v>236</v>
      </c>
      <c r="Y57" s="225" t="s">
        <v>237</v>
      </c>
      <c r="Z57" s="215"/>
      <c r="AA57" s="215"/>
      <c r="AB57" s="215"/>
      <c r="AC57" s="215"/>
      <c r="AD57" s="215"/>
      <c r="AE57" s="215"/>
      <c r="AF57" s="215"/>
      <c r="AG57" s="215" t="s">
        <v>238</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5">
      <c r="A58" s="227" t="s">
        <v>229</v>
      </c>
      <c r="B58" s="228" t="s">
        <v>110</v>
      </c>
      <c r="C58" s="252" t="s">
        <v>111</v>
      </c>
      <c r="D58" s="229"/>
      <c r="E58" s="230"/>
      <c r="F58" s="231"/>
      <c r="G58" s="231">
        <f>SUMIF(AG59:AG59,"&lt;&gt;NOR",G59:G59)</f>
        <v>0</v>
      </c>
      <c r="H58" s="231"/>
      <c r="I58" s="231">
        <f>SUM(I59:I59)</f>
        <v>0</v>
      </c>
      <c r="J58" s="231"/>
      <c r="K58" s="231">
        <f>SUM(K59:K59)</f>
        <v>0</v>
      </c>
      <c r="L58" s="231"/>
      <c r="M58" s="231">
        <f>SUM(M59:M59)</f>
        <v>0</v>
      </c>
      <c r="N58" s="230"/>
      <c r="O58" s="230">
        <f>SUM(O59:O59)</f>
        <v>0</v>
      </c>
      <c r="P58" s="230"/>
      <c r="Q58" s="230">
        <f>SUM(Q59:Q59)</f>
        <v>0</v>
      </c>
      <c r="R58" s="231"/>
      <c r="S58" s="231"/>
      <c r="T58" s="232"/>
      <c r="U58" s="226"/>
      <c r="V58" s="226">
        <f>SUM(V59:V59)</f>
        <v>0</v>
      </c>
      <c r="W58" s="226"/>
      <c r="X58" s="226"/>
      <c r="Y58" s="226"/>
      <c r="AG58" t="s">
        <v>230</v>
      </c>
    </row>
    <row r="59" spans="1:60" ht="30.6" outlineLevel="1" x14ac:dyDescent="0.25">
      <c r="A59" s="244">
        <v>39</v>
      </c>
      <c r="B59" s="245" t="s">
        <v>1232</v>
      </c>
      <c r="C59" s="256" t="s">
        <v>1233</v>
      </c>
      <c r="D59" s="246" t="s">
        <v>305</v>
      </c>
      <c r="E59" s="247">
        <v>1</v>
      </c>
      <c r="F59" s="248"/>
      <c r="G59" s="249">
        <f>ROUND(E59*F59,2)</f>
        <v>0</v>
      </c>
      <c r="H59" s="248"/>
      <c r="I59" s="249">
        <f>ROUND(E59*H59,2)</f>
        <v>0</v>
      </c>
      <c r="J59" s="248"/>
      <c r="K59" s="249">
        <f>ROUND(E59*J59,2)</f>
        <v>0</v>
      </c>
      <c r="L59" s="249">
        <v>21</v>
      </c>
      <c r="M59" s="249">
        <f>G59*(1+L59/100)</f>
        <v>0</v>
      </c>
      <c r="N59" s="247">
        <v>3.0000000000000001E-5</v>
      </c>
      <c r="O59" s="247">
        <f>ROUND(E59*N59,2)</f>
        <v>0</v>
      </c>
      <c r="P59" s="247">
        <v>0</v>
      </c>
      <c r="Q59" s="247">
        <f>ROUND(E59*P59,2)</f>
        <v>0</v>
      </c>
      <c r="R59" s="249" t="s">
        <v>312</v>
      </c>
      <c r="S59" s="249" t="s">
        <v>235</v>
      </c>
      <c r="T59" s="250" t="s">
        <v>375</v>
      </c>
      <c r="U59" s="225">
        <v>0</v>
      </c>
      <c r="V59" s="225">
        <f>ROUND(E59*U59,2)</f>
        <v>0</v>
      </c>
      <c r="W59" s="225"/>
      <c r="X59" s="225" t="s">
        <v>111</v>
      </c>
      <c r="Y59" s="225" t="s">
        <v>237</v>
      </c>
      <c r="Z59" s="215"/>
      <c r="AA59" s="215"/>
      <c r="AB59" s="215"/>
      <c r="AC59" s="215"/>
      <c r="AD59" s="215"/>
      <c r="AE59" s="215"/>
      <c r="AF59" s="215"/>
      <c r="AG59" s="215" t="s">
        <v>313</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x14ac:dyDescent="0.25">
      <c r="A60" s="227" t="s">
        <v>229</v>
      </c>
      <c r="B60" s="228" t="s">
        <v>107</v>
      </c>
      <c r="C60" s="252" t="s">
        <v>31</v>
      </c>
      <c r="D60" s="229"/>
      <c r="E60" s="230"/>
      <c r="F60" s="231"/>
      <c r="G60" s="231">
        <f>SUMIF(AG61:AG63,"&lt;&gt;NOR",G61:G63)</f>
        <v>0</v>
      </c>
      <c r="H60" s="231"/>
      <c r="I60" s="231">
        <f>SUM(I61:I63)</f>
        <v>0</v>
      </c>
      <c r="J60" s="231"/>
      <c r="K60" s="231">
        <f>SUM(K61:K63)</f>
        <v>0</v>
      </c>
      <c r="L60" s="231"/>
      <c r="M60" s="231">
        <f>SUM(M61:M63)</f>
        <v>0</v>
      </c>
      <c r="N60" s="230"/>
      <c r="O60" s="230">
        <f>SUM(O61:O63)</f>
        <v>0</v>
      </c>
      <c r="P60" s="230"/>
      <c r="Q60" s="230">
        <f>SUM(Q61:Q63)</f>
        <v>0</v>
      </c>
      <c r="R60" s="231"/>
      <c r="S60" s="231"/>
      <c r="T60" s="232"/>
      <c r="U60" s="226"/>
      <c r="V60" s="226">
        <f>SUM(V61:V63)</f>
        <v>0.69000000000000006</v>
      </c>
      <c r="W60" s="226"/>
      <c r="X60" s="226"/>
      <c r="Y60" s="226"/>
      <c r="AG60" t="s">
        <v>230</v>
      </c>
    </row>
    <row r="61" spans="1:60" outlineLevel="1" x14ac:dyDescent="0.25">
      <c r="A61" s="244">
        <v>40</v>
      </c>
      <c r="B61" s="245" t="s">
        <v>1234</v>
      </c>
      <c r="C61" s="256" t="s">
        <v>1235</v>
      </c>
      <c r="D61" s="246" t="s">
        <v>305</v>
      </c>
      <c r="E61" s="247">
        <v>1</v>
      </c>
      <c r="F61" s="248"/>
      <c r="G61" s="249">
        <f>ROUND(E61*F61,2)</f>
        <v>0</v>
      </c>
      <c r="H61" s="248"/>
      <c r="I61" s="249">
        <f>ROUND(E61*H61,2)</f>
        <v>0</v>
      </c>
      <c r="J61" s="248"/>
      <c r="K61" s="249">
        <f>ROUND(E61*J61,2)</f>
        <v>0</v>
      </c>
      <c r="L61" s="249">
        <v>21</v>
      </c>
      <c r="M61" s="249">
        <f>G61*(1+L61/100)</f>
        <v>0</v>
      </c>
      <c r="N61" s="247">
        <v>0</v>
      </c>
      <c r="O61" s="247">
        <f>ROUND(E61*N61,2)</f>
        <v>0</v>
      </c>
      <c r="P61" s="247">
        <v>0</v>
      </c>
      <c r="Q61" s="247">
        <f>ROUND(E61*P61,2)</f>
        <v>0</v>
      </c>
      <c r="R61" s="249" t="s">
        <v>1158</v>
      </c>
      <c r="S61" s="249" t="s">
        <v>235</v>
      </c>
      <c r="T61" s="250" t="s">
        <v>375</v>
      </c>
      <c r="U61" s="225">
        <v>0.40083000000000002</v>
      </c>
      <c r="V61" s="225">
        <f>ROUND(E61*U61,2)</f>
        <v>0.4</v>
      </c>
      <c r="W61" s="225"/>
      <c r="X61" s="225" t="s">
        <v>236</v>
      </c>
      <c r="Y61" s="225" t="s">
        <v>237</v>
      </c>
      <c r="Z61" s="215"/>
      <c r="AA61" s="215"/>
      <c r="AB61" s="215"/>
      <c r="AC61" s="215"/>
      <c r="AD61" s="215"/>
      <c r="AE61" s="215"/>
      <c r="AF61" s="215"/>
      <c r="AG61" s="215" t="s">
        <v>238</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44">
        <v>41</v>
      </c>
      <c r="B62" s="245" t="s">
        <v>1236</v>
      </c>
      <c r="C62" s="256" t="s">
        <v>1237</v>
      </c>
      <c r="D62" s="246" t="s">
        <v>305</v>
      </c>
      <c r="E62" s="247">
        <v>1</v>
      </c>
      <c r="F62" s="248"/>
      <c r="G62" s="249">
        <f>ROUND(E62*F62,2)</f>
        <v>0</v>
      </c>
      <c r="H62" s="248"/>
      <c r="I62" s="249">
        <f>ROUND(E62*H62,2)</f>
        <v>0</v>
      </c>
      <c r="J62" s="248"/>
      <c r="K62" s="249">
        <f>ROUND(E62*J62,2)</f>
        <v>0</v>
      </c>
      <c r="L62" s="249">
        <v>21</v>
      </c>
      <c r="M62" s="249">
        <f>G62*(1+L62/100)</f>
        <v>0</v>
      </c>
      <c r="N62" s="247">
        <v>0</v>
      </c>
      <c r="O62" s="247">
        <f>ROUND(E62*N62,2)</f>
        <v>0</v>
      </c>
      <c r="P62" s="247">
        <v>1.67E-3</v>
      </c>
      <c r="Q62" s="247">
        <f>ROUND(E62*P62,2)</f>
        <v>0</v>
      </c>
      <c r="R62" s="249" t="s">
        <v>794</v>
      </c>
      <c r="S62" s="249" t="s">
        <v>235</v>
      </c>
      <c r="T62" s="250" t="s">
        <v>375</v>
      </c>
      <c r="U62" s="225">
        <v>0.15</v>
      </c>
      <c r="V62" s="225">
        <f>ROUND(E62*U62,2)</f>
        <v>0.15</v>
      </c>
      <c r="W62" s="225"/>
      <c r="X62" s="225" t="s">
        <v>236</v>
      </c>
      <c r="Y62" s="225" t="s">
        <v>237</v>
      </c>
      <c r="Z62" s="215"/>
      <c r="AA62" s="215"/>
      <c r="AB62" s="215"/>
      <c r="AC62" s="215"/>
      <c r="AD62" s="215"/>
      <c r="AE62" s="215"/>
      <c r="AF62" s="215"/>
      <c r="AG62" s="215" t="s">
        <v>238</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4">
        <v>42</v>
      </c>
      <c r="B63" s="245" t="s">
        <v>1238</v>
      </c>
      <c r="C63" s="256" t="s">
        <v>1239</v>
      </c>
      <c r="D63" s="246" t="s">
        <v>305</v>
      </c>
      <c r="E63" s="247">
        <v>6</v>
      </c>
      <c r="F63" s="248"/>
      <c r="G63" s="249">
        <f>ROUND(E63*F63,2)</f>
        <v>0</v>
      </c>
      <c r="H63" s="248"/>
      <c r="I63" s="249">
        <f>ROUND(E63*H63,2)</f>
        <v>0</v>
      </c>
      <c r="J63" s="248"/>
      <c r="K63" s="249">
        <f>ROUND(E63*J63,2)</f>
        <v>0</v>
      </c>
      <c r="L63" s="249">
        <v>21</v>
      </c>
      <c r="M63" s="249">
        <f>G63*(1+L63/100)</f>
        <v>0</v>
      </c>
      <c r="N63" s="247">
        <v>0</v>
      </c>
      <c r="O63" s="247">
        <f>ROUND(E63*N63,2)</f>
        <v>0</v>
      </c>
      <c r="P63" s="247">
        <v>0</v>
      </c>
      <c r="Q63" s="247">
        <f>ROUND(E63*P63,2)</f>
        <v>0</v>
      </c>
      <c r="R63" s="249"/>
      <c r="S63" s="249" t="s">
        <v>235</v>
      </c>
      <c r="T63" s="250" t="s">
        <v>375</v>
      </c>
      <c r="U63" s="225">
        <v>2.4E-2</v>
      </c>
      <c r="V63" s="225">
        <f>ROUND(E63*U63,2)</f>
        <v>0.14000000000000001</v>
      </c>
      <c r="W63" s="225"/>
      <c r="X63" s="225" t="s">
        <v>236</v>
      </c>
      <c r="Y63" s="225" t="s">
        <v>237</v>
      </c>
      <c r="Z63" s="215"/>
      <c r="AA63" s="215"/>
      <c r="AB63" s="215"/>
      <c r="AC63" s="215"/>
      <c r="AD63" s="215"/>
      <c r="AE63" s="215"/>
      <c r="AF63" s="215"/>
      <c r="AG63" s="215" t="s">
        <v>238</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229</v>
      </c>
      <c r="B64" s="228" t="s">
        <v>110</v>
      </c>
      <c r="C64" s="252" t="s">
        <v>111</v>
      </c>
      <c r="D64" s="229"/>
      <c r="E64" s="230"/>
      <c r="F64" s="231"/>
      <c r="G64" s="231">
        <f>SUMIF(AG65:AG65,"&lt;&gt;NOR",G65:G65)</f>
        <v>0</v>
      </c>
      <c r="H64" s="231"/>
      <c r="I64" s="231">
        <f>SUM(I65:I65)</f>
        <v>0</v>
      </c>
      <c r="J64" s="231"/>
      <c r="K64" s="231">
        <f>SUM(K65:K65)</f>
        <v>0</v>
      </c>
      <c r="L64" s="231"/>
      <c r="M64" s="231">
        <f>SUM(M65:M65)</f>
        <v>0</v>
      </c>
      <c r="N64" s="230"/>
      <c r="O64" s="230">
        <f>SUM(O65:O65)</f>
        <v>0</v>
      </c>
      <c r="P64" s="230"/>
      <c r="Q64" s="230">
        <f>SUM(Q65:Q65)</f>
        <v>0</v>
      </c>
      <c r="R64" s="231"/>
      <c r="S64" s="231"/>
      <c r="T64" s="232"/>
      <c r="U64" s="226"/>
      <c r="V64" s="226">
        <f>SUM(V65:V65)</f>
        <v>0</v>
      </c>
      <c r="W64" s="226"/>
      <c r="X64" s="226"/>
      <c r="Y64" s="226"/>
      <c r="AG64" t="s">
        <v>230</v>
      </c>
    </row>
    <row r="65" spans="1:60" ht="30.6" outlineLevel="1" x14ac:dyDescent="0.25">
      <c r="A65" s="244">
        <v>43</v>
      </c>
      <c r="B65" s="245" t="s">
        <v>1240</v>
      </c>
      <c r="C65" s="256" t="s">
        <v>1241</v>
      </c>
      <c r="D65" s="246" t="s">
        <v>305</v>
      </c>
      <c r="E65" s="247">
        <v>1</v>
      </c>
      <c r="F65" s="248"/>
      <c r="G65" s="249">
        <f>ROUND(E65*F65,2)</f>
        <v>0</v>
      </c>
      <c r="H65" s="248"/>
      <c r="I65" s="249">
        <f>ROUND(E65*H65,2)</f>
        <v>0</v>
      </c>
      <c r="J65" s="248"/>
      <c r="K65" s="249">
        <f>ROUND(E65*J65,2)</f>
        <v>0</v>
      </c>
      <c r="L65" s="249">
        <v>21</v>
      </c>
      <c r="M65" s="249">
        <f>G65*(1+L65/100)</f>
        <v>0</v>
      </c>
      <c r="N65" s="247">
        <v>2.2000000000000001E-4</v>
      </c>
      <c r="O65" s="247">
        <f>ROUND(E65*N65,2)</f>
        <v>0</v>
      </c>
      <c r="P65" s="247">
        <v>0</v>
      </c>
      <c r="Q65" s="247">
        <f>ROUND(E65*P65,2)</f>
        <v>0</v>
      </c>
      <c r="R65" s="249" t="s">
        <v>312</v>
      </c>
      <c r="S65" s="249" t="s">
        <v>235</v>
      </c>
      <c r="T65" s="250" t="s">
        <v>375</v>
      </c>
      <c r="U65" s="225">
        <v>0</v>
      </c>
      <c r="V65" s="225">
        <f>ROUND(E65*U65,2)</f>
        <v>0</v>
      </c>
      <c r="W65" s="225"/>
      <c r="X65" s="225" t="s">
        <v>111</v>
      </c>
      <c r="Y65" s="225" t="s">
        <v>237</v>
      </c>
      <c r="Z65" s="215"/>
      <c r="AA65" s="215"/>
      <c r="AB65" s="215"/>
      <c r="AC65" s="215"/>
      <c r="AD65" s="215"/>
      <c r="AE65" s="215"/>
      <c r="AF65" s="215"/>
      <c r="AG65" s="215" t="s">
        <v>313</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x14ac:dyDescent="0.25">
      <c r="A66" s="227" t="s">
        <v>229</v>
      </c>
      <c r="B66" s="228" t="s">
        <v>107</v>
      </c>
      <c r="C66" s="252" t="s">
        <v>31</v>
      </c>
      <c r="D66" s="229"/>
      <c r="E66" s="230"/>
      <c r="F66" s="231"/>
      <c r="G66" s="231">
        <f>SUMIF(AG67:AG67,"&lt;&gt;NOR",G67:G67)</f>
        <v>0</v>
      </c>
      <c r="H66" s="231"/>
      <c r="I66" s="231">
        <f>SUM(I67:I67)</f>
        <v>0</v>
      </c>
      <c r="J66" s="231"/>
      <c r="K66" s="231">
        <f>SUM(K67:K67)</f>
        <v>0</v>
      </c>
      <c r="L66" s="231"/>
      <c r="M66" s="231">
        <f>SUM(M67:M67)</f>
        <v>0</v>
      </c>
      <c r="N66" s="230"/>
      <c r="O66" s="230">
        <f>SUM(O67:O67)</f>
        <v>0</v>
      </c>
      <c r="P66" s="230"/>
      <c r="Q66" s="230">
        <f>SUM(Q67:Q67)</f>
        <v>0</v>
      </c>
      <c r="R66" s="231"/>
      <c r="S66" s="231"/>
      <c r="T66" s="232"/>
      <c r="U66" s="226"/>
      <c r="V66" s="226">
        <f>SUM(V67:V67)</f>
        <v>0.24</v>
      </c>
      <c r="W66" s="226"/>
      <c r="X66" s="226"/>
      <c r="Y66" s="226"/>
      <c r="AG66" t="s">
        <v>230</v>
      </c>
    </row>
    <row r="67" spans="1:60" outlineLevel="1" x14ac:dyDescent="0.25">
      <c r="A67" s="244">
        <v>44</v>
      </c>
      <c r="B67" s="245" t="s">
        <v>1242</v>
      </c>
      <c r="C67" s="256" t="s">
        <v>1243</v>
      </c>
      <c r="D67" s="246" t="s">
        <v>305</v>
      </c>
      <c r="E67" s="247">
        <v>1</v>
      </c>
      <c r="F67" s="248"/>
      <c r="G67" s="249">
        <f>ROUND(E67*F67,2)</f>
        <v>0</v>
      </c>
      <c r="H67" s="248"/>
      <c r="I67" s="249">
        <f>ROUND(E67*H67,2)</f>
        <v>0</v>
      </c>
      <c r="J67" s="248"/>
      <c r="K67" s="249">
        <f>ROUND(E67*J67,2)</f>
        <v>0</v>
      </c>
      <c r="L67" s="249">
        <v>21</v>
      </c>
      <c r="M67" s="249">
        <f>G67*(1+L67/100)</f>
        <v>0</v>
      </c>
      <c r="N67" s="247">
        <v>3.2000000000000003E-4</v>
      </c>
      <c r="O67" s="247">
        <f>ROUND(E67*N67,2)</f>
        <v>0</v>
      </c>
      <c r="P67" s="247">
        <v>0</v>
      </c>
      <c r="Q67" s="247">
        <f>ROUND(E67*P67,2)</f>
        <v>0</v>
      </c>
      <c r="R67" s="249"/>
      <c r="S67" s="249" t="s">
        <v>235</v>
      </c>
      <c r="T67" s="250" t="s">
        <v>375</v>
      </c>
      <c r="U67" s="225">
        <v>0.23699999999999999</v>
      </c>
      <c r="V67" s="225">
        <f>ROUND(E67*U67,2)</f>
        <v>0.24</v>
      </c>
      <c r="W67" s="225"/>
      <c r="X67" s="225" t="s">
        <v>236</v>
      </c>
      <c r="Y67" s="225" t="s">
        <v>237</v>
      </c>
      <c r="Z67" s="215"/>
      <c r="AA67" s="215"/>
      <c r="AB67" s="215"/>
      <c r="AC67" s="215"/>
      <c r="AD67" s="215"/>
      <c r="AE67" s="215"/>
      <c r="AF67" s="215"/>
      <c r="AG67" s="215" t="s">
        <v>238</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5">
      <c r="A68" s="227" t="s">
        <v>229</v>
      </c>
      <c r="B68" s="228" t="s">
        <v>110</v>
      </c>
      <c r="C68" s="252" t="s">
        <v>111</v>
      </c>
      <c r="D68" s="229"/>
      <c r="E68" s="230"/>
      <c r="F68" s="231"/>
      <c r="G68" s="231">
        <f>SUMIF(AG69:AG69,"&lt;&gt;NOR",G69:G69)</f>
        <v>0</v>
      </c>
      <c r="H68" s="231"/>
      <c r="I68" s="231">
        <f>SUM(I69:I69)</f>
        <v>0</v>
      </c>
      <c r="J68" s="231"/>
      <c r="K68" s="231">
        <f>SUM(K69:K69)</f>
        <v>0</v>
      </c>
      <c r="L68" s="231"/>
      <c r="M68" s="231">
        <f>SUM(M69:M69)</f>
        <v>0</v>
      </c>
      <c r="N68" s="230"/>
      <c r="O68" s="230">
        <f>SUM(O69:O69)</f>
        <v>0</v>
      </c>
      <c r="P68" s="230"/>
      <c r="Q68" s="230">
        <f>SUM(Q69:Q69)</f>
        <v>0</v>
      </c>
      <c r="R68" s="231"/>
      <c r="S68" s="231"/>
      <c r="T68" s="232"/>
      <c r="U68" s="226"/>
      <c r="V68" s="226">
        <f>SUM(V69:V69)</f>
        <v>0</v>
      </c>
      <c r="W68" s="226"/>
      <c r="X68" s="226"/>
      <c r="Y68" s="226"/>
      <c r="AG68" t="s">
        <v>230</v>
      </c>
    </row>
    <row r="69" spans="1:60" ht="20.399999999999999" outlineLevel="1" x14ac:dyDescent="0.25">
      <c r="A69" s="244">
        <v>45</v>
      </c>
      <c r="B69" s="245" t="s">
        <v>1244</v>
      </c>
      <c r="C69" s="256" t="s">
        <v>1245</v>
      </c>
      <c r="D69" s="246" t="s">
        <v>305</v>
      </c>
      <c r="E69" s="247">
        <v>1</v>
      </c>
      <c r="F69" s="248"/>
      <c r="G69" s="249">
        <f>ROUND(E69*F69,2)</f>
        <v>0</v>
      </c>
      <c r="H69" s="248"/>
      <c r="I69" s="249">
        <f>ROUND(E69*H69,2)</f>
        <v>0</v>
      </c>
      <c r="J69" s="248"/>
      <c r="K69" s="249">
        <f>ROUND(E69*J69,2)</f>
        <v>0</v>
      </c>
      <c r="L69" s="249">
        <v>21</v>
      </c>
      <c r="M69" s="249">
        <f>G69*(1+L69/100)</f>
        <v>0</v>
      </c>
      <c r="N69" s="247">
        <v>2.7999999999999998E-4</v>
      </c>
      <c r="O69" s="247">
        <f>ROUND(E69*N69,2)</f>
        <v>0</v>
      </c>
      <c r="P69" s="247">
        <v>0</v>
      </c>
      <c r="Q69" s="247">
        <f>ROUND(E69*P69,2)</f>
        <v>0</v>
      </c>
      <c r="R69" s="249" t="s">
        <v>312</v>
      </c>
      <c r="S69" s="249" t="s">
        <v>235</v>
      </c>
      <c r="T69" s="250" t="s">
        <v>375</v>
      </c>
      <c r="U69" s="225">
        <v>0</v>
      </c>
      <c r="V69" s="225">
        <f>ROUND(E69*U69,2)</f>
        <v>0</v>
      </c>
      <c r="W69" s="225"/>
      <c r="X69" s="225" t="s">
        <v>111</v>
      </c>
      <c r="Y69" s="225" t="s">
        <v>237</v>
      </c>
      <c r="Z69" s="215"/>
      <c r="AA69" s="215"/>
      <c r="AB69" s="215"/>
      <c r="AC69" s="215"/>
      <c r="AD69" s="215"/>
      <c r="AE69" s="215"/>
      <c r="AF69" s="215"/>
      <c r="AG69" s="215" t="s">
        <v>313</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x14ac:dyDescent="0.25">
      <c r="A70" s="227" t="s">
        <v>229</v>
      </c>
      <c r="B70" s="228" t="s">
        <v>107</v>
      </c>
      <c r="C70" s="252" t="s">
        <v>31</v>
      </c>
      <c r="D70" s="229"/>
      <c r="E70" s="230"/>
      <c r="F70" s="231"/>
      <c r="G70" s="231">
        <f>SUMIF(AG71:AG72,"&lt;&gt;NOR",G71:G72)</f>
        <v>0</v>
      </c>
      <c r="H70" s="231"/>
      <c r="I70" s="231">
        <f>SUM(I71:I72)</f>
        <v>0</v>
      </c>
      <c r="J70" s="231"/>
      <c r="K70" s="231">
        <f>SUM(K71:K72)</f>
        <v>0</v>
      </c>
      <c r="L70" s="231"/>
      <c r="M70" s="231">
        <f>SUM(M71:M72)</f>
        <v>0</v>
      </c>
      <c r="N70" s="230"/>
      <c r="O70" s="230">
        <f>SUM(O71:O72)</f>
        <v>0</v>
      </c>
      <c r="P70" s="230"/>
      <c r="Q70" s="230">
        <f>SUM(Q71:Q72)</f>
        <v>0</v>
      </c>
      <c r="R70" s="231"/>
      <c r="S70" s="231"/>
      <c r="T70" s="232"/>
      <c r="U70" s="226"/>
      <c r="V70" s="226">
        <f>SUM(V71:V72)</f>
        <v>0.28000000000000003</v>
      </c>
      <c r="W70" s="226"/>
      <c r="X70" s="226"/>
      <c r="Y70" s="226"/>
      <c r="AG70" t="s">
        <v>230</v>
      </c>
    </row>
    <row r="71" spans="1:60" outlineLevel="1" x14ac:dyDescent="0.25">
      <c r="A71" s="244">
        <v>46</v>
      </c>
      <c r="B71" s="245" t="s">
        <v>1246</v>
      </c>
      <c r="C71" s="256" t="s">
        <v>1247</v>
      </c>
      <c r="D71" s="246" t="s">
        <v>305</v>
      </c>
      <c r="E71" s="247">
        <v>1</v>
      </c>
      <c r="F71" s="248"/>
      <c r="G71" s="249">
        <f>ROUND(E71*F71,2)</f>
        <v>0</v>
      </c>
      <c r="H71" s="248"/>
      <c r="I71" s="249">
        <f>ROUND(E71*H71,2)</f>
        <v>0</v>
      </c>
      <c r="J71" s="248"/>
      <c r="K71" s="249">
        <f>ROUND(E71*J71,2)</f>
        <v>0</v>
      </c>
      <c r="L71" s="249">
        <v>21</v>
      </c>
      <c r="M71" s="249">
        <f>G71*(1+L71/100)</f>
        <v>0</v>
      </c>
      <c r="N71" s="247">
        <v>0</v>
      </c>
      <c r="O71" s="247">
        <f>ROUND(E71*N71,2)</f>
        <v>0</v>
      </c>
      <c r="P71" s="247">
        <v>0</v>
      </c>
      <c r="Q71" s="247">
        <f>ROUND(E71*P71,2)</f>
        <v>0</v>
      </c>
      <c r="R71" s="249" t="s">
        <v>1158</v>
      </c>
      <c r="S71" s="249" t="s">
        <v>235</v>
      </c>
      <c r="T71" s="250" t="s">
        <v>375</v>
      </c>
      <c r="U71" s="225">
        <v>0.2</v>
      </c>
      <c r="V71" s="225">
        <f>ROUND(E71*U71,2)</f>
        <v>0.2</v>
      </c>
      <c r="W71" s="225"/>
      <c r="X71" s="225" t="s">
        <v>236</v>
      </c>
      <c r="Y71" s="225" t="s">
        <v>237</v>
      </c>
      <c r="Z71" s="215"/>
      <c r="AA71" s="215"/>
      <c r="AB71" s="215"/>
      <c r="AC71" s="215"/>
      <c r="AD71" s="215"/>
      <c r="AE71" s="215"/>
      <c r="AF71" s="215"/>
      <c r="AG71" s="215" t="s">
        <v>238</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4">
        <v>47</v>
      </c>
      <c r="B72" s="245" t="s">
        <v>1248</v>
      </c>
      <c r="C72" s="256" t="s">
        <v>1249</v>
      </c>
      <c r="D72" s="246" t="s">
        <v>305</v>
      </c>
      <c r="E72" s="247">
        <v>1</v>
      </c>
      <c r="F72" s="248"/>
      <c r="G72" s="249">
        <f>ROUND(E72*F72,2)</f>
        <v>0</v>
      </c>
      <c r="H72" s="248"/>
      <c r="I72" s="249">
        <f>ROUND(E72*H72,2)</f>
        <v>0</v>
      </c>
      <c r="J72" s="248"/>
      <c r="K72" s="249">
        <f>ROUND(E72*J72,2)</f>
        <v>0</v>
      </c>
      <c r="L72" s="249">
        <v>21</v>
      </c>
      <c r="M72" s="249">
        <f>G72*(1+L72/100)</f>
        <v>0</v>
      </c>
      <c r="N72" s="247">
        <v>0</v>
      </c>
      <c r="O72" s="247">
        <f>ROUND(E72*N72,2)</f>
        <v>0</v>
      </c>
      <c r="P72" s="247">
        <v>0</v>
      </c>
      <c r="Q72" s="247">
        <f>ROUND(E72*P72,2)</f>
        <v>0</v>
      </c>
      <c r="R72" s="249"/>
      <c r="S72" s="249" t="s">
        <v>235</v>
      </c>
      <c r="T72" s="250" t="s">
        <v>375</v>
      </c>
      <c r="U72" s="225">
        <v>7.9000000000000001E-2</v>
      </c>
      <c r="V72" s="225">
        <f>ROUND(E72*U72,2)</f>
        <v>0.08</v>
      </c>
      <c r="W72" s="225"/>
      <c r="X72" s="225" t="s">
        <v>236</v>
      </c>
      <c r="Y72" s="225" t="s">
        <v>237</v>
      </c>
      <c r="Z72" s="215"/>
      <c r="AA72" s="215"/>
      <c r="AB72" s="215"/>
      <c r="AC72" s="215"/>
      <c r="AD72" s="215"/>
      <c r="AE72" s="215"/>
      <c r="AF72" s="215"/>
      <c r="AG72" s="215" t="s">
        <v>238</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x14ac:dyDescent="0.25">
      <c r="A73" s="227" t="s">
        <v>229</v>
      </c>
      <c r="B73" s="228" t="s">
        <v>110</v>
      </c>
      <c r="C73" s="252" t="s">
        <v>111</v>
      </c>
      <c r="D73" s="229"/>
      <c r="E73" s="230"/>
      <c r="F73" s="231"/>
      <c r="G73" s="231">
        <f>SUMIF(AG74:AG74,"&lt;&gt;NOR",G74:G74)</f>
        <v>0</v>
      </c>
      <c r="H73" s="231"/>
      <c r="I73" s="231">
        <f>SUM(I74:I74)</f>
        <v>0</v>
      </c>
      <c r="J73" s="231"/>
      <c r="K73" s="231">
        <f>SUM(K74:K74)</f>
        <v>0</v>
      </c>
      <c r="L73" s="231"/>
      <c r="M73" s="231">
        <f>SUM(M74:M74)</f>
        <v>0</v>
      </c>
      <c r="N73" s="230"/>
      <c r="O73" s="230">
        <f>SUM(O74:O74)</f>
        <v>0</v>
      </c>
      <c r="P73" s="230"/>
      <c r="Q73" s="230">
        <f>SUM(Q74:Q74)</f>
        <v>0</v>
      </c>
      <c r="R73" s="231"/>
      <c r="S73" s="231"/>
      <c r="T73" s="232"/>
      <c r="U73" s="226"/>
      <c r="V73" s="226">
        <f>SUM(V74:V74)</f>
        <v>0</v>
      </c>
      <c r="W73" s="226"/>
      <c r="X73" s="226"/>
      <c r="Y73" s="226"/>
      <c r="AG73" t="s">
        <v>230</v>
      </c>
    </row>
    <row r="74" spans="1:60" ht="20.399999999999999" outlineLevel="1" x14ac:dyDescent="0.25">
      <c r="A74" s="244">
        <v>48</v>
      </c>
      <c r="B74" s="245" t="s">
        <v>1250</v>
      </c>
      <c r="C74" s="256" t="s">
        <v>1251</v>
      </c>
      <c r="D74" s="246" t="s">
        <v>1153</v>
      </c>
      <c r="E74" s="247">
        <v>1</v>
      </c>
      <c r="F74" s="248"/>
      <c r="G74" s="249">
        <f>ROUND(E74*F74,2)</f>
        <v>0</v>
      </c>
      <c r="H74" s="248"/>
      <c r="I74" s="249">
        <f>ROUND(E74*H74,2)</f>
        <v>0</v>
      </c>
      <c r="J74" s="248"/>
      <c r="K74" s="249">
        <f>ROUND(E74*J74,2)</f>
        <v>0</v>
      </c>
      <c r="L74" s="249">
        <v>21</v>
      </c>
      <c r="M74" s="249">
        <f>G74*(1+L74/100)</f>
        <v>0</v>
      </c>
      <c r="N74" s="247">
        <v>0</v>
      </c>
      <c r="O74" s="247">
        <f>ROUND(E74*N74,2)</f>
        <v>0</v>
      </c>
      <c r="P74" s="247">
        <v>0</v>
      </c>
      <c r="Q74" s="247">
        <f>ROUND(E74*P74,2)</f>
        <v>0</v>
      </c>
      <c r="R74" s="249"/>
      <c r="S74" s="249" t="s">
        <v>374</v>
      </c>
      <c r="T74" s="250" t="s">
        <v>375</v>
      </c>
      <c r="U74" s="225">
        <v>0</v>
      </c>
      <c r="V74" s="225">
        <f>ROUND(E74*U74,2)</f>
        <v>0</v>
      </c>
      <c r="W74" s="225"/>
      <c r="X74" s="225" t="s">
        <v>111</v>
      </c>
      <c r="Y74" s="225" t="s">
        <v>237</v>
      </c>
      <c r="Z74" s="215"/>
      <c r="AA74" s="215"/>
      <c r="AB74" s="215"/>
      <c r="AC74" s="215"/>
      <c r="AD74" s="215"/>
      <c r="AE74" s="215"/>
      <c r="AF74" s="215"/>
      <c r="AG74" s="215" t="s">
        <v>313</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x14ac:dyDescent="0.25">
      <c r="A75" s="227" t="s">
        <v>229</v>
      </c>
      <c r="B75" s="228" t="s">
        <v>107</v>
      </c>
      <c r="C75" s="252" t="s">
        <v>31</v>
      </c>
      <c r="D75" s="229"/>
      <c r="E75" s="230"/>
      <c r="F75" s="231"/>
      <c r="G75" s="231">
        <f>SUMIF(AG76:AG76,"&lt;&gt;NOR",G76:G76)</f>
        <v>0</v>
      </c>
      <c r="H75" s="231"/>
      <c r="I75" s="231">
        <f>SUM(I76:I76)</f>
        <v>0</v>
      </c>
      <c r="J75" s="231"/>
      <c r="K75" s="231">
        <f>SUM(K76:K76)</f>
        <v>0</v>
      </c>
      <c r="L75" s="231"/>
      <c r="M75" s="231">
        <f>SUM(M76:M76)</f>
        <v>0</v>
      </c>
      <c r="N75" s="230"/>
      <c r="O75" s="230">
        <f>SUM(O76:O76)</f>
        <v>0</v>
      </c>
      <c r="P75" s="230"/>
      <c r="Q75" s="230">
        <f>SUM(Q76:Q76)</f>
        <v>0</v>
      </c>
      <c r="R75" s="231"/>
      <c r="S75" s="231"/>
      <c r="T75" s="232"/>
      <c r="U75" s="226"/>
      <c r="V75" s="226">
        <f>SUM(V76:V76)</f>
        <v>0.05</v>
      </c>
      <c r="W75" s="226"/>
      <c r="X75" s="226"/>
      <c r="Y75" s="226"/>
      <c r="AG75" t="s">
        <v>230</v>
      </c>
    </row>
    <row r="76" spans="1:60" outlineLevel="1" x14ac:dyDescent="0.25">
      <c r="A76" s="244">
        <v>49</v>
      </c>
      <c r="B76" s="245" t="s">
        <v>1252</v>
      </c>
      <c r="C76" s="256" t="s">
        <v>1253</v>
      </c>
      <c r="D76" s="246" t="s">
        <v>305</v>
      </c>
      <c r="E76" s="247">
        <v>1</v>
      </c>
      <c r="F76" s="248"/>
      <c r="G76" s="249">
        <f>ROUND(E76*F76,2)</f>
        <v>0</v>
      </c>
      <c r="H76" s="248"/>
      <c r="I76" s="249">
        <f>ROUND(E76*H76,2)</f>
        <v>0</v>
      </c>
      <c r="J76" s="248"/>
      <c r="K76" s="249">
        <f>ROUND(E76*J76,2)</f>
        <v>0</v>
      </c>
      <c r="L76" s="249">
        <v>21</v>
      </c>
      <c r="M76" s="249">
        <f>G76*(1+L76/100)</f>
        <v>0</v>
      </c>
      <c r="N76" s="247">
        <v>0</v>
      </c>
      <c r="O76" s="247">
        <f>ROUND(E76*N76,2)</f>
        <v>0</v>
      </c>
      <c r="P76" s="247">
        <v>0</v>
      </c>
      <c r="Q76" s="247">
        <f>ROUND(E76*P76,2)</f>
        <v>0</v>
      </c>
      <c r="R76" s="249" t="s">
        <v>1158</v>
      </c>
      <c r="S76" s="249" t="s">
        <v>235</v>
      </c>
      <c r="T76" s="250" t="s">
        <v>375</v>
      </c>
      <c r="U76" s="225">
        <v>4.4999999999999998E-2</v>
      </c>
      <c r="V76" s="225">
        <f>ROUND(E76*U76,2)</f>
        <v>0.05</v>
      </c>
      <c r="W76" s="225"/>
      <c r="X76" s="225" t="s">
        <v>236</v>
      </c>
      <c r="Y76" s="225" t="s">
        <v>237</v>
      </c>
      <c r="Z76" s="215"/>
      <c r="AA76" s="215"/>
      <c r="AB76" s="215"/>
      <c r="AC76" s="215"/>
      <c r="AD76" s="215"/>
      <c r="AE76" s="215"/>
      <c r="AF76" s="215"/>
      <c r="AG76" s="215" t="s">
        <v>238</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x14ac:dyDescent="0.25">
      <c r="A77" s="227" t="s">
        <v>229</v>
      </c>
      <c r="B77" s="228" t="s">
        <v>110</v>
      </c>
      <c r="C77" s="252" t="s">
        <v>111</v>
      </c>
      <c r="D77" s="229"/>
      <c r="E77" s="230"/>
      <c r="F77" s="231"/>
      <c r="G77" s="231">
        <f>SUMIF(AG78:AG81,"&lt;&gt;NOR",G78:G81)</f>
        <v>0</v>
      </c>
      <c r="H77" s="231"/>
      <c r="I77" s="231">
        <f>SUM(I78:I81)</f>
        <v>0</v>
      </c>
      <c r="J77" s="231"/>
      <c r="K77" s="231">
        <f>SUM(K78:K81)</f>
        <v>0</v>
      </c>
      <c r="L77" s="231"/>
      <c r="M77" s="231">
        <f>SUM(M78:M81)</f>
        <v>0</v>
      </c>
      <c r="N77" s="230"/>
      <c r="O77" s="230">
        <f>SUM(O78:O81)</f>
        <v>0.01</v>
      </c>
      <c r="P77" s="230"/>
      <c r="Q77" s="230">
        <f>SUM(Q78:Q81)</f>
        <v>0</v>
      </c>
      <c r="R77" s="231"/>
      <c r="S77" s="231"/>
      <c r="T77" s="232"/>
      <c r="U77" s="226"/>
      <c r="V77" s="226">
        <f>SUM(V78:V81)</f>
        <v>0</v>
      </c>
      <c r="W77" s="226"/>
      <c r="X77" s="226"/>
      <c r="Y77" s="226"/>
      <c r="AG77" t="s">
        <v>230</v>
      </c>
    </row>
    <row r="78" spans="1:60" outlineLevel="1" x14ac:dyDescent="0.25">
      <c r="A78" s="244">
        <v>50</v>
      </c>
      <c r="B78" s="245" t="s">
        <v>1254</v>
      </c>
      <c r="C78" s="256" t="s">
        <v>1255</v>
      </c>
      <c r="D78" s="246" t="s">
        <v>305</v>
      </c>
      <c r="E78" s="247">
        <v>12</v>
      </c>
      <c r="F78" s="248"/>
      <c r="G78" s="249">
        <f>ROUND(E78*F78,2)</f>
        <v>0</v>
      </c>
      <c r="H78" s="248"/>
      <c r="I78" s="249">
        <f>ROUND(E78*H78,2)</f>
        <v>0</v>
      </c>
      <c r="J78" s="248"/>
      <c r="K78" s="249">
        <f>ROUND(E78*J78,2)</f>
        <v>0</v>
      </c>
      <c r="L78" s="249">
        <v>21</v>
      </c>
      <c r="M78" s="249">
        <f>G78*(1+L78/100)</f>
        <v>0</v>
      </c>
      <c r="N78" s="247">
        <v>0</v>
      </c>
      <c r="O78" s="247">
        <f>ROUND(E78*N78,2)</f>
        <v>0</v>
      </c>
      <c r="P78" s="247">
        <v>0</v>
      </c>
      <c r="Q78" s="247">
        <f>ROUND(E78*P78,2)</f>
        <v>0</v>
      </c>
      <c r="R78" s="249" t="s">
        <v>312</v>
      </c>
      <c r="S78" s="249" t="s">
        <v>235</v>
      </c>
      <c r="T78" s="250" t="s">
        <v>375</v>
      </c>
      <c r="U78" s="225">
        <v>0</v>
      </c>
      <c r="V78" s="225">
        <f>ROUND(E78*U78,2)</f>
        <v>0</v>
      </c>
      <c r="W78" s="225"/>
      <c r="X78" s="225" t="s">
        <v>111</v>
      </c>
      <c r="Y78" s="225" t="s">
        <v>237</v>
      </c>
      <c r="Z78" s="215"/>
      <c r="AA78" s="215"/>
      <c r="AB78" s="215"/>
      <c r="AC78" s="215"/>
      <c r="AD78" s="215"/>
      <c r="AE78" s="215"/>
      <c r="AF78" s="215"/>
      <c r="AG78" s="215" t="s">
        <v>313</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4">
        <v>51</v>
      </c>
      <c r="B79" s="245" t="s">
        <v>1256</v>
      </c>
      <c r="C79" s="256" t="s">
        <v>1257</v>
      </c>
      <c r="D79" s="246" t="s">
        <v>305</v>
      </c>
      <c r="E79" s="247">
        <v>25</v>
      </c>
      <c r="F79" s="248"/>
      <c r="G79" s="249">
        <f>ROUND(E79*F79,2)</f>
        <v>0</v>
      </c>
      <c r="H79" s="248"/>
      <c r="I79" s="249">
        <f>ROUND(E79*H79,2)</f>
        <v>0</v>
      </c>
      <c r="J79" s="248"/>
      <c r="K79" s="249">
        <f>ROUND(E79*J79,2)</f>
        <v>0</v>
      </c>
      <c r="L79" s="249">
        <v>21</v>
      </c>
      <c r="M79" s="249">
        <f>G79*(1+L79/100)</f>
        <v>0</v>
      </c>
      <c r="N79" s="247">
        <v>0</v>
      </c>
      <c r="O79" s="247">
        <f>ROUND(E79*N79,2)</f>
        <v>0</v>
      </c>
      <c r="P79" s="247">
        <v>0</v>
      </c>
      <c r="Q79" s="247">
        <f>ROUND(E79*P79,2)</f>
        <v>0</v>
      </c>
      <c r="R79" s="249" t="s">
        <v>312</v>
      </c>
      <c r="S79" s="249" t="s">
        <v>235</v>
      </c>
      <c r="T79" s="250" t="s">
        <v>375</v>
      </c>
      <c r="U79" s="225">
        <v>0</v>
      </c>
      <c r="V79" s="225">
        <f>ROUND(E79*U79,2)</f>
        <v>0</v>
      </c>
      <c r="W79" s="225"/>
      <c r="X79" s="225" t="s">
        <v>111</v>
      </c>
      <c r="Y79" s="225" t="s">
        <v>237</v>
      </c>
      <c r="Z79" s="215"/>
      <c r="AA79" s="215"/>
      <c r="AB79" s="215"/>
      <c r="AC79" s="215"/>
      <c r="AD79" s="215"/>
      <c r="AE79" s="215"/>
      <c r="AF79" s="215"/>
      <c r="AG79" s="215" t="s">
        <v>313</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44">
        <v>52</v>
      </c>
      <c r="B80" s="245" t="s">
        <v>1258</v>
      </c>
      <c r="C80" s="256" t="s">
        <v>1259</v>
      </c>
      <c r="D80" s="246" t="s">
        <v>305</v>
      </c>
      <c r="E80" s="247">
        <v>8</v>
      </c>
      <c r="F80" s="248"/>
      <c r="G80" s="249">
        <f>ROUND(E80*F80,2)</f>
        <v>0</v>
      </c>
      <c r="H80" s="248"/>
      <c r="I80" s="249">
        <f>ROUND(E80*H80,2)</f>
        <v>0</v>
      </c>
      <c r="J80" s="248"/>
      <c r="K80" s="249">
        <f>ROUND(E80*J80,2)</f>
        <v>0</v>
      </c>
      <c r="L80" s="249">
        <v>21</v>
      </c>
      <c r="M80" s="249">
        <f>G80*(1+L80/100)</f>
        <v>0</v>
      </c>
      <c r="N80" s="247">
        <v>0</v>
      </c>
      <c r="O80" s="247">
        <f>ROUND(E80*N80,2)</f>
        <v>0</v>
      </c>
      <c r="P80" s="247">
        <v>0</v>
      </c>
      <c r="Q80" s="247">
        <f>ROUND(E80*P80,2)</f>
        <v>0</v>
      </c>
      <c r="R80" s="249" t="s">
        <v>312</v>
      </c>
      <c r="S80" s="249" t="s">
        <v>235</v>
      </c>
      <c r="T80" s="250" t="s">
        <v>375</v>
      </c>
      <c r="U80" s="225">
        <v>0</v>
      </c>
      <c r="V80" s="225">
        <f>ROUND(E80*U80,2)</f>
        <v>0</v>
      </c>
      <c r="W80" s="225"/>
      <c r="X80" s="225" t="s">
        <v>111</v>
      </c>
      <c r="Y80" s="225" t="s">
        <v>237</v>
      </c>
      <c r="Z80" s="215"/>
      <c r="AA80" s="215"/>
      <c r="AB80" s="215"/>
      <c r="AC80" s="215"/>
      <c r="AD80" s="215"/>
      <c r="AE80" s="215"/>
      <c r="AF80" s="215"/>
      <c r="AG80" s="215" t="s">
        <v>313</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ht="40.799999999999997" outlineLevel="1" x14ac:dyDescent="0.25">
      <c r="A81" s="244">
        <v>53</v>
      </c>
      <c r="B81" s="245" t="s">
        <v>1260</v>
      </c>
      <c r="C81" s="256" t="s">
        <v>1261</v>
      </c>
      <c r="D81" s="246" t="s">
        <v>311</v>
      </c>
      <c r="E81" s="247">
        <v>24</v>
      </c>
      <c r="F81" s="248"/>
      <c r="G81" s="249">
        <f>ROUND(E81*F81,2)</f>
        <v>0</v>
      </c>
      <c r="H81" s="248"/>
      <c r="I81" s="249">
        <f>ROUND(E81*H81,2)</f>
        <v>0</v>
      </c>
      <c r="J81" s="248"/>
      <c r="K81" s="249">
        <f>ROUND(E81*J81,2)</f>
        <v>0</v>
      </c>
      <c r="L81" s="249">
        <v>21</v>
      </c>
      <c r="M81" s="249">
        <f>G81*(1+L81/100)</f>
        <v>0</v>
      </c>
      <c r="N81" s="247">
        <v>3.1E-4</v>
      </c>
      <c r="O81" s="247">
        <f>ROUND(E81*N81,2)</f>
        <v>0.01</v>
      </c>
      <c r="P81" s="247">
        <v>0</v>
      </c>
      <c r="Q81" s="247">
        <f>ROUND(E81*P81,2)</f>
        <v>0</v>
      </c>
      <c r="R81" s="249" t="s">
        <v>312</v>
      </c>
      <c r="S81" s="249" t="s">
        <v>235</v>
      </c>
      <c r="T81" s="250" t="s">
        <v>375</v>
      </c>
      <c r="U81" s="225">
        <v>0</v>
      </c>
      <c r="V81" s="225">
        <f>ROUND(E81*U81,2)</f>
        <v>0</v>
      </c>
      <c r="W81" s="225"/>
      <c r="X81" s="225" t="s">
        <v>111</v>
      </c>
      <c r="Y81" s="225" t="s">
        <v>237</v>
      </c>
      <c r="Z81" s="215"/>
      <c r="AA81" s="215"/>
      <c r="AB81" s="215"/>
      <c r="AC81" s="215"/>
      <c r="AD81" s="215"/>
      <c r="AE81" s="215"/>
      <c r="AF81" s="215"/>
      <c r="AG81" s="215" t="s">
        <v>313</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x14ac:dyDescent="0.25">
      <c r="A82" s="227" t="s">
        <v>229</v>
      </c>
      <c r="B82" s="228" t="s">
        <v>107</v>
      </c>
      <c r="C82" s="252" t="s">
        <v>31</v>
      </c>
      <c r="D82" s="229"/>
      <c r="E82" s="230"/>
      <c r="F82" s="231"/>
      <c r="G82" s="231">
        <f>SUMIF(AG83:AG83,"&lt;&gt;NOR",G83:G83)</f>
        <v>0</v>
      </c>
      <c r="H82" s="231"/>
      <c r="I82" s="231">
        <f>SUM(I83:I83)</f>
        <v>0</v>
      </c>
      <c r="J82" s="231"/>
      <c r="K82" s="231">
        <f>SUM(K83:K83)</f>
        <v>0</v>
      </c>
      <c r="L82" s="231"/>
      <c r="M82" s="231">
        <f>SUM(M83:M83)</f>
        <v>0</v>
      </c>
      <c r="N82" s="230"/>
      <c r="O82" s="230">
        <f>SUM(O83:O83)</f>
        <v>0</v>
      </c>
      <c r="P82" s="230"/>
      <c r="Q82" s="230">
        <f>SUM(Q83:Q83)</f>
        <v>0</v>
      </c>
      <c r="R82" s="231"/>
      <c r="S82" s="231"/>
      <c r="T82" s="232"/>
      <c r="U82" s="226"/>
      <c r="V82" s="226">
        <f>SUM(V83:V83)</f>
        <v>3.29</v>
      </c>
      <c r="W82" s="226"/>
      <c r="X82" s="226"/>
      <c r="Y82" s="226"/>
      <c r="AG82" t="s">
        <v>230</v>
      </c>
    </row>
    <row r="83" spans="1:60" outlineLevel="1" x14ac:dyDescent="0.25">
      <c r="A83" s="244">
        <v>54</v>
      </c>
      <c r="B83" s="245" t="s">
        <v>1262</v>
      </c>
      <c r="C83" s="256" t="s">
        <v>1263</v>
      </c>
      <c r="D83" s="246" t="s">
        <v>311</v>
      </c>
      <c r="E83" s="247">
        <v>24</v>
      </c>
      <c r="F83" s="248"/>
      <c r="G83" s="249">
        <f>ROUND(E83*F83,2)</f>
        <v>0</v>
      </c>
      <c r="H83" s="248"/>
      <c r="I83" s="249">
        <f>ROUND(E83*H83,2)</f>
        <v>0</v>
      </c>
      <c r="J83" s="248"/>
      <c r="K83" s="249">
        <f>ROUND(E83*J83,2)</f>
        <v>0</v>
      </c>
      <c r="L83" s="249">
        <v>21</v>
      </c>
      <c r="M83" s="249">
        <f>G83*(1+L83/100)</f>
        <v>0</v>
      </c>
      <c r="N83" s="247">
        <v>0</v>
      </c>
      <c r="O83" s="247">
        <f>ROUND(E83*N83,2)</f>
        <v>0</v>
      </c>
      <c r="P83" s="247">
        <v>0</v>
      </c>
      <c r="Q83" s="247">
        <f>ROUND(E83*P83,2)</f>
        <v>0</v>
      </c>
      <c r="R83" s="249" t="s">
        <v>1158</v>
      </c>
      <c r="S83" s="249" t="s">
        <v>235</v>
      </c>
      <c r="T83" s="250" t="s">
        <v>375</v>
      </c>
      <c r="U83" s="225">
        <v>0.13700000000000001</v>
      </c>
      <c r="V83" s="225">
        <f>ROUND(E83*U83,2)</f>
        <v>3.29</v>
      </c>
      <c r="W83" s="225"/>
      <c r="X83" s="225" t="s">
        <v>236</v>
      </c>
      <c r="Y83" s="225" t="s">
        <v>237</v>
      </c>
      <c r="Z83" s="215"/>
      <c r="AA83" s="215"/>
      <c r="AB83" s="215"/>
      <c r="AC83" s="215"/>
      <c r="AD83" s="215"/>
      <c r="AE83" s="215"/>
      <c r="AF83" s="215"/>
      <c r="AG83" s="215" t="s">
        <v>238</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x14ac:dyDescent="0.25">
      <c r="A84" s="227" t="s">
        <v>229</v>
      </c>
      <c r="B84" s="228" t="s">
        <v>110</v>
      </c>
      <c r="C84" s="252" t="s">
        <v>111</v>
      </c>
      <c r="D84" s="229"/>
      <c r="E84" s="230"/>
      <c r="F84" s="231"/>
      <c r="G84" s="231">
        <f>SUMIF(AG85:AG85,"&lt;&gt;NOR",G85:G85)</f>
        <v>0</v>
      </c>
      <c r="H84" s="231"/>
      <c r="I84" s="231">
        <f>SUM(I85:I85)</f>
        <v>0</v>
      </c>
      <c r="J84" s="231"/>
      <c r="K84" s="231">
        <f>SUM(K85:K85)</f>
        <v>0</v>
      </c>
      <c r="L84" s="231"/>
      <c r="M84" s="231">
        <f>SUM(M85:M85)</f>
        <v>0</v>
      </c>
      <c r="N84" s="230"/>
      <c r="O84" s="230">
        <f>SUM(O85:O85)</f>
        <v>0</v>
      </c>
      <c r="P84" s="230"/>
      <c r="Q84" s="230">
        <f>SUM(Q85:Q85)</f>
        <v>0</v>
      </c>
      <c r="R84" s="231"/>
      <c r="S84" s="231"/>
      <c r="T84" s="232"/>
      <c r="U84" s="226"/>
      <c r="V84" s="226">
        <f>SUM(V85:V85)</f>
        <v>0</v>
      </c>
      <c r="W84" s="226"/>
      <c r="X84" s="226"/>
      <c r="Y84" s="226"/>
      <c r="AG84" t="s">
        <v>230</v>
      </c>
    </row>
    <row r="85" spans="1:60" ht="30.6" outlineLevel="1" x14ac:dyDescent="0.25">
      <c r="A85" s="244">
        <v>55</v>
      </c>
      <c r="B85" s="245" t="s">
        <v>1264</v>
      </c>
      <c r="C85" s="256" t="s">
        <v>1265</v>
      </c>
      <c r="D85" s="246" t="s">
        <v>311</v>
      </c>
      <c r="E85" s="247">
        <v>25</v>
      </c>
      <c r="F85" s="248"/>
      <c r="G85" s="249">
        <f>ROUND(E85*F85,2)</f>
        <v>0</v>
      </c>
      <c r="H85" s="248"/>
      <c r="I85" s="249">
        <f>ROUND(E85*H85,2)</f>
        <v>0</v>
      </c>
      <c r="J85" s="248"/>
      <c r="K85" s="249">
        <f>ROUND(E85*J85,2)</f>
        <v>0</v>
      </c>
      <c r="L85" s="249">
        <v>21</v>
      </c>
      <c r="M85" s="249">
        <f>G85*(1+L85/100)</f>
        <v>0</v>
      </c>
      <c r="N85" s="247">
        <v>4.0000000000000003E-5</v>
      </c>
      <c r="O85" s="247">
        <f>ROUND(E85*N85,2)</f>
        <v>0</v>
      </c>
      <c r="P85" s="247">
        <v>0</v>
      </c>
      <c r="Q85" s="247">
        <f>ROUND(E85*P85,2)</f>
        <v>0</v>
      </c>
      <c r="R85" s="249" t="s">
        <v>312</v>
      </c>
      <c r="S85" s="249" t="s">
        <v>235</v>
      </c>
      <c r="T85" s="250" t="s">
        <v>375</v>
      </c>
      <c r="U85" s="225">
        <v>0</v>
      </c>
      <c r="V85" s="225">
        <f>ROUND(E85*U85,2)</f>
        <v>0</v>
      </c>
      <c r="W85" s="225"/>
      <c r="X85" s="225" t="s">
        <v>111</v>
      </c>
      <c r="Y85" s="225" t="s">
        <v>237</v>
      </c>
      <c r="Z85" s="215"/>
      <c r="AA85" s="215"/>
      <c r="AB85" s="215"/>
      <c r="AC85" s="215"/>
      <c r="AD85" s="215"/>
      <c r="AE85" s="215"/>
      <c r="AF85" s="215"/>
      <c r="AG85" s="215" t="s">
        <v>313</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x14ac:dyDescent="0.25">
      <c r="A86" s="227" t="s">
        <v>229</v>
      </c>
      <c r="B86" s="228" t="s">
        <v>107</v>
      </c>
      <c r="C86" s="252" t="s">
        <v>31</v>
      </c>
      <c r="D86" s="229"/>
      <c r="E86" s="230"/>
      <c r="F86" s="231"/>
      <c r="G86" s="231">
        <f>SUMIF(AG87:AG87,"&lt;&gt;NOR",G87:G87)</f>
        <v>0</v>
      </c>
      <c r="H86" s="231"/>
      <c r="I86" s="231">
        <f>SUM(I87:I87)</f>
        <v>0</v>
      </c>
      <c r="J86" s="231"/>
      <c r="K86" s="231">
        <f>SUM(K87:K87)</f>
        <v>0</v>
      </c>
      <c r="L86" s="231"/>
      <c r="M86" s="231">
        <f>SUM(M87:M87)</f>
        <v>0</v>
      </c>
      <c r="N86" s="230"/>
      <c r="O86" s="230">
        <f>SUM(O87:O87)</f>
        <v>0</v>
      </c>
      <c r="P86" s="230"/>
      <c r="Q86" s="230">
        <f>SUM(Q87:Q87)</f>
        <v>0</v>
      </c>
      <c r="R86" s="231"/>
      <c r="S86" s="231"/>
      <c r="T86" s="232"/>
      <c r="U86" s="226"/>
      <c r="V86" s="226">
        <f>SUM(V87:V87)</f>
        <v>2.2599999999999998</v>
      </c>
      <c r="W86" s="226"/>
      <c r="X86" s="226"/>
      <c r="Y86" s="226"/>
      <c r="AG86" t="s">
        <v>230</v>
      </c>
    </row>
    <row r="87" spans="1:60" outlineLevel="1" x14ac:dyDescent="0.25">
      <c r="A87" s="244">
        <v>56</v>
      </c>
      <c r="B87" s="245" t="s">
        <v>1266</v>
      </c>
      <c r="C87" s="256" t="s">
        <v>1267</v>
      </c>
      <c r="D87" s="246" t="s">
        <v>311</v>
      </c>
      <c r="E87" s="247">
        <v>25</v>
      </c>
      <c r="F87" s="248"/>
      <c r="G87" s="249">
        <f>ROUND(E87*F87,2)</f>
        <v>0</v>
      </c>
      <c r="H87" s="248"/>
      <c r="I87" s="249">
        <f>ROUND(E87*H87,2)</f>
        <v>0</v>
      </c>
      <c r="J87" s="248"/>
      <c r="K87" s="249">
        <f>ROUND(E87*J87,2)</f>
        <v>0</v>
      </c>
      <c r="L87" s="249">
        <v>21</v>
      </c>
      <c r="M87" s="249">
        <f>G87*(1+L87/100)</f>
        <v>0</v>
      </c>
      <c r="N87" s="247">
        <v>0</v>
      </c>
      <c r="O87" s="247">
        <f>ROUND(E87*N87,2)</f>
        <v>0</v>
      </c>
      <c r="P87" s="247">
        <v>0</v>
      </c>
      <c r="Q87" s="247">
        <f>ROUND(E87*P87,2)</f>
        <v>0</v>
      </c>
      <c r="R87" s="249" t="s">
        <v>1158</v>
      </c>
      <c r="S87" s="249" t="s">
        <v>235</v>
      </c>
      <c r="T87" s="250" t="s">
        <v>375</v>
      </c>
      <c r="U87" s="225">
        <v>9.0499999999999997E-2</v>
      </c>
      <c r="V87" s="225">
        <f>ROUND(E87*U87,2)</f>
        <v>2.2599999999999998</v>
      </c>
      <c r="W87" s="225"/>
      <c r="X87" s="225" t="s">
        <v>236</v>
      </c>
      <c r="Y87" s="225" t="s">
        <v>237</v>
      </c>
      <c r="Z87" s="215"/>
      <c r="AA87" s="215"/>
      <c r="AB87" s="215"/>
      <c r="AC87" s="215"/>
      <c r="AD87" s="215"/>
      <c r="AE87" s="215"/>
      <c r="AF87" s="215"/>
      <c r="AG87" s="215" t="s">
        <v>238</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x14ac:dyDescent="0.25">
      <c r="A88" s="227" t="s">
        <v>229</v>
      </c>
      <c r="B88" s="228" t="s">
        <v>110</v>
      </c>
      <c r="C88" s="252" t="s">
        <v>111</v>
      </c>
      <c r="D88" s="229"/>
      <c r="E88" s="230"/>
      <c r="F88" s="231"/>
      <c r="G88" s="231">
        <f>SUMIF(AG89:AG89,"&lt;&gt;NOR",G89:G89)</f>
        <v>0</v>
      </c>
      <c r="H88" s="231"/>
      <c r="I88" s="231">
        <f>SUM(I89:I89)</f>
        <v>0</v>
      </c>
      <c r="J88" s="231"/>
      <c r="K88" s="231">
        <f>SUM(K89:K89)</f>
        <v>0</v>
      </c>
      <c r="L88" s="231"/>
      <c r="M88" s="231">
        <f>SUM(M89:M89)</f>
        <v>0</v>
      </c>
      <c r="N88" s="230"/>
      <c r="O88" s="230">
        <f>SUM(O89:O89)</f>
        <v>0</v>
      </c>
      <c r="P88" s="230"/>
      <c r="Q88" s="230">
        <f>SUM(Q89:Q89)</f>
        <v>0</v>
      </c>
      <c r="R88" s="231"/>
      <c r="S88" s="231"/>
      <c r="T88" s="232"/>
      <c r="U88" s="226"/>
      <c r="V88" s="226">
        <f>SUM(V89:V89)</f>
        <v>0</v>
      </c>
      <c r="W88" s="226"/>
      <c r="X88" s="226"/>
      <c r="Y88" s="226"/>
      <c r="AG88" t="s">
        <v>230</v>
      </c>
    </row>
    <row r="89" spans="1:60" outlineLevel="1" x14ac:dyDescent="0.25">
      <c r="A89" s="244">
        <v>57</v>
      </c>
      <c r="B89" s="245" t="s">
        <v>1268</v>
      </c>
      <c r="C89" s="256" t="s">
        <v>1269</v>
      </c>
      <c r="D89" s="246" t="s">
        <v>1153</v>
      </c>
      <c r="E89" s="247">
        <v>4</v>
      </c>
      <c r="F89" s="248"/>
      <c r="G89" s="249">
        <f>ROUND(E89*F89,2)</f>
        <v>0</v>
      </c>
      <c r="H89" s="248"/>
      <c r="I89" s="249">
        <f>ROUND(E89*H89,2)</f>
        <v>0</v>
      </c>
      <c r="J89" s="248"/>
      <c r="K89" s="249">
        <f>ROUND(E89*J89,2)</f>
        <v>0</v>
      </c>
      <c r="L89" s="249">
        <v>21</v>
      </c>
      <c r="M89" s="249">
        <f>G89*(1+L89/100)</f>
        <v>0</v>
      </c>
      <c r="N89" s="247">
        <v>0</v>
      </c>
      <c r="O89" s="247">
        <f>ROUND(E89*N89,2)</f>
        <v>0</v>
      </c>
      <c r="P89" s="247">
        <v>0</v>
      </c>
      <c r="Q89" s="247">
        <f>ROUND(E89*P89,2)</f>
        <v>0</v>
      </c>
      <c r="R89" s="249"/>
      <c r="S89" s="249" t="s">
        <v>374</v>
      </c>
      <c r="T89" s="250" t="s">
        <v>375</v>
      </c>
      <c r="U89" s="225">
        <v>0</v>
      </c>
      <c r="V89" s="225">
        <f>ROUND(E89*U89,2)</f>
        <v>0</v>
      </c>
      <c r="W89" s="225"/>
      <c r="X89" s="225" t="s">
        <v>111</v>
      </c>
      <c r="Y89" s="225" t="s">
        <v>237</v>
      </c>
      <c r="Z89" s="215"/>
      <c r="AA89" s="215"/>
      <c r="AB89" s="215"/>
      <c r="AC89" s="215"/>
      <c r="AD89" s="215"/>
      <c r="AE89" s="215"/>
      <c r="AF89" s="215"/>
      <c r="AG89" s="215" t="s">
        <v>313</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x14ac:dyDescent="0.25">
      <c r="A90" s="227" t="s">
        <v>229</v>
      </c>
      <c r="B90" s="228" t="s">
        <v>107</v>
      </c>
      <c r="C90" s="252" t="s">
        <v>31</v>
      </c>
      <c r="D90" s="229"/>
      <c r="E90" s="230"/>
      <c r="F90" s="231"/>
      <c r="G90" s="231">
        <f>SUMIF(AG91:AG91,"&lt;&gt;NOR",G91:G91)</f>
        <v>0</v>
      </c>
      <c r="H90" s="231"/>
      <c r="I90" s="231">
        <f>SUM(I91:I91)</f>
        <v>0</v>
      </c>
      <c r="J90" s="231"/>
      <c r="K90" s="231">
        <f>SUM(K91:K91)</f>
        <v>0</v>
      </c>
      <c r="L90" s="231"/>
      <c r="M90" s="231">
        <f>SUM(M91:M91)</f>
        <v>0</v>
      </c>
      <c r="N90" s="230"/>
      <c r="O90" s="230">
        <f>SUM(O91:O91)</f>
        <v>0</v>
      </c>
      <c r="P90" s="230"/>
      <c r="Q90" s="230">
        <f>SUM(Q91:Q91)</f>
        <v>0</v>
      </c>
      <c r="R90" s="231"/>
      <c r="S90" s="231"/>
      <c r="T90" s="232"/>
      <c r="U90" s="226"/>
      <c r="V90" s="226">
        <f>SUM(V91:V91)</f>
        <v>1.06</v>
      </c>
      <c r="W90" s="226"/>
      <c r="X90" s="226"/>
      <c r="Y90" s="226"/>
      <c r="AG90" t="s">
        <v>230</v>
      </c>
    </row>
    <row r="91" spans="1:60" ht="20.399999999999999" outlineLevel="1" x14ac:dyDescent="0.25">
      <c r="A91" s="244">
        <v>58</v>
      </c>
      <c r="B91" s="245" t="s">
        <v>1270</v>
      </c>
      <c r="C91" s="256" t="s">
        <v>1271</v>
      </c>
      <c r="D91" s="246" t="s">
        <v>305</v>
      </c>
      <c r="E91" s="247">
        <v>4</v>
      </c>
      <c r="F91" s="248"/>
      <c r="G91" s="249">
        <f>ROUND(E91*F91,2)</f>
        <v>0</v>
      </c>
      <c r="H91" s="248"/>
      <c r="I91" s="249">
        <f>ROUND(E91*H91,2)</f>
        <v>0</v>
      </c>
      <c r="J91" s="248"/>
      <c r="K91" s="249">
        <f>ROUND(E91*J91,2)</f>
        <v>0</v>
      </c>
      <c r="L91" s="249">
        <v>21</v>
      </c>
      <c r="M91" s="249">
        <f>G91*(1+L91/100)</f>
        <v>0</v>
      </c>
      <c r="N91" s="247">
        <v>2.5000000000000001E-4</v>
      </c>
      <c r="O91" s="247">
        <f>ROUND(E91*N91,2)</f>
        <v>0</v>
      </c>
      <c r="P91" s="247">
        <v>0</v>
      </c>
      <c r="Q91" s="247">
        <f>ROUND(E91*P91,2)</f>
        <v>0</v>
      </c>
      <c r="R91" s="249" t="s">
        <v>1158</v>
      </c>
      <c r="S91" s="249" t="s">
        <v>235</v>
      </c>
      <c r="T91" s="250" t="s">
        <v>375</v>
      </c>
      <c r="U91" s="225">
        <v>0.26417000000000002</v>
      </c>
      <c r="V91" s="225">
        <f>ROUND(E91*U91,2)</f>
        <v>1.06</v>
      </c>
      <c r="W91" s="225"/>
      <c r="X91" s="225" t="s">
        <v>236</v>
      </c>
      <c r="Y91" s="225" t="s">
        <v>237</v>
      </c>
      <c r="Z91" s="215"/>
      <c r="AA91" s="215"/>
      <c r="AB91" s="215"/>
      <c r="AC91" s="215"/>
      <c r="AD91" s="215"/>
      <c r="AE91" s="215"/>
      <c r="AF91" s="215"/>
      <c r="AG91" s="215" t="s">
        <v>238</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x14ac:dyDescent="0.25">
      <c r="A92" s="227" t="s">
        <v>229</v>
      </c>
      <c r="B92" s="228" t="s">
        <v>110</v>
      </c>
      <c r="C92" s="252" t="s">
        <v>111</v>
      </c>
      <c r="D92" s="229"/>
      <c r="E92" s="230"/>
      <c r="F92" s="231"/>
      <c r="G92" s="231">
        <f>SUMIF(AG93:AG93,"&lt;&gt;NOR",G93:G93)</f>
        <v>0</v>
      </c>
      <c r="H92" s="231"/>
      <c r="I92" s="231">
        <f>SUM(I93:I93)</f>
        <v>0</v>
      </c>
      <c r="J92" s="231"/>
      <c r="K92" s="231">
        <f>SUM(K93:K93)</f>
        <v>0</v>
      </c>
      <c r="L92" s="231"/>
      <c r="M92" s="231">
        <f>SUM(M93:M93)</f>
        <v>0</v>
      </c>
      <c r="N92" s="230"/>
      <c r="O92" s="230">
        <f>SUM(O93:O93)</f>
        <v>0</v>
      </c>
      <c r="P92" s="230"/>
      <c r="Q92" s="230">
        <f>SUM(Q93:Q93)</f>
        <v>0</v>
      </c>
      <c r="R92" s="231"/>
      <c r="S92" s="231"/>
      <c r="T92" s="232"/>
      <c r="U92" s="226"/>
      <c r="V92" s="226">
        <f>SUM(V93:V93)</f>
        <v>0</v>
      </c>
      <c r="W92" s="226"/>
      <c r="X92" s="226"/>
      <c r="Y92" s="226"/>
      <c r="AG92" t="s">
        <v>230</v>
      </c>
    </row>
    <row r="93" spans="1:60" ht="30.6" outlineLevel="1" x14ac:dyDescent="0.25">
      <c r="A93" s="244">
        <v>59</v>
      </c>
      <c r="B93" s="245" t="s">
        <v>1272</v>
      </c>
      <c r="C93" s="256" t="s">
        <v>1273</v>
      </c>
      <c r="D93" s="246" t="s">
        <v>311</v>
      </c>
      <c r="E93" s="247">
        <v>3</v>
      </c>
      <c r="F93" s="248"/>
      <c r="G93" s="249">
        <f>ROUND(E93*F93,2)</f>
        <v>0</v>
      </c>
      <c r="H93" s="248"/>
      <c r="I93" s="249">
        <f>ROUND(E93*H93,2)</f>
        <v>0</v>
      </c>
      <c r="J93" s="248"/>
      <c r="K93" s="249">
        <f>ROUND(E93*J93,2)</f>
        <v>0</v>
      </c>
      <c r="L93" s="249">
        <v>21</v>
      </c>
      <c r="M93" s="249">
        <f>G93*(1+L93/100)</f>
        <v>0</v>
      </c>
      <c r="N93" s="247">
        <v>1.6000000000000001E-4</v>
      </c>
      <c r="O93" s="247">
        <f>ROUND(E93*N93,2)</f>
        <v>0</v>
      </c>
      <c r="P93" s="247">
        <v>0</v>
      </c>
      <c r="Q93" s="247">
        <f>ROUND(E93*P93,2)</f>
        <v>0</v>
      </c>
      <c r="R93" s="249" t="s">
        <v>312</v>
      </c>
      <c r="S93" s="249" t="s">
        <v>235</v>
      </c>
      <c r="T93" s="250" t="s">
        <v>375</v>
      </c>
      <c r="U93" s="225">
        <v>0</v>
      </c>
      <c r="V93" s="225">
        <f>ROUND(E93*U93,2)</f>
        <v>0</v>
      </c>
      <c r="W93" s="225"/>
      <c r="X93" s="225" t="s">
        <v>111</v>
      </c>
      <c r="Y93" s="225" t="s">
        <v>237</v>
      </c>
      <c r="Z93" s="215"/>
      <c r="AA93" s="215"/>
      <c r="AB93" s="215"/>
      <c r="AC93" s="215"/>
      <c r="AD93" s="215"/>
      <c r="AE93" s="215"/>
      <c r="AF93" s="215"/>
      <c r="AG93" s="215" t="s">
        <v>313</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x14ac:dyDescent="0.25">
      <c r="A94" s="227" t="s">
        <v>229</v>
      </c>
      <c r="B94" s="228" t="s">
        <v>107</v>
      </c>
      <c r="C94" s="252" t="s">
        <v>31</v>
      </c>
      <c r="D94" s="229"/>
      <c r="E94" s="230"/>
      <c r="F94" s="231"/>
      <c r="G94" s="231">
        <f>SUMIF(AG95:AG95,"&lt;&gt;NOR",G95:G95)</f>
        <v>0</v>
      </c>
      <c r="H94" s="231"/>
      <c r="I94" s="231">
        <f>SUM(I95:I95)</f>
        <v>0</v>
      </c>
      <c r="J94" s="231"/>
      <c r="K94" s="231">
        <f>SUM(K95:K95)</f>
        <v>0</v>
      </c>
      <c r="L94" s="231"/>
      <c r="M94" s="231">
        <f>SUM(M95:M95)</f>
        <v>0</v>
      </c>
      <c r="N94" s="230"/>
      <c r="O94" s="230">
        <f>SUM(O95:O95)</f>
        <v>0</v>
      </c>
      <c r="P94" s="230"/>
      <c r="Q94" s="230">
        <f>SUM(Q95:Q95)</f>
        <v>0</v>
      </c>
      <c r="R94" s="231"/>
      <c r="S94" s="231"/>
      <c r="T94" s="232"/>
      <c r="U94" s="226"/>
      <c r="V94" s="226">
        <f>SUM(V95:V95)</f>
        <v>0.27</v>
      </c>
      <c r="W94" s="226"/>
      <c r="X94" s="226"/>
      <c r="Y94" s="226"/>
      <c r="AG94" t="s">
        <v>230</v>
      </c>
    </row>
    <row r="95" spans="1:60" outlineLevel="1" x14ac:dyDescent="0.25">
      <c r="A95" s="244">
        <v>60</v>
      </c>
      <c r="B95" s="245" t="s">
        <v>1274</v>
      </c>
      <c r="C95" s="256" t="s">
        <v>1275</v>
      </c>
      <c r="D95" s="246" t="s">
        <v>311</v>
      </c>
      <c r="E95" s="247">
        <v>3</v>
      </c>
      <c r="F95" s="248"/>
      <c r="G95" s="249">
        <f>ROUND(E95*F95,2)</f>
        <v>0</v>
      </c>
      <c r="H95" s="248"/>
      <c r="I95" s="249">
        <f>ROUND(E95*H95,2)</f>
        <v>0</v>
      </c>
      <c r="J95" s="248"/>
      <c r="K95" s="249">
        <f>ROUND(E95*J95,2)</f>
        <v>0</v>
      </c>
      <c r="L95" s="249">
        <v>21</v>
      </c>
      <c r="M95" s="249">
        <f>G95*(1+L95/100)</f>
        <v>0</v>
      </c>
      <c r="N95" s="247">
        <v>0</v>
      </c>
      <c r="O95" s="247">
        <f>ROUND(E95*N95,2)</f>
        <v>0</v>
      </c>
      <c r="P95" s="247">
        <v>0</v>
      </c>
      <c r="Q95" s="247">
        <f>ROUND(E95*P95,2)</f>
        <v>0</v>
      </c>
      <c r="R95" s="249" t="s">
        <v>1158</v>
      </c>
      <c r="S95" s="249" t="s">
        <v>235</v>
      </c>
      <c r="T95" s="250" t="s">
        <v>375</v>
      </c>
      <c r="U95" s="225">
        <v>9.0499999999999997E-2</v>
      </c>
      <c r="V95" s="225">
        <f>ROUND(E95*U95,2)</f>
        <v>0.27</v>
      </c>
      <c r="W95" s="225"/>
      <c r="X95" s="225" t="s">
        <v>236</v>
      </c>
      <c r="Y95" s="225" t="s">
        <v>237</v>
      </c>
      <c r="Z95" s="215"/>
      <c r="AA95" s="215"/>
      <c r="AB95" s="215"/>
      <c r="AC95" s="215"/>
      <c r="AD95" s="215"/>
      <c r="AE95" s="215"/>
      <c r="AF95" s="215"/>
      <c r="AG95" s="215" t="s">
        <v>238</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x14ac:dyDescent="0.25">
      <c r="A96" s="227" t="s">
        <v>229</v>
      </c>
      <c r="B96" s="228" t="s">
        <v>110</v>
      </c>
      <c r="C96" s="252" t="s">
        <v>111</v>
      </c>
      <c r="D96" s="229"/>
      <c r="E96" s="230"/>
      <c r="F96" s="231"/>
      <c r="G96" s="231">
        <f>SUMIF(AG97:AG97,"&lt;&gt;NOR",G97:G97)</f>
        <v>0</v>
      </c>
      <c r="H96" s="231"/>
      <c r="I96" s="231">
        <f>SUM(I97:I97)</f>
        <v>0</v>
      </c>
      <c r="J96" s="231"/>
      <c r="K96" s="231">
        <f>SUM(K97:K97)</f>
        <v>0</v>
      </c>
      <c r="L96" s="231"/>
      <c r="M96" s="231">
        <f>SUM(M97:M97)</f>
        <v>0</v>
      </c>
      <c r="N96" s="230"/>
      <c r="O96" s="230">
        <f>SUM(O97:O97)</f>
        <v>0.01</v>
      </c>
      <c r="P96" s="230"/>
      <c r="Q96" s="230">
        <f>SUM(Q97:Q97)</f>
        <v>0</v>
      </c>
      <c r="R96" s="231"/>
      <c r="S96" s="231"/>
      <c r="T96" s="232"/>
      <c r="U96" s="226"/>
      <c r="V96" s="226">
        <f>SUM(V97:V97)</f>
        <v>0</v>
      </c>
      <c r="W96" s="226"/>
      <c r="X96" s="226"/>
      <c r="Y96" s="226"/>
      <c r="AG96" t="s">
        <v>230</v>
      </c>
    </row>
    <row r="97" spans="1:60" ht="40.799999999999997" outlineLevel="1" x14ac:dyDescent="0.25">
      <c r="A97" s="244">
        <v>61</v>
      </c>
      <c r="B97" s="245" t="s">
        <v>1276</v>
      </c>
      <c r="C97" s="256" t="s">
        <v>1277</v>
      </c>
      <c r="D97" s="246" t="s">
        <v>311</v>
      </c>
      <c r="E97" s="247">
        <v>28</v>
      </c>
      <c r="F97" s="248"/>
      <c r="G97" s="249">
        <f>ROUND(E97*F97,2)</f>
        <v>0</v>
      </c>
      <c r="H97" s="248"/>
      <c r="I97" s="249">
        <f>ROUND(E97*H97,2)</f>
        <v>0</v>
      </c>
      <c r="J97" s="248"/>
      <c r="K97" s="249">
        <f>ROUND(E97*J97,2)</f>
        <v>0</v>
      </c>
      <c r="L97" s="249">
        <v>21</v>
      </c>
      <c r="M97" s="249">
        <f>G97*(1+L97/100)</f>
        <v>0</v>
      </c>
      <c r="N97" s="247">
        <v>5.2999999999999998E-4</v>
      </c>
      <c r="O97" s="247">
        <f>ROUND(E97*N97,2)</f>
        <v>0.01</v>
      </c>
      <c r="P97" s="247">
        <v>0</v>
      </c>
      <c r="Q97" s="247">
        <f>ROUND(E97*P97,2)</f>
        <v>0</v>
      </c>
      <c r="R97" s="249" t="s">
        <v>312</v>
      </c>
      <c r="S97" s="249" t="s">
        <v>235</v>
      </c>
      <c r="T97" s="250" t="s">
        <v>375</v>
      </c>
      <c r="U97" s="225">
        <v>0</v>
      </c>
      <c r="V97" s="225">
        <f>ROUND(E97*U97,2)</f>
        <v>0</v>
      </c>
      <c r="W97" s="225"/>
      <c r="X97" s="225" t="s">
        <v>111</v>
      </c>
      <c r="Y97" s="225" t="s">
        <v>237</v>
      </c>
      <c r="Z97" s="215"/>
      <c r="AA97" s="215"/>
      <c r="AB97" s="215"/>
      <c r="AC97" s="215"/>
      <c r="AD97" s="215"/>
      <c r="AE97" s="215"/>
      <c r="AF97" s="215"/>
      <c r="AG97" s="215" t="s">
        <v>313</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x14ac:dyDescent="0.25">
      <c r="A98" s="227" t="s">
        <v>229</v>
      </c>
      <c r="B98" s="228" t="s">
        <v>107</v>
      </c>
      <c r="C98" s="252" t="s">
        <v>31</v>
      </c>
      <c r="D98" s="229"/>
      <c r="E98" s="230"/>
      <c r="F98" s="231"/>
      <c r="G98" s="231">
        <f>SUMIF(AG99:AG99,"&lt;&gt;NOR",G99:G99)</f>
        <v>0</v>
      </c>
      <c r="H98" s="231"/>
      <c r="I98" s="231">
        <f>SUM(I99:I99)</f>
        <v>0</v>
      </c>
      <c r="J98" s="231"/>
      <c r="K98" s="231">
        <f>SUM(K99:K99)</f>
        <v>0</v>
      </c>
      <c r="L98" s="231"/>
      <c r="M98" s="231">
        <f>SUM(M99:M99)</f>
        <v>0</v>
      </c>
      <c r="N98" s="230"/>
      <c r="O98" s="230">
        <f>SUM(O99:O99)</f>
        <v>0</v>
      </c>
      <c r="P98" s="230"/>
      <c r="Q98" s="230">
        <f>SUM(Q99:Q99)</f>
        <v>0</v>
      </c>
      <c r="R98" s="231"/>
      <c r="S98" s="231"/>
      <c r="T98" s="232"/>
      <c r="U98" s="226"/>
      <c r="V98" s="226">
        <f>SUM(V99:V99)</f>
        <v>2.92</v>
      </c>
      <c r="W98" s="226"/>
      <c r="X98" s="226"/>
      <c r="Y98" s="226"/>
      <c r="AG98" t="s">
        <v>230</v>
      </c>
    </row>
    <row r="99" spans="1:60" outlineLevel="1" x14ac:dyDescent="0.25">
      <c r="A99" s="244">
        <v>62</v>
      </c>
      <c r="B99" s="245" t="s">
        <v>1278</v>
      </c>
      <c r="C99" s="256" t="s">
        <v>1279</v>
      </c>
      <c r="D99" s="246" t="s">
        <v>311</v>
      </c>
      <c r="E99" s="247">
        <v>28</v>
      </c>
      <c r="F99" s="248"/>
      <c r="G99" s="249">
        <f>ROUND(E99*F99,2)</f>
        <v>0</v>
      </c>
      <c r="H99" s="248"/>
      <c r="I99" s="249">
        <f>ROUND(E99*H99,2)</f>
        <v>0</v>
      </c>
      <c r="J99" s="248"/>
      <c r="K99" s="249">
        <f>ROUND(E99*J99,2)</f>
        <v>0</v>
      </c>
      <c r="L99" s="249">
        <v>21</v>
      </c>
      <c r="M99" s="249">
        <f>G99*(1+L99/100)</f>
        <v>0</v>
      </c>
      <c r="N99" s="247">
        <v>0</v>
      </c>
      <c r="O99" s="247">
        <f>ROUND(E99*N99,2)</f>
        <v>0</v>
      </c>
      <c r="P99" s="247">
        <v>0</v>
      </c>
      <c r="Q99" s="247">
        <f>ROUND(E99*P99,2)</f>
        <v>0</v>
      </c>
      <c r="R99" s="249" t="s">
        <v>1158</v>
      </c>
      <c r="S99" s="249" t="s">
        <v>235</v>
      </c>
      <c r="T99" s="250" t="s">
        <v>375</v>
      </c>
      <c r="U99" s="225">
        <v>0.10431</v>
      </c>
      <c r="V99" s="225">
        <f>ROUND(E99*U99,2)</f>
        <v>2.92</v>
      </c>
      <c r="W99" s="225"/>
      <c r="X99" s="225" t="s">
        <v>236</v>
      </c>
      <c r="Y99" s="225" t="s">
        <v>237</v>
      </c>
      <c r="Z99" s="215"/>
      <c r="AA99" s="215"/>
      <c r="AB99" s="215"/>
      <c r="AC99" s="215"/>
      <c r="AD99" s="215"/>
      <c r="AE99" s="215"/>
      <c r="AF99" s="215"/>
      <c r="AG99" s="215" t="s">
        <v>238</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x14ac:dyDescent="0.25">
      <c r="A100" s="227" t="s">
        <v>229</v>
      </c>
      <c r="B100" s="228" t="s">
        <v>110</v>
      </c>
      <c r="C100" s="252" t="s">
        <v>111</v>
      </c>
      <c r="D100" s="229"/>
      <c r="E100" s="230"/>
      <c r="F100" s="231"/>
      <c r="G100" s="231">
        <f>SUMIF(AG101:AG101,"&lt;&gt;NOR",G101:G101)</f>
        <v>0</v>
      </c>
      <c r="H100" s="231"/>
      <c r="I100" s="231">
        <f>SUM(I101:I101)</f>
        <v>0</v>
      </c>
      <c r="J100" s="231"/>
      <c r="K100" s="231">
        <f>SUM(K101:K101)</f>
        <v>0</v>
      </c>
      <c r="L100" s="231"/>
      <c r="M100" s="231">
        <f>SUM(M101:M101)</f>
        <v>0</v>
      </c>
      <c r="N100" s="230"/>
      <c r="O100" s="230">
        <f>SUM(O101:O101)</f>
        <v>0</v>
      </c>
      <c r="P100" s="230"/>
      <c r="Q100" s="230">
        <f>SUM(Q101:Q101)</f>
        <v>0</v>
      </c>
      <c r="R100" s="231"/>
      <c r="S100" s="231"/>
      <c r="T100" s="232"/>
      <c r="U100" s="226"/>
      <c r="V100" s="226">
        <f>SUM(V101:V101)</f>
        <v>0</v>
      </c>
      <c r="W100" s="226"/>
      <c r="X100" s="226"/>
      <c r="Y100" s="226"/>
      <c r="AG100" t="s">
        <v>230</v>
      </c>
    </row>
    <row r="101" spans="1:60" ht="40.799999999999997" outlineLevel="1" x14ac:dyDescent="0.25">
      <c r="A101" s="244">
        <v>63</v>
      </c>
      <c r="B101" s="245" t="s">
        <v>1280</v>
      </c>
      <c r="C101" s="256" t="s">
        <v>1281</v>
      </c>
      <c r="D101" s="246" t="s">
        <v>311</v>
      </c>
      <c r="E101" s="247">
        <v>14</v>
      </c>
      <c r="F101" s="248"/>
      <c r="G101" s="249">
        <f>ROUND(E101*F101,2)</f>
        <v>0</v>
      </c>
      <c r="H101" s="248"/>
      <c r="I101" s="249">
        <f>ROUND(E101*H101,2)</f>
        <v>0</v>
      </c>
      <c r="J101" s="248"/>
      <c r="K101" s="249">
        <f>ROUND(E101*J101,2)</f>
        <v>0</v>
      </c>
      <c r="L101" s="249">
        <v>21</v>
      </c>
      <c r="M101" s="249">
        <f>G101*(1+L101/100)</f>
        <v>0</v>
      </c>
      <c r="N101" s="247">
        <v>2.9999999999999997E-4</v>
      </c>
      <c r="O101" s="247">
        <f>ROUND(E101*N101,2)</f>
        <v>0</v>
      </c>
      <c r="P101" s="247">
        <v>0</v>
      </c>
      <c r="Q101" s="247">
        <f>ROUND(E101*P101,2)</f>
        <v>0</v>
      </c>
      <c r="R101" s="249" t="s">
        <v>312</v>
      </c>
      <c r="S101" s="249" t="s">
        <v>235</v>
      </c>
      <c r="T101" s="250" t="s">
        <v>375</v>
      </c>
      <c r="U101" s="225">
        <v>0</v>
      </c>
      <c r="V101" s="225">
        <f>ROUND(E101*U101,2)</f>
        <v>0</v>
      </c>
      <c r="W101" s="225"/>
      <c r="X101" s="225" t="s">
        <v>111</v>
      </c>
      <c r="Y101" s="225" t="s">
        <v>237</v>
      </c>
      <c r="Z101" s="215"/>
      <c r="AA101" s="215"/>
      <c r="AB101" s="215"/>
      <c r="AC101" s="215"/>
      <c r="AD101" s="215"/>
      <c r="AE101" s="215"/>
      <c r="AF101" s="215"/>
      <c r="AG101" s="215" t="s">
        <v>313</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x14ac:dyDescent="0.25">
      <c r="A102" s="227" t="s">
        <v>229</v>
      </c>
      <c r="B102" s="228" t="s">
        <v>107</v>
      </c>
      <c r="C102" s="252" t="s">
        <v>31</v>
      </c>
      <c r="D102" s="229"/>
      <c r="E102" s="230"/>
      <c r="F102" s="231"/>
      <c r="G102" s="231">
        <f>SUMIF(AG103:AG103,"&lt;&gt;NOR",G103:G103)</f>
        <v>0</v>
      </c>
      <c r="H102" s="231"/>
      <c r="I102" s="231">
        <f>SUM(I103:I103)</f>
        <v>0</v>
      </c>
      <c r="J102" s="231"/>
      <c r="K102" s="231">
        <f>SUM(K103:K103)</f>
        <v>0</v>
      </c>
      <c r="L102" s="231"/>
      <c r="M102" s="231">
        <f>SUM(M103:M103)</f>
        <v>0</v>
      </c>
      <c r="N102" s="230"/>
      <c r="O102" s="230">
        <f>SUM(O103:O103)</f>
        <v>0</v>
      </c>
      <c r="P102" s="230"/>
      <c r="Q102" s="230">
        <f>SUM(Q103:Q103)</f>
        <v>0</v>
      </c>
      <c r="R102" s="231"/>
      <c r="S102" s="231"/>
      <c r="T102" s="232"/>
      <c r="U102" s="226"/>
      <c r="V102" s="226">
        <f>SUM(V103:V103)</f>
        <v>1.01</v>
      </c>
      <c r="W102" s="226"/>
      <c r="X102" s="226"/>
      <c r="Y102" s="226"/>
      <c r="AG102" t="s">
        <v>230</v>
      </c>
    </row>
    <row r="103" spans="1:60" outlineLevel="1" x14ac:dyDescent="0.25">
      <c r="A103" s="244">
        <v>64</v>
      </c>
      <c r="B103" s="245" t="s">
        <v>1282</v>
      </c>
      <c r="C103" s="256" t="s">
        <v>1283</v>
      </c>
      <c r="D103" s="246" t="s">
        <v>311</v>
      </c>
      <c r="E103" s="247">
        <v>14</v>
      </c>
      <c r="F103" s="248"/>
      <c r="G103" s="249">
        <f>ROUND(E103*F103,2)</f>
        <v>0</v>
      </c>
      <c r="H103" s="248"/>
      <c r="I103" s="249">
        <f>ROUND(E103*H103,2)</f>
        <v>0</v>
      </c>
      <c r="J103" s="248"/>
      <c r="K103" s="249">
        <f>ROUND(E103*J103,2)</f>
        <v>0</v>
      </c>
      <c r="L103" s="249">
        <v>21</v>
      </c>
      <c r="M103" s="249">
        <f>G103*(1+L103/100)</f>
        <v>0</v>
      </c>
      <c r="N103" s="247">
        <v>0</v>
      </c>
      <c r="O103" s="247">
        <f>ROUND(E103*N103,2)</f>
        <v>0</v>
      </c>
      <c r="P103" s="247">
        <v>0</v>
      </c>
      <c r="Q103" s="247">
        <f>ROUND(E103*P103,2)</f>
        <v>0</v>
      </c>
      <c r="R103" s="249" t="s">
        <v>1158</v>
      </c>
      <c r="S103" s="249" t="s">
        <v>235</v>
      </c>
      <c r="T103" s="250" t="s">
        <v>375</v>
      </c>
      <c r="U103" s="225">
        <v>7.2459999999999997E-2</v>
      </c>
      <c r="V103" s="225">
        <f>ROUND(E103*U103,2)</f>
        <v>1.01</v>
      </c>
      <c r="W103" s="225"/>
      <c r="X103" s="225" t="s">
        <v>236</v>
      </c>
      <c r="Y103" s="225" t="s">
        <v>237</v>
      </c>
      <c r="Z103" s="215"/>
      <c r="AA103" s="215"/>
      <c r="AB103" s="215"/>
      <c r="AC103" s="215"/>
      <c r="AD103" s="215"/>
      <c r="AE103" s="215"/>
      <c r="AF103" s="215"/>
      <c r="AG103" s="215" t="s">
        <v>238</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x14ac:dyDescent="0.25">
      <c r="A104" s="227" t="s">
        <v>229</v>
      </c>
      <c r="B104" s="228" t="s">
        <v>110</v>
      </c>
      <c r="C104" s="252" t="s">
        <v>111</v>
      </c>
      <c r="D104" s="229"/>
      <c r="E104" s="230"/>
      <c r="F104" s="231"/>
      <c r="G104" s="231">
        <f>SUMIF(AG105:AG105,"&lt;&gt;NOR",G105:G105)</f>
        <v>0</v>
      </c>
      <c r="H104" s="231"/>
      <c r="I104" s="231">
        <f>SUM(I105:I105)</f>
        <v>0</v>
      </c>
      <c r="J104" s="231"/>
      <c r="K104" s="231">
        <f>SUM(K105:K105)</f>
        <v>0</v>
      </c>
      <c r="L104" s="231"/>
      <c r="M104" s="231">
        <f>SUM(M105:M105)</f>
        <v>0</v>
      </c>
      <c r="N104" s="230"/>
      <c r="O104" s="230">
        <f>SUM(O105:O105)</f>
        <v>0.03</v>
      </c>
      <c r="P104" s="230"/>
      <c r="Q104" s="230">
        <f>SUM(Q105:Q105)</f>
        <v>0</v>
      </c>
      <c r="R104" s="231"/>
      <c r="S104" s="231"/>
      <c r="T104" s="232"/>
      <c r="U104" s="226"/>
      <c r="V104" s="226">
        <f>SUM(V105:V105)</f>
        <v>0</v>
      </c>
      <c r="W104" s="226"/>
      <c r="X104" s="226"/>
      <c r="Y104" s="226"/>
      <c r="AG104" t="s">
        <v>230</v>
      </c>
    </row>
    <row r="105" spans="1:60" outlineLevel="1" x14ac:dyDescent="0.25">
      <c r="A105" s="244">
        <v>65</v>
      </c>
      <c r="B105" s="245" t="s">
        <v>1284</v>
      </c>
      <c r="C105" s="256" t="s">
        <v>1285</v>
      </c>
      <c r="D105" s="246" t="s">
        <v>311</v>
      </c>
      <c r="E105" s="247">
        <v>155</v>
      </c>
      <c r="F105" s="248"/>
      <c r="G105" s="249">
        <f>ROUND(E105*F105,2)</f>
        <v>0</v>
      </c>
      <c r="H105" s="248"/>
      <c r="I105" s="249">
        <f>ROUND(E105*H105,2)</f>
        <v>0</v>
      </c>
      <c r="J105" s="248"/>
      <c r="K105" s="249">
        <f>ROUND(E105*J105,2)</f>
        <v>0</v>
      </c>
      <c r="L105" s="249">
        <v>21</v>
      </c>
      <c r="M105" s="249">
        <f>G105*(1+L105/100)</f>
        <v>0</v>
      </c>
      <c r="N105" s="247">
        <v>2.2000000000000001E-4</v>
      </c>
      <c r="O105" s="247">
        <f>ROUND(E105*N105,2)</f>
        <v>0.03</v>
      </c>
      <c r="P105" s="247">
        <v>0</v>
      </c>
      <c r="Q105" s="247">
        <f>ROUND(E105*P105,2)</f>
        <v>0</v>
      </c>
      <c r="R105" s="249"/>
      <c r="S105" s="249" t="s">
        <v>374</v>
      </c>
      <c r="T105" s="250" t="s">
        <v>375</v>
      </c>
      <c r="U105" s="225">
        <v>0</v>
      </c>
      <c r="V105" s="225">
        <f>ROUND(E105*U105,2)</f>
        <v>0</v>
      </c>
      <c r="W105" s="225"/>
      <c r="X105" s="225" t="s">
        <v>111</v>
      </c>
      <c r="Y105" s="225" t="s">
        <v>237</v>
      </c>
      <c r="Z105" s="215"/>
      <c r="AA105" s="215"/>
      <c r="AB105" s="215"/>
      <c r="AC105" s="215"/>
      <c r="AD105" s="215"/>
      <c r="AE105" s="215"/>
      <c r="AF105" s="215"/>
      <c r="AG105" s="215" t="s">
        <v>313</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x14ac:dyDescent="0.25">
      <c r="A106" s="227" t="s">
        <v>229</v>
      </c>
      <c r="B106" s="228" t="s">
        <v>107</v>
      </c>
      <c r="C106" s="252" t="s">
        <v>31</v>
      </c>
      <c r="D106" s="229"/>
      <c r="E106" s="230"/>
      <c r="F106" s="231"/>
      <c r="G106" s="231">
        <f>SUMIF(AG107:AG107,"&lt;&gt;NOR",G107:G107)</f>
        <v>0</v>
      </c>
      <c r="H106" s="231"/>
      <c r="I106" s="231">
        <f>SUM(I107:I107)</f>
        <v>0</v>
      </c>
      <c r="J106" s="231"/>
      <c r="K106" s="231">
        <f>SUM(K107:K107)</f>
        <v>0</v>
      </c>
      <c r="L106" s="231"/>
      <c r="M106" s="231">
        <f>SUM(M107:M107)</f>
        <v>0</v>
      </c>
      <c r="N106" s="230"/>
      <c r="O106" s="230">
        <f>SUM(O107:O107)</f>
        <v>0</v>
      </c>
      <c r="P106" s="230"/>
      <c r="Q106" s="230">
        <f>SUM(Q107:Q107)</f>
        <v>0</v>
      </c>
      <c r="R106" s="231"/>
      <c r="S106" s="231"/>
      <c r="T106" s="232"/>
      <c r="U106" s="226"/>
      <c r="V106" s="226">
        <f>SUM(V107:V107)</f>
        <v>10.85</v>
      </c>
      <c r="W106" s="226"/>
      <c r="X106" s="226"/>
      <c r="Y106" s="226"/>
      <c r="AG106" t="s">
        <v>230</v>
      </c>
    </row>
    <row r="107" spans="1:60" outlineLevel="1" x14ac:dyDescent="0.25">
      <c r="A107" s="244">
        <v>66</v>
      </c>
      <c r="B107" s="245" t="s">
        <v>1286</v>
      </c>
      <c r="C107" s="256" t="s">
        <v>1287</v>
      </c>
      <c r="D107" s="246" t="s">
        <v>311</v>
      </c>
      <c r="E107" s="247">
        <v>155</v>
      </c>
      <c r="F107" s="248"/>
      <c r="G107" s="249">
        <f>ROUND(E107*F107,2)</f>
        <v>0</v>
      </c>
      <c r="H107" s="248"/>
      <c r="I107" s="249">
        <f>ROUND(E107*H107,2)</f>
        <v>0</v>
      </c>
      <c r="J107" s="248"/>
      <c r="K107" s="249">
        <f>ROUND(E107*J107,2)</f>
        <v>0</v>
      </c>
      <c r="L107" s="249">
        <v>21</v>
      </c>
      <c r="M107" s="249">
        <f>G107*(1+L107/100)</f>
        <v>0</v>
      </c>
      <c r="N107" s="247">
        <v>0</v>
      </c>
      <c r="O107" s="247">
        <f>ROUND(E107*N107,2)</f>
        <v>0</v>
      </c>
      <c r="P107" s="247">
        <v>0</v>
      </c>
      <c r="Q107" s="247">
        <f>ROUND(E107*P107,2)</f>
        <v>0</v>
      </c>
      <c r="R107" s="249" t="s">
        <v>1158</v>
      </c>
      <c r="S107" s="249" t="s">
        <v>235</v>
      </c>
      <c r="T107" s="250" t="s">
        <v>375</v>
      </c>
      <c r="U107" s="225">
        <v>7.0000000000000007E-2</v>
      </c>
      <c r="V107" s="225">
        <f>ROUND(E107*U107,2)</f>
        <v>10.85</v>
      </c>
      <c r="W107" s="225"/>
      <c r="X107" s="225" t="s">
        <v>236</v>
      </c>
      <c r="Y107" s="225" t="s">
        <v>237</v>
      </c>
      <c r="Z107" s="215"/>
      <c r="AA107" s="215"/>
      <c r="AB107" s="215"/>
      <c r="AC107" s="215"/>
      <c r="AD107" s="215"/>
      <c r="AE107" s="215"/>
      <c r="AF107" s="215"/>
      <c r="AG107" s="215" t="s">
        <v>238</v>
      </c>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x14ac:dyDescent="0.25">
      <c r="A108" s="227" t="s">
        <v>229</v>
      </c>
      <c r="B108" s="228" t="s">
        <v>110</v>
      </c>
      <c r="C108" s="252" t="s">
        <v>111</v>
      </c>
      <c r="D108" s="229"/>
      <c r="E108" s="230"/>
      <c r="F108" s="231"/>
      <c r="G108" s="231">
        <f>SUMIF(AG109:AG109,"&lt;&gt;NOR",G109:G109)</f>
        <v>0</v>
      </c>
      <c r="H108" s="231"/>
      <c r="I108" s="231">
        <f>SUM(I109:I109)</f>
        <v>0</v>
      </c>
      <c r="J108" s="231"/>
      <c r="K108" s="231">
        <f>SUM(K109:K109)</f>
        <v>0</v>
      </c>
      <c r="L108" s="231"/>
      <c r="M108" s="231">
        <f>SUM(M109:M109)</f>
        <v>0</v>
      </c>
      <c r="N108" s="230"/>
      <c r="O108" s="230">
        <f>SUM(O109:O109)</f>
        <v>0</v>
      </c>
      <c r="P108" s="230"/>
      <c r="Q108" s="230">
        <f>SUM(Q109:Q109)</f>
        <v>0</v>
      </c>
      <c r="R108" s="231"/>
      <c r="S108" s="231"/>
      <c r="T108" s="232"/>
      <c r="U108" s="226"/>
      <c r="V108" s="226">
        <f>SUM(V109:V109)</f>
        <v>0</v>
      </c>
      <c r="W108" s="226"/>
      <c r="X108" s="226"/>
      <c r="Y108" s="226"/>
      <c r="AG108" t="s">
        <v>230</v>
      </c>
    </row>
    <row r="109" spans="1:60" ht="40.799999999999997" outlineLevel="1" x14ac:dyDescent="0.25">
      <c r="A109" s="244">
        <v>67</v>
      </c>
      <c r="B109" s="245" t="s">
        <v>1288</v>
      </c>
      <c r="C109" s="256" t="s">
        <v>1289</v>
      </c>
      <c r="D109" s="246" t="s">
        <v>311</v>
      </c>
      <c r="E109" s="247">
        <v>10</v>
      </c>
      <c r="F109" s="248"/>
      <c r="G109" s="249">
        <f>ROUND(E109*F109,2)</f>
        <v>0</v>
      </c>
      <c r="H109" s="248"/>
      <c r="I109" s="249">
        <f>ROUND(E109*H109,2)</f>
        <v>0</v>
      </c>
      <c r="J109" s="248"/>
      <c r="K109" s="249">
        <f>ROUND(E109*J109,2)</f>
        <v>0</v>
      </c>
      <c r="L109" s="249">
        <v>21</v>
      </c>
      <c r="M109" s="249">
        <f>G109*(1+L109/100)</f>
        <v>0</v>
      </c>
      <c r="N109" s="247">
        <v>2.1000000000000001E-4</v>
      </c>
      <c r="O109" s="247">
        <f>ROUND(E109*N109,2)</f>
        <v>0</v>
      </c>
      <c r="P109" s="247">
        <v>0</v>
      </c>
      <c r="Q109" s="247">
        <f>ROUND(E109*P109,2)</f>
        <v>0</v>
      </c>
      <c r="R109" s="249" t="s">
        <v>312</v>
      </c>
      <c r="S109" s="249" t="s">
        <v>235</v>
      </c>
      <c r="T109" s="250" t="s">
        <v>375</v>
      </c>
      <c r="U109" s="225">
        <v>0</v>
      </c>
      <c r="V109" s="225">
        <f>ROUND(E109*U109,2)</f>
        <v>0</v>
      </c>
      <c r="W109" s="225"/>
      <c r="X109" s="225" t="s">
        <v>111</v>
      </c>
      <c r="Y109" s="225" t="s">
        <v>237</v>
      </c>
      <c r="Z109" s="215"/>
      <c r="AA109" s="215"/>
      <c r="AB109" s="215"/>
      <c r="AC109" s="215"/>
      <c r="AD109" s="215"/>
      <c r="AE109" s="215"/>
      <c r="AF109" s="215"/>
      <c r="AG109" s="215" t="s">
        <v>313</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x14ac:dyDescent="0.25">
      <c r="A110" s="227" t="s">
        <v>229</v>
      </c>
      <c r="B110" s="228" t="s">
        <v>107</v>
      </c>
      <c r="C110" s="252" t="s">
        <v>31</v>
      </c>
      <c r="D110" s="229"/>
      <c r="E110" s="230"/>
      <c r="F110" s="231"/>
      <c r="G110" s="231">
        <f>SUMIF(AG111:AG111,"&lt;&gt;NOR",G111:G111)</f>
        <v>0</v>
      </c>
      <c r="H110" s="231"/>
      <c r="I110" s="231">
        <f>SUM(I111:I111)</f>
        <v>0</v>
      </c>
      <c r="J110" s="231"/>
      <c r="K110" s="231">
        <f>SUM(K111:K111)</f>
        <v>0</v>
      </c>
      <c r="L110" s="231"/>
      <c r="M110" s="231">
        <f>SUM(M111:M111)</f>
        <v>0</v>
      </c>
      <c r="N110" s="230"/>
      <c r="O110" s="230">
        <f>SUM(O111:O111)</f>
        <v>0</v>
      </c>
      <c r="P110" s="230"/>
      <c r="Q110" s="230">
        <f>SUM(Q111:Q111)</f>
        <v>0</v>
      </c>
      <c r="R110" s="231"/>
      <c r="S110" s="231"/>
      <c r="T110" s="232"/>
      <c r="U110" s="226"/>
      <c r="V110" s="226">
        <f>SUM(V111:V111)</f>
        <v>0.7</v>
      </c>
      <c r="W110" s="226"/>
      <c r="X110" s="226"/>
      <c r="Y110" s="226"/>
      <c r="AG110" t="s">
        <v>230</v>
      </c>
    </row>
    <row r="111" spans="1:60" outlineLevel="1" x14ac:dyDescent="0.25">
      <c r="A111" s="244">
        <v>68</v>
      </c>
      <c r="B111" s="245" t="s">
        <v>1290</v>
      </c>
      <c r="C111" s="256" t="s">
        <v>1291</v>
      </c>
      <c r="D111" s="246" t="s">
        <v>311</v>
      </c>
      <c r="E111" s="247">
        <v>10</v>
      </c>
      <c r="F111" s="248"/>
      <c r="G111" s="249">
        <f>ROUND(E111*F111,2)</f>
        <v>0</v>
      </c>
      <c r="H111" s="248"/>
      <c r="I111" s="249">
        <f>ROUND(E111*H111,2)</f>
        <v>0</v>
      </c>
      <c r="J111" s="248"/>
      <c r="K111" s="249">
        <f>ROUND(E111*J111,2)</f>
        <v>0</v>
      </c>
      <c r="L111" s="249">
        <v>21</v>
      </c>
      <c r="M111" s="249">
        <f>G111*(1+L111/100)</f>
        <v>0</v>
      </c>
      <c r="N111" s="247">
        <v>0</v>
      </c>
      <c r="O111" s="247">
        <f>ROUND(E111*N111,2)</f>
        <v>0</v>
      </c>
      <c r="P111" s="247">
        <v>0</v>
      </c>
      <c r="Q111" s="247">
        <f>ROUND(E111*P111,2)</f>
        <v>0</v>
      </c>
      <c r="R111" s="249" t="s">
        <v>1158</v>
      </c>
      <c r="S111" s="249" t="s">
        <v>235</v>
      </c>
      <c r="T111" s="250" t="s">
        <v>375</v>
      </c>
      <c r="U111" s="225">
        <v>7.0000000000000007E-2</v>
      </c>
      <c r="V111" s="225">
        <f>ROUND(E111*U111,2)</f>
        <v>0.7</v>
      </c>
      <c r="W111" s="225"/>
      <c r="X111" s="225" t="s">
        <v>236</v>
      </c>
      <c r="Y111" s="225" t="s">
        <v>237</v>
      </c>
      <c r="Z111" s="215"/>
      <c r="AA111" s="215"/>
      <c r="AB111" s="215"/>
      <c r="AC111" s="215"/>
      <c r="AD111" s="215"/>
      <c r="AE111" s="215"/>
      <c r="AF111" s="215"/>
      <c r="AG111" s="215" t="s">
        <v>238</v>
      </c>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x14ac:dyDescent="0.25">
      <c r="A112" s="227" t="s">
        <v>229</v>
      </c>
      <c r="B112" s="228" t="s">
        <v>110</v>
      </c>
      <c r="C112" s="252" t="s">
        <v>111</v>
      </c>
      <c r="D112" s="229"/>
      <c r="E112" s="230"/>
      <c r="F112" s="231"/>
      <c r="G112" s="231">
        <f>SUMIF(AG113:AG114,"&lt;&gt;NOR",G113:G114)</f>
        <v>0</v>
      </c>
      <c r="H112" s="231"/>
      <c r="I112" s="231">
        <f>SUM(I113:I114)</f>
        <v>0</v>
      </c>
      <c r="J112" s="231"/>
      <c r="K112" s="231">
        <f>SUM(K113:K114)</f>
        <v>0</v>
      </c>
      <c r="L112" s="231"/>
      <c r="M112" s="231">
        <f>SUM(M113:M114)</f>
        <v>0</v>
      </c>
      <c r="N112" s="230"/>
      <c r="O112" s="230">
        <f>SUM(O113:O114)</f>
        <v>0.01</v>
      </c>
      <c r="P112" s="230"/>
      <c r="Q112" s="230">
        <f>SUM(Q113:Q114)</f>
        <v>0</v>
      </c>
      <c r="R112" s="231"/>
      <c r="S112" s="231"/>
      <c r="T112" s="232"/>
      <c r="U112" s="226"/>
      <c r="V112" s="226">
        <f>SUM(V113:V114)</f>
        <v>0</v>
      </c>
      <c r="W112" s="226"/>
      <c r="X112" s="226"/>
      <c r="Y112" s="226"/>
      <c r="AG112" t="s">
        <v>230</v>
      </c>
    </row>
    <row r="113" spans="1:60" outlineLevel="1" x14ac:dyDescent="0.25">
      <c r="A113" s="244">
        <v>69</v>
      </c>
      <c r="B113" s="245" t="s">
        <v>1292</v>
      </c>
      <c r="C113" s="256" t="s">
        <v>1293</v>
      </c>
      <c r="D113" s="246" t="s">
        <v>311</v>
      </c>
      <c r="E113" s="247">
        <v>90</v>
      </c>
      <c r="F113" s="248"/>
      <c r="G113" s="249">
        <f>ROUND(E113*F113,2)</f>
        <v>0</v>
      </c>
      <c r="H113" s="248"/>
      <c r="I113" s="249">
        <f>ROUND(E113*H113,2)</f>
        <v>0</v>
      </c>
      <c r="J113" s="248"/>
      <c r="K113" s="249">
        <f>ROUND(E113*J113,2)</f>
        <v>0</v>
      </c>
      <c r="L113" s="249">
        <v>21</v>
      </c>
      <c r="M113" s="249">
        <f>G113*(1+L113/100)</f>
        <v>0</v>
      </c>
      <c r="N113" s="247">
        <v>1.6000000000000001E-4</v>
      </c>
      <c r="O113" s="247">
        <f>ROUND(E113*N113,2)</f>
        <v>0.01</v>
      </c>
      <c r="P113" s="247">
        <v>0</v>
      </c>
      <c r="Q113" s="247">
        <f>ROUND(E113*P113,2)</f>
        <v>0</v>
      </c>
      <c r="R113" s="249"/>
      <c r="S113" s="249" t="s">
        <v>374</v>
      </c>
      <c r="T113" s="250" t="s">
        <v>375</v>
      </c>
      <c r="U113" s="225">
        <v>0</v>
      </c>
      <c r="V113" s="225">
        <f>ROUND(E113*U113,2)</f>
        <v>0</v>
      </c>
      <c r="W113" s="225"/>
      <c r="X113" s="225" t="s">
        <v>111</v>
      </c>
      <c r="Y113" s="225" t="s">
        <v>237</v>
      </c>
      <c r="Z113" s="215"/>
      <c r="AA113" s="215"/>
      <c r="AB113" s="215"/>
      <c r="AC113" s="215"/>
      <c r="AD113" s="215"/>
      <c r="AE113" s="215"/>
      <c r="AF113" s="215"/>
      <c r="AG113" s="215" t="s">
        <v>313</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ht="40.799999999999997" outlineLevel="1" x14ac:dyDescent="0.25">
      <c r="A114" s="244">
        <v>70</v>
      </c>
      <c r="B114" s="245" t="s">
        <v>1294</v>
      </c>
      <c r="C114" s="256" t="s">
        <v>1295</v>
      </c>
      <c r="D114" s="246" t="s">
        <v>311</v>
      </c>
      <c r="E114" s="247">
        <v>20</v>
      </c>
      <c r="F114" s="248"/>
      <c r="G114" s="249">
        <f>ROUND(E114*F114,2)</f>
        <v>0</v>
      </c>
      <c r="H114" s="248"/>
      <c r="I114" s="249">
        <f>ROUND(E114*H114,2)</f>
        <v>0</v>
      </c>
      <c r="J114" s="248"/>
      <c r="K114" s="249">
        <f>ROUND(E114*J114,2)</f>
        <v>0</v>
      </c>
      <c r="L114" s="249">
        <v>21</v>
      </c>
      <c r="M114" s="249">
        <f>G114*(1+L114/100)</f>
        <v>0</v>
      </c>
      <c r="N114" s="247">
        <v>1.6000000000000001E-4</v>
      </c>
      <c r="O114" s="247">
        <f>ROUND(E114*N114,2)</f>
        <v>0</v>
      </c>
      <c r="P114" s="247">
        <v>0</v>
      </c>
      <c r="Q114" s="247">
        <f>ROUND(E114*P114,2)</f>
        <v>0</v>
      </c>
      <c r="R114" s="249" t="s">
        <v>312</v>
      </c>
      <c r="S114" s="249" t="s">
        <v>235</v>
      </c>
      <c r="T114" s="250" t="s">
        <v>375</v>
      </c>
      <c r="U114" s="225">
        <v>0</v>
      </c>
      <c r="V114" s="225">
        <f>ROUND(E114*U114,2)</f>
        <v>0</v>
      </c>
      <c r="W114" s="225"/>
      <c r="X114" s="225" t="s">
        <v>111</v>
      </c>
      <c r="Y114" s="225" t="s">
        <v>237</v>
      </c>
      <c r="Z114" s="215"/>
      <c r="AA114" s="215"/>
      <c r="AB114" s="215"/>
      <c r="AC114" s="215"/>
      <c r="AD114" s="215"/>
      <c r="AE114" s="215"/>
      <c r="AF114" s="215"/>
      <c r="AG114" s="215" t="s">
        <v>313</v>
      </c>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x14ac:dyDescent="0.25">
      <c r="A115" s="227" t="s">
        <v>229</v>
      </c>
      <c r="B115" s="228" t="s">
        <v>107</v>
      </c>
      <c r="C115" s="252" t="s">
        <v>31</v>
      </c>
      <c r="D115" s="229"/>
      <c r="E115" s="230"/>
      <c r="F115" s="231"/>
      <c r="G115" s="231">
        <f>SUMIF(AG116:AG116,"&lt;&gt;NOR",G116:G116)</f>
        <v>0</v>
      </c>
      <c r="H115" s="231"/>
      <c r="I115" s="231">
        <f>SUM(I116:I116)</f>
        <v>0</v>
      </c>
      <c r="J115" s="231"/>
      <c r="K115" s="231">
        <f>SUM(K116:K116)</f>
        <v>0</v>
      </c>
      <c r="L115" s="231"/>
      <c r="M115" s="231">
        <f>SUM(M116:M116)</f>
        <v>0</v>
      </c>
      <c r="N115" s="230"/>
      <c r="O115" s="230">
        <f>SUM(O116:O116)</f>
        <v>0</v>
      </c>
      <c r="P115" s="230"/>
      <c r="Q115" s="230">
        <f>SUM(Q116:Q116)</f>
        <v>0</v>
      </c>
      <c r="R115" s="231"/>
      <c r="S115" s="231"/>
      <c r="T115" s="232"/>
      <c r="U115" s="226"/>
      <c r="V115" s="226">
        <f>SUM(V116:V116)</f>
        <v>7.7</v>
      </c>
      <c r="W115" s="226"/>
      <c r="X115" s="226"/>
      <c r="Y115" s="226"/>
      <c r="AG115" t="s">
        <v>230</v>
      </c>
    </row>
    <row r="116" spans="1:60" outlineLevel="1" x14ac:dyDescent="0.25">
      <c r="A116" s="244">
        <v>71</v>
      </c>
      <c r="B116" s="245" t="s">
        <v>1296</v>
      </c>
      <c r="C116" s="256" t="s">
        <v>1297</v>
      </c>
      <c r="D116" s="246" t="s">
        <v>311</v>
      </c>
      <c r="E116" s="247">
        <v>110</v>
      </c>
      <c r="F116" s="248"/>
      <c r="G116" s="249">
        <f>ROUND(E116*F116,2)</f>
        <v>0</v>
      </c>
      <c r="H116" s="248"/>
      <c r="I116" s="249">
        <f>ROUND(E116*H116,2)</f>
        <v>0</v>
      </c>
      <c r="J116" s="248"/>
      <c r="K116" s="249">
        <f>ROUND(E116*J116,2)</f>
        <v>0</v>
      </c>
      <c r="L116" s="249">
        <v>21</v>
      </c>
      <c r="M116" s="249">
        <f>G116*(1+L116/100)</f>
        <v>0</v>
      </c>
      <c r="N116" s="247">
        <v>0</v>
      </c>
      <c r="O116" s="247">
        <f>ROUND(E116*N116,2)</f>
        <v>0</v>
      </c>
      <c r="P116" s="247">
        <v>0</v>
      </c>
      <c r="Q116" s="247">
        <f>ROUND(E116*P116,2)</f>
        <v>0</v>
      </c>
      <c r="R116" s="249" t="s">
        <v>1158</v>
      </c>
      <c r="S116" s="249" t="s">
        <v>235</v>
      </c>
      <c r="T116" s="250" t="s">
        <v>375</v>
      </c>
      <c r="U116" s="225">
        <v>7.0000000000000007E-2</v>
      </c>
      <c r="V116" s="225">
        <f>ROUND(E116*U116,2)</f>
        <v>7.7</v>
      </c>
      <c r="W116" s="225"/>
      <c r="X116" s="225" t="s">
        <v>236</v>
      </c>
      <c r="Y116" s="225" t="s">
        <v>237</v>
      </c>
      <c r="Z116" s="215"/>
      <c r="AA116" s="215"/>
      <c r="AB116" s="215"/>
      <c r="AC116" s="215"/>
      <c r="AD116" s="215"/>
      <c r="AE116" s="215"/>
      <c r="AF116" s="215"/>
      <c r="AG116" s="215" t="s">
        <v>238</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x14ac:dyDescent="0.25">
      <c r="A117" s="227" t="s">
        <v>229</v>
      </c>
      <c r="B117" s="228" t="s">
        <v>110</v>
      </c>
      <c r="C117" s="252" t="s">
        <v>111</v>
      </c>
      <c r="D117" s="229"/>
      <c r="E117" s="230"/>
      <c r="F117" s="231"/>
      <c r="G117" s="231">
        <f>SUMIF(AG118:AG119,"&lt;&gt;NOR",G118:G119)</f>
        <v>0</v>
      </c>
      <c r="H117" s="231"/>
      <c r="I117" s="231">
        <f>SUM(I118:I119)</f>
        <v>0</v>
      </c>
      <c r="J117" s="231"/>
      <c r="K117" s="231">
        <f>SUM(K118:K119)</f>
        <v>0</v>
      </c>
      <c r="L117" s="231"/>
      <c r="M117" s="231">
        <f>SUM(M118:M119)</f>
        <v>0</v>
      </c>
      <c r="N117" s="230"/>
      <c r="O117" s="230">
        <f>SUM(O118:O119)</f>
        <v>0</v>
      </c>
      <c r="P117" s="230"/>
      <c r="Q117" s="230">
        <f>SUM(Q118:Q119)</f>
        <v>0</v>
      </c>
      <c r="R117" s="231"/>
      <c r="S117" s="231"/>
      <c r="T117" s="232"/>
      <c r="U117" s="226"/>
      <c r="V117" s="226">
        <f>SUM(V118:V119)</f>
        <v>0</v>
      </c>
      <c r="W117" s="226"/>
      <c r="X117" s="226"/>
      <c r="Y117" s="226"/>
      <c r="AG117" t="s">
        <v>230</v>
      </c>
    </row>
    <row r="118" spans="1:60" outlineLevel="1" x14ac:dyDescent="0.25">
      <c r="A118" s="244">
        <v>72</v>
      </c>
      <c r="B118" s="245" t="s">
        <v>1298</v>
      </c>
      <c r="C118" s="256" t="s">
        <v>1299</v>
      </c>
      <c r="D118" s="246" t="s">
        <v>1300</v>
      </c>
      <c r="E118" s="247">
        <v>1</v>
      </c>
      <c r="F118" s="248"/>
      <c r="G118" s="249">
        <f>ROUND(E118*F118,2)</f>
        <v>0</v>
      </c>
      <c r="H118" s="248"/>
      <c r="I118" s="249">
        <f>ROUND(E118*H118,2)</f>
        <v>0</v>
      </c>
      <c r="J118" s="248"/>
      <c r="K118" s="249">
        <f>ROUND(E118*J118,2)</f>
        <v>0</v>
      </c>
      <c r="L118" s="249">
        <v>21</v>
      </c>
      <c r="M118" s="249">
        <f>G118*(1+L118/100)</f>
        <v>0</v>
      </c>
      <c r="N118" s="247">
        <v>0</v>
      </c>
      <c r="O118" s="247">
        <f>ROUND(E118*N118,2)</f>
        <v>0</v>
      </c>
      <c r="P118" s="247">
        <v>0</v>
      </c>
      <c r="Q118" s="247">
        <f>ROUND(E118*P118,2)</f>
        <v>0</v>
      </c>
      <c r="R118" s="249" t="s">
        <v>312</v>
      </c>
      <c r="S118" s="249" t="s">
        <v>235</v>
      </c>
      <c r="T118" s="250" t="s">
        <v>375</v>
      </c>
      <c r="U118" s="225">
        <v>0</v>
      </c>
      <c r="V118" s="225">
        <f>ROUND(E118*U118,2)</f>
        <v>0</v>
      </c>
      <c r="W118" s="225"/>
      <c r="X118" s="225" t="s">
        <v>111</v>
      </c>
      <c r="Y118" s="225" t="s">
        <v>237</v>
      </c>
      <c r="Z118" s="215"/>
      <c r="AA118" s="215"/>
      <c r="AB118" s="215"/>
      <c r="AC118" s="215"/>
      <c r="AD118" s="215"/>
      <c r="AE118" s="215"/>
      <c r="AF118" s="215"/>
      <c r="AG118" s="215" t="s">
        <v>313</v>
      </c>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ht="20.399999999999999" outlineLevel="1" x14ac:dyDescent="0.25">
      <c r="A119" s="244">
        <v>73</v>
      </c>
      <c r="B119" s="245" t="s">
        <v>1301</v>
      </c>
      <c r="C119" s="256" t="s">
        <v>1302</v>
      </c>
      <c r="D119" s="246" t="s">
        <v>305</v>
      </c>
      <c r="E119" s="247">
        <v>1</v>
      </c>
      <c r="F119" s="248"/>
      <c r="G119" s="249">
        <f>ROUND(E119*F119,2)</f>
        <v>0</v>
      </c>
      <c r="H119" s="248"/>
      <c r="I119" s="249">
        <f>ROUND(E119*H119,2)</f>
        <v>0</v>
      </c>
      <c r="J119" s="248"/>
      <c r="K119" s="249">
        <f>ROUND(E119*J119,2)</f>
        <v>0</v>
      </c>
      <c r="L119" s="249">
        <v>21</v>
      </c>
      <c r="M119" s="249">
        <f>G119*(1+L119/100)</f>
        <v>0</v>
      </c>
      <c r="N119" s="247">
        <v>0</v>
      </c>
      <c r="O119" s="247">
        <f>ROUND(E119*N119,2)</f>
        <v>0</v>
      </c>
      <c r="P119" s="247">
        <v>0</v>
      </c>
      <c r="Q119" s="247">
        <f>ROUND(E119*P119,2)</f>
        <v>0</v>
      </c>
      <c r="R119" s="249" t="s">
        <v>312</v>
      </c>
      <c r="S119" s="249" t="s">
        <v>235</v>
      </c>
      <c r="T119" s="250" t="s">
        <v>375</v>
      </c>
      <c r="U119" s="225">
        <v>0</v>
      </c>
      <c r="V119" s="225">
        <f>ROUND(E119*U119,2)</f>
        <v>0</v>
      </c>
      <c r="W119" s="225"/>
      <c r="X119" s="225" t="s">
        <v>111</v>
      </c>
      <c r="Y119" s="225" t="s">
        <v>237</v>
      </c>
      <c r="Z119" s="215"/>
      <c r="AA119" s="215"/>
      <c r="AB119" s="215"/>
      <c r="AC119" s="215"/>
      <c r="AD119" s="215"/>
      <c r="AE119" s="215"/>
      <c r="AF119" s="215"/>
      <c r="AG119" s="215" t="s">
        <v>313</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x14ac:dyDescent="0.25">
      <c r="A120" s="227" t="s">
        <v>229</v>
      </c>
      <c r="B120" s="228" t="s">
        <v>107</v>
      </c>
      <c r="C120" s="252" t="s">
        <v>31</v>
      </c>
      <c r="D120" s="229"/>
      <c r="E120" s="230"/>
      <c r="F120" s="231"/>
      <c r="G120" s="231">
        <f>SUMIF(AG121:AG127,"&lt;&gt;NOR",G121:G127)</f>
        <v>0</v>
      </c>
      <c r="H120" s="231"/>
      <c r="I120" s="231">
        <f>SUM(I121:I127)</f>
        <v>0</v>
      </c>
      <c r="J120" s="231"/>
      <c r="K120" s="231">
        <f>SUM(K121:K127)</f>
        <v>0</v>
      </c>
      <c r="L120" s="231"/>
      <c r="M120" s="231">
        <f>SUM(M121:M127)</f>
        <v>0</v>
      </c>
      <c r="N120" s="230"/>
      <c r="O120" s="230">
        <f>SUM(O121:O127)</f>
        <v>6.0000000000000005E-2</v>
      </c>
      <c r="P120" s="230"/>
      <c r="Q120" s="230">
        <f>SUM(Q121:Q127)</f>
        <v>0.28000000000000003</v>
      </c>
      <c r="R120" s="231"/>
      <c r="S120" s="231"/>
      <c r="T120" s="232"/>
      <c r="U120" s="226"/>
      <c r="V120" s="226">
        <f>SUM(V121:V127)</f>
        <v>17.229999999999997</v>
      </c>
      <c r="W120" s="226"/>
      <c r="X120" s="226"/>
      <c r="Y120" s="226"/>
      <c r="AG120" t="s">
        <v>230</v>
      </c>
    </row>
    <row r="121" spans="1:60" outlineLevel="1" x14ac:dyDescent="0.25">
      <c r="A121" s="244">
        <v>74</v>
      </c>
      <c r="B121" s="245" t="s">
        <v>1303</v>
      </c>
      <c r="C121" s="256" t="s">
        <v>1304</v>
      </c>
      <c r="D121" s="246" t="s">
        <v>305</v>
      </c>
      <c r="E121" s="247">
        <v>1</v>
      </c>
      <c r="F121" s="248"/>
      <c r="G121" s="249">
        <f>ROUND(E121*F121,2)</f>
        <v>0</v>
      </c>
      <c r="H121" s="248"/>
      <c r="I121" s="249">
        <f>ROUND(E121*H121,2)</f>
        <v>0</v>
      </c>
      <c r="J121" s="248"/>
      <c r="K121" s="249">
        <f>ROUND(E121*J121,2)</f>
        <v>0</v>
      </c>
      <c r="L121" s="249">
        <v>21</v>
      </c>
      <c r="M121" s="249">
        <f>G121*(1+L121/100)</f>
        <v>0</v>
      </c>
      <c r="N121" s="247">
        <v>0</v>
      </c>
      <c r="O121" s="247">
        <f>ROUND(E121*N121,2)</f>
        <v>0</v>
      </c>
      <c r="P121" s="247">
        <v>0</v>
      </c>
      <c r="Q121" s="247">
        <f>ROUND(E121*P121,2)</f>
        <v>0</v>
      </c>
      <c r="R121" s="249" t="s">
        <v>1158</v>
      </c>
      <c r="S121" s="249" t="s">
        <v>235</v>
      </c>
      <c r="T121" s="250" t="s">
        <v>375</v>
      </c>
      <c r="U121" s="225">
        <v>0.12</v>
      </c>
      <c r="V121" s="225">
        <f>ROUND(E121*U121,2)</f>
        <v>0.12</v>
      </c>
      <c r="W121" s="225"/>
      <c r="X121" s="225" t="s">
        <v>236</v>
      </c>
      <c r="Y121" s="225" t="s">
        <v>237</v>
      </c>
      <c r="Z121" s="215"/>
      <c r="AA121" s="215"/>
      <c r="AB121" s="215"/>
      <c r="AC121" s="215"/>
      <c r="AD121" s="215"/>
      <c r="AE121" s="215"/>
      <c r="AF121" s="215"/>
      <c r="AG121" s="215" t="s">
        <v>238</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outlineLevel="1" x14ac:dyDescent="0.25">
      <c r="A122" s="244">
        <v>75</v>
      </c>
      <c r="B122" s="245" t="s">
        <v>1305</v>
      </c>
      <c r="C122" s="256" t="s">
        <v>1306</v>
      </c>
      <c r="D122" s="246" t="s">
        <v>305</v>
      </c>
      <c r="E122" s="247">
        <v>3</v>
      </c>
      <c r="F122" s="248"/>
      <c r="G122" s="249">
        <f>ROUND(E122*F122,2)</f>
        <v>0</v>
      </c>
      <c r="H122" s="248"/>
      <c r="I122" s="249">
        <f>ROUND(E122*H122,2)</f>
        <v>0</v>
      </c>
      <c r="J122" s="248"/>
      <c r="K122" s="249">
        <f>ROUND(E122*J122,2)</f>
        <v>0</v>
      </c>
      <c r="L122" s="249">
        <v>21</v>
      </c>
      <c r="M122" s="249">
        <f>G122*(1+L122/100)</f>
        <v>0</v>
      </c>
      <c r="N122" s="247">
        <v>2.7200000000000002E-3</v>
      </c>
      <c r="O122" s="247">
        <f>ROUND(E122*N122,2)</f>
        <v>0.01</v>
      </c>
      <c r="P122" s="247">
        <v>0</v>
      </c>
      <c r="Q122" s="247">
        <f>ROUND(E122*P122,2)</f>
        <v>0</v>
      </c>
      <c r="R122" s="249"/>
      <c r="S122" s="249" t="s">
        <v>235</v>
      </c>
      <c r="T122" s="250" t="s">
        <v>375</v>
      </c>
      <c r="U122" s="225">
        <v>0.33700000000000002</v>
      </c>
      <c r="V122" s="225">
        <f>ROUND(E122*U122,2)</f>
        <v>1.01</v>
      </c>
      <c r="W122" s="225"/>
      <c r="X122" s="225" t="s">
        <v>236</v>
      </c>
      <c r="Y122" s="225" t="s">
        <v>237</v>
      </c>
      <c r="Z122" s="215"/>
      <c r="AA122" s="215"/>
      <c r="AB122" s="215"/>
      <c r="AC122" s="215"/>
      <c r="AD122" s="215"/>
      <c r="AE122" s="215"/>
      <c r="AF122" s="215"/>
      <c r="AG122" s="215" t="s">
        <v>238</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1" x14ac:dyDescent="0.25">
      <c r="A123" s="244">
        <v>76</v>
      </c>
      <c r="B123" s="245" t="s">
        <v>1307</v>
      </c>
      <c r="C123" s="256" t="s">
        <v>1308</v>
      </c>
      <c r="D123" s="246" t="s">
        <v>305</v>
      </c>
      <c r="E123" s="247">
        <v>3</v>
      </c>
      <c r="F123" s="248"/>
      <c r="G123" s="249">
        <f>ROUND(E123*F123,2)</f>
        <v>0</v>
      </c>
      <c r="H123" s="248"/>
      <c r="I123" s="249">
        <f>ROUND(E123*H123,2)</f>
        <v>0</v>
      </c>
      <c r="J123" s="248"/>
      <c r="K123" s="249">
        <f>ROUND(E123*J123,2)</f>
        <v>0</v>
      </c>
      <c r="L123" s="249">
        <v>21</v>
      </c>
      <c r="M123" s="249">
        <f>G123*(1+L123/100)</f>
        <v>0</v>
      </c>
      <c r="N123" s="247">
        <v>3.3500000000000001E-3</v>
      </c>
      <c r="O123" s="247">
        <f>ROUND(E123*N123,2)</f>
        <v>0.01</v>
      </c>
      <c r="P123" s="247">
        <v>0</v>
      </c>
      <c r="Q123" s="247">
        <f>ROUND(E123*P123,2)</f>
        <v>0</v>
      </c>
      <c r="R123" s="249"/>
      <c r="S123" s="249" t="s">
        <v>235</v>
      </c>
      <c r="T123" s="250" t="s">
        <v>375</v>
      </c>
      <c r="U123" s="225">
        <v>0.55600000000000005</v>
      </c>
      <c r="V123" s="225">
        <f>ROUND(E123*U123,2)</f>
        <v>1.67</v>
      </c>
      <c r="W123" s="225"/>
      <c r="X123" s="225" t="s">
        <v>236</v>
      </c>
      <c r="Y123" s="225" t="s">
        <v>237</v>
      </c>
      <c r="Z123" s="215"/>
      <c r="AA123" s="215"/>
      <c r="AB123" s="215"/>
      <c r="AC123" s="215"/>
      <c r="AD123" s="215"/>
      <c r="AE123" s="215"/>
      <c r="AF123" s="215"/>
      <c r="AG123" s="215" t="s">
        <v>238</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1" x14ac:dyDescent="0.25">
      <c r="A124" s="244">
        <v>77</v>
      </c>
      <c r="B124" s="245" t="s">
        <v>1309</v>
      </c>
      <c r="C124" s="256" t="s">
        <v>1310</v>
      </c>
      <c r="D124" s="246" t="s">
        <v>311</v>
      </c>
      <c r="E124" s="247">
        <v>32</v>
      </c>
      <c r="F124" s="248"/>
      <c r="G124" s="249">
        <f>ROUND(E124*F124,2)</f>
        <v>0</v>
      </c>
      <c r="H124" s="248"/>
      <c r="I124" s="249">
        <f>ROUND(E124*H124,2)</f>
        <v>0</v>
      </c>
      <c r="J124" s="248"/>
      <c r="K124" s="249">
        <f>ROUND(E124*J124,2)</f>
        <v>0</v>
      </c>
      <c r="L124" s="249">
        <v>21</v>
      </c>
      <c r="M124" s="249">
        <f>G124*(1+L124/100)</f>
        <v>0</v>
      </c>
      <c r="N124" s="247">
        <v>4.8999999999999998E-4</v>
      </c>
      <c r="O124" s="247">
        <f>ROUND(E124*N124,2)</f>
        <v>0.02</v>
      </c>
      <c r="P124" s="247">
        <v>2E-3</v>
      </c>
      <c r="Q124" s="247">
        <f>ROUND(E124*P124,2)</f>
        <v>0.06</v>
      </c>
      <c r="R124" s="249" t="s">
        <v>794</v>
      </c>
      <c r="S124" s="249" t="s">
        <v>235</v>
      </c>
      <c r="T124" s="250" t="s">
        <v>375</v>
      </c>
      <c r="U124" s="225">
        <v>0.17599999999999999</v>
      </c>
      <c r="V124" s="225">
        <f>ROUND(E124*U124,2)</f>
        <v>5.63</v>
      </c>
      <c r="W124" s="225"/>
      <c r="X124" s="225" t="s">
        <v>236</v>
      </c>
      <c r="Y124" s="225" t="s">
        <v>237</v>
      </c>
      <c r="Z124" s="215"/>
      <c r="AA124" s="215"/>
      <c r="AB124" s="215"/>
      <c r="AC124" s="215"/>
      <c r="AD124" s="215"/>
      <c r="AE124" s="215"/>
      <c r="AF124" s="215"/>
      <c r="AG124" s="215" t="s">
        <v>238</v>
      </c>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1" x14ac:dyDescent="0.25">
      <c r="A125" s="244">
        <v>78</v>
      </c>
      <c r="B125" s="245" t="s">
        <v>1311</v>
      </c>
      <c r="C125" s="256" t="s">
        <v>1312</v>
      </c>
      <c r="D125" s="246" t="s">
        <v>311</v>
      </c>
      <c r="E125" s="247">
        <v>16</v>
      </c>
      <c r="F125" s="248"/>
      <c r="G125" s="249">
        <f>ROUND(E125*F125,2)</f>
        <v>0</v>
      </c>
      <c r="H125" s="248"/>
      <c r="I125" s="249">
        <f>ROUND(E125*H125,2)</f>
        <v>0</v>
      </c>
      <c r="J125" s="248"/>
      <c r="K125" s="249">
        <f>ROUND(E125*J125,2)</f>
        <v>0</v>
      </c>
      <c r="L125" s="249">
        <v>21</v>
      </c>
      <c r="M125" s="249">
        <f>G125*(1+L125/100)</f>
        <v>0</v>
      </c>
      <c r="N125" s="247">
        <v>4.8999999999999998E-4</v>
      </c>
      <c r="O125" s="247">
        <f>ROUND(E125*N125,2)</f>
        <v>0.01</v>
      </c>
      <c r="P125" s="247">
        <v>6.0000000000000001E-3</v>
      </c>
      <c r="Q125" s="247">
        <f>ROUND(E125*P125,2)</f>
        <v>0.1</v>
      </c>
      <c r="R125" s="249" t="s">
        <v>794</v>
      </c>
      <c r="S125" s="249" t="s">
        <v>235</v>
      </c>
      <c r="T125" s="250" t="s">
        <v>375</v>
      </c>
      <c r="U125" s="225">
        <v>0.27400000000000002</v>
      </c>
      <c r="V125" s="225">
        <f>ROUND(E125*U125,2)</f>
        <v>4.38</v>
      </c>
      <c r="W125" s="225"/>
      <c r="X125" s="225" t="s">
        <v>236</v>
      </c>
      <c r="Y125" s="225" t="s">
        <v>237</v>
      </c>
      <c r="Z125" s="215"/>
      <c r="AA125" s="215"/>
      <c r="AB125" s="215"/>
      <c r="AC125" s="215"/>
      <c r="AD125" s="215"/>
      <c r="AE125" s="215"/>
      <c r="AF125" s="215"/>
      <c r="AG125" s="215" t="s">
        <v>238</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outlineLevel="1" x14ac:dyDescent="0.25">
      <c r="A126" s="244">
        <v>79</v>
      </c>
      <c r="B126" s="245" t="s">
        <v>899</v>
      </c>
      <c r="C126" s="256" t="s">
        <v>900</v>
      </c>
      <c r="D126" s="246" t="s">
        <v>311</v>
      </c>
      <c r="E126" s="247">
        <v>8</v>
      </c>
      <c r="F126" s="248"/>
      <c r="G126" s="249">
        <f>ROUND(E126*F126,2)</f>
        <v>0</v>
      </c>
      <c r="H126" s="248"/>
      <c r="I126" s="249">
        <f>ROUND(E126*H126,2)</f>
        <v>0</v>
      </c>
      <c r="J126" s="248"/>
      <c r="K126" s="249">
        <f>ROUND(E126*J126,2)</f>
        <v>0</v>
      </c>
      <c r="L126" s="249">
        <v>21</v>
      </c>
      <c r="M126" s="249">
        <f>G126*(1+L126/100)</f>
        <v>0</v>
      </c>
      <c r="N126" s="247">
        <v>4.8999999999999998E-4</v>
      </c>
      <c r="O126" s="247">
        <f>ROUND(E126*N126,2)</f>
        <v>0</v>
      </c>
      <c r="P126" s="247">
        <v>1.2999999999999999E-2</v>
      </c>
      <c r="Q126" s="247">
        <f>ROUND(E126*P126,2)</f>
        <v>0.1</v>
      </c>
      <c r="R126" s="249" t="s">
        <v>794</v>
      </c>
      <c r="S126" s="249" t="s">
        <v>235</v>
      </c>
      <c r="T126" s="250" t="s">
        <v>375</v>
      </c>
      <c r="U126" s="225">
        <v>0.30099999999999999</v>
      </c>
      <c r="V126" s="225">
        <f>ROUND(E126*U126,2)</f>
        <v>2.41</v>
      </c>
      <c r="W126" s="225"/>
      <c r="X126" s="225" t="s">
        <v>236</v>
      </c>
      <c r="Y126" s="225" t="s">
        <v>237</v>
      </c>
      <c r="Z126" s="215"/>
      <c r="AA126" s="215"/>
      <c r="AB126" s="215"/>
      <c r="AC126" s="215"/>
      <c r="AD126" s="215"/>
      <c r="AE126" s="215"/>
      <c r="AF126" s="215"/>
      <c r="AG126" s="215" t="s">
        <v>238</v>
      </c>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ht="20.399999999999999" outlineLevel="1" x14ac:dyDescent="0.25">
      <c r="A127" s="244">
        <v>80</v>
      </c>
      <c r="B127" s="245" t="s">
        <v>1313</v>
      </c>
      <c r="C127" s="256" t="s">
        <v>1314</v>
      </c>
      <c r="D127" s="246" t="s">
        <v>311</v>
      </c>
      <c r="E127" s="247">
        <v>10</v>
      </c>
      <c r="F127" s="248"/>
      <c r="G127" s="249">
        <f>ROUND(E127*F127,2)</f>
        <v>0</v>
      </c>
      <c r="H127" s="248"/>
      <c r="I127" s="249">
        <f>ROUND(E127*H127,2)</f>
        <v>0</v>
      </c>
      <c r="J127" s="248"/>
      <c r="K127" s="249">
        <f>ROUND(E127*J127,2)</f>
        <v>0</v>
      </c>
      <c r="L127" s="249">
        <v>21</v>
      </c>
      <c r="M127" s="249">
        <f>G127*(1+L127/100)</f>
        <v>0</v>
      </c>
      <c r="N127" s="247">
        <v>1E-3</v>
      </c>
      <c r="O127" s="247">
        <f>ROUND(E127*N127,2)</f>
        <v>0.01</v>
      </c>
      <c r="P127" s="247">
        <v>2E-3</v>
      </c>
      <c r="Q127" s="247">
        <f>ROUND(E127*P127,2)</f>
        <v>0.02</v>
      </c>
      <c r="R127" s="249" t="s">
        <v>794</v>
      </c>
      <c r="S127" s="249" t="s">
        <v>235</v>
      </c>
      <c r="T127" s="250" t="s">
        <v>375</v>
      </c>
      <c r="U127" s="225">
        <v>0.20100000000000001</v>
      </c>
      <c r="V127" s="225">
        <f>ROUND(E127*U127,2)</f>
        <v>2.0099999999999998</v>
      </c>
      <c r="W127" s="225"/>
      <c r="X127" s="225" t="s">
        <v>236</v>
      </c>
      <c r="Y127" s="225" t="s">
        <v>237</v>
      </c>
      <c r="Z127" s="215"/>
      <c r="AA127" s="215"/>
      <c r="AB127" s="215"/>
      <c r="AC127" s="215"/>
      <c r="AD127" s="215"/>
      <c r="AE127" s="215"/>
      <c r="AF127" s="215"/>
      <c r="AG127" s="215" t="s">
        <v>238</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x14ac:dyDescent="0.25">
      <c r="A128" s="227" t="s">
        <v>229</v>
      </c>
      <c r="B128" s="228" t="s">
        <v>110</v>
      </c>
      <c r="C128" s="252" t="s">
        <v>111</v>
      </c>
      <c r="D128" s="229"/>
      <c r="E128" s="230"/>
      <c r="F128" s="231"/>
      <c r="G128" s="231">
        <f>SUMIF(AG129:AG129,"&lt;&gt;NOR",G129:G129)</f>
        <v>0</v>
      </c>
      <c r="H128" s="231"/>
      <c r="I128" s="231">
        <f>SUM(I129:I129)</f>
        <v>0</v>
      </c>
      <c r="J128" s="231"/>
      <c r="K128" s="231">
        <f>SUM(K129:K129)</f>
        <v>0</v>
      </c>
      <c r="L128" s="231"/>
      <c r="M128" s="231">
        <f>SUM(M129:M129)</f>
        <v>0</v>
      </c>
      <c r="N128" s="230"/>
      <c r="O128" s="230">
        <f>SUM(O129:O129)</f>
        <v>0.02</v>
      </c>
      <c r="P128" s="230"/>
      <c r="Q128" s="230">
        <f>SUM(Q129:Q129)</f>
        <v>0</v>
      </c>
      <c r="R128" s="231"/>
      <c r="S128" s="231"/>
      <c r="T128" s="232"/>
      <c r="U128" s="226"/>
      <c r="V128" s="226">
        <f>SUM(V129:V129)</f>
        <v>0</v>
      </c>
      <c r="W128" s="226"/>
      <c r="X128" s="226"/>
      <c r="Y128" s="226"/>
      <c r="AG128" t="s">
        <v>230</v>
      </c>
    </row>
    <row r="129" spans="1:60" ht="20.399999999999999" outlineLevel="1" x14ac:dyDescent="0.25">
      <c r="A129" s="244">
        <v>81</v>
      </c>
      <c r="B129" s="245" t="s">
        <v>1315</v>
      </c>
      <c r="C129" s="256" t="s">
        <v>1316</v>
      </c>
      <c r="D129" s="246" t="s">
        <v>282</v>
      </c>
      <c r="E129" s="247">
        <v>0.02</v>
      </c>
      <c r="F129" s="248"/>
      <c r="G129" s="249">
        <f>ROUND(E129*F129,2)</f>
        <v>0</v>
      </c>
      <c r="H129" s="248"/>
      <c r="I129" s="249">
        <f>ROUND(E129*H129,2)</f>
        <v>0</v>
      </c>
      <c r="J129" s="248"/>
      <c r="K129" s="249">
        <f>ROUND(E129*J129,2)</f>
        <v>0</v>
      </c>
      <c r="L129" s="249">
        <v>21</v>
      </c>
      <c r="M129" s="249">
        <f>G129*(1+L129/100)</f>
        <v>0</v>
      </c>
      <c r="N129" s="247">
        <v>1</v>
      </c>
      <c r="O129" s="247">
        <f>ROUND(E129*N129,2)</f>
        <v>0.02</v>
      </c>
      <c r="P129" s="247">
        <v>0</v>
      </c>
      <c r="Q129" s="247">
        <f>ROUND(E129*P129,2)</f>
        <v>0</v>
      </c>
      <c r="R129" s="249" t="s">
        <v>312</v>
      </c>
      <c r="S129" s="249" t="s">
        <v>235</v>
      </c>
      <c r="T129" s="250" t="s">
        <v>375</v>
      </c>
      <c r="U129" s="225">
        <v>0</v>
      </c>
      <c r="V129" s="225">
        <f>ROUND(E129*U129,2)</f>
        <v>0</v>
      </c>
      <c r="W129" s="225"/>
      <c r="X129" s="225" t="s">
        <v>111</v>
      </c>
      <c r="Y129" s="225" t="s">
        <v>237</v>
      </c>
      <c r="Z129" s="215"/>
      <c r="AA129" s="215"/>
      <c r="AB129" s="215"/>
      <c r="AC129" s="215"/>
      <c r="AD129" s="215"/>
      <c r="AE129" s="215"/>
      <c r="AF129" s="215"/>
      <c r="AG129" s="215" t="s">
        <v>313</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x14ac:dyDescent="0.25">
      <c r="A130" s="227" t="s">
        <v>229</v>
      </c>
      <c r="B130" s="228" t="s">
        <v>117</v>
      </c>
      <c r="C130" s="252" t="s">
        <v>111</v>
      </c>
      <c r="D130" s="229"/>
      <c r="E130" s="230"/>
      <c r="F130" s="231"/>
      <c r="G130" s="231">
        <f>SUMIF(AG131:AG131,"&lt;&gt;NOR",G131:G131)</f>
        <v>0</v>
      </c>
      <c r="H130" s="231"/>
      <c r="I130" s="231">
        <f>SUM(I131:I131)</f>
        <v>0</v>
      </c>
      <c r="J130" s="231"/>
      <c r="K130" s="231">
        <f>SUM(K131:K131)</f>
        <v>0</v>
      </c>
      <c r="L130" s="231"/>
      <c r="M130" s="231">
        <f>SUM(M131:M131)</f>
        <v>0</v>
      </c>
      <c r="N130" s="230"/>
      <c r="O130" s="230">
        <f>SUM(O131:O131)</f>
        <v>0</v>
      </c>
      <c r="P130" s="230"/>
      <c r="Q130" s="230">
        <f>SUM(Q131:Q131)</f>
        <v>0</v>
      </c>
      <c r="R130" s="231"/>
      <c r="S130" s="231"/>
      <c r="T130" s="232"/>
      <c r="U130" s="226"/>
      <c r="V130" s="226">
        <f>SUM(V131:V131)</f>
        <v>0</v>
      </c>
      <c r="W130" s="226"/>
      <c r="X130" s="226"/>
      <c r="Y130" s="226"/>
      <c r="AG130" t="s">
        <v>230</v>
      </c>
    </row>
    <row r="131" spans="1:60" ht="30.6" outlineLevel="1" x14ac:dyDescent="0.25">
      <c r="A131" s="244">
        <v>82</v>
      </c>
      <c r="B131" s="245" t="s">
        <v>1317</v>
      </c>
      <c r="C131" s="256" t="s">
        <v>1318</v>
      </c>
      <c r="D131" s="246" t="s">
        <v>311</v>
      </c>
      <c r="E131" s="247">
        <v>35</v>
      </c>
      <c r="F131" s="248"/>
      <c r="G131" s="249">
        <f>ROUND(E131*F131,2)</f>
        <v>0</v>
      </c>
      <c r="H131" s="248"/>
      <c r="I131" s="249">
        <f>ROUND(E131*H131,2)</f>
        <v>0</v>
      </c>
      <c r="J131" s="248"/>
      <c r="K131" s="249">
        <f>ROUND(E131*J131,2)</f>
        <v>0</v>
      </c>
      <c r="L131" s="249">
        <v>21</v>
      </c>
      <c r="M131" s="249">
        <f>G131*(1+L131/100)</f>
        <v>0</v>
      </c>
      <c r="N131" s="247">
        <v>6.0000000000000002E-5</v>
      </c>
      <c r="O131" s="247">
        <f>ROUND(E131*N131,2)</f>
        <v>0</v>
      </c>
      <c r="P131" s="247">
        <v>0</v>
      </c>
      <c r="Q131" s="247">
        <f>ROUND(E131*P131,2)</f>
        <v>0</v>
      </c>
      <c r="R131" s="249" t="s">
        <v>312</v>
      </c>
      <c r="S131" s="249" t="s">
        <v>235</v>
      </c>
      <c r="T131" s="250" t="s">
        <v>375</v>
      </c>
      <c r="U131" s="225">
        <v>0</v>
      </c>
      <c r="V131" s="225">
        <f>ROUND(E131*U131,2)</f>
        <v>0</v>
      </c>
      <c r="W131" s="225"/>
      <c r="X131" s="225" t="s">
        <v>111</v>
      </c>
      <c r="Y131" s="225" t="s">
        <v>237</v>
      </c>
      <c r="Z131" s="215"/>
      <c r="AA131" s="215"/>
      <c r="AB131" s="215"/>
      <c r="AC131" s="215"/>
      <c r="AD131" s="215"/>
      <c r="AE131" s="215"/>
      <c r="AF131" s="215"/>
      <c r="AG131" s="215" t="s">
        <v>313</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x14ac:dyDescent="0.25">
      <c r="A132" s="227" t="s">
        <v>229</v>
      </c>
      <c r="B132" s="228" t="s">
        <v>116</v>
      </c>
      <c r="C132" s="252" t="s">
        <v>31</v>
      </c>
      <c r="D132" s="229"/>
      <c r="E132" s="230"/>
      <c r="F132" s="231"/>
      <c r="G132" s="231">
        <f>SUMIF(AG133:AG133,"&lt;&gt;NOR",G133:G133)</f>
        <v>0</v>
      </c>
      <c r="H132" s="231"/>
      <c r="I132" s="231">
        <f>SUM(I133:I133)</f>
        <v>0</v>
      </c>
      <c r="J132" s="231"/>
      <c r="K132" s="231">
        <f>SUM(K133:K133)</f>
        <v>0</v>
      </c>
      <c r="L132" s="231"/>
      <c r="M132" s="231">
        <f>SUM(M133:M133)</f>
        <v>0</v>
      </c>
      <c r="N132" s="230"/>
      <c r="O132" s="230">
        <f>SUM(O133:O133)</f>
        <v>0</v>
      </c>
      <c r="P132" s="230"/>
      <c r="Q132" s="230">
        <f>SUM(Q133:Q133)</f>
        <v>0</v>
      </c>
      <c r="R132" s="231"/>
      <c r="S132" s="231"/>
      <c r="T132" s="232"/>
      <c r="U132" s="226"/>
      <c r="V132" s="226">
        <f>SUM(V133:V133)</f>
        <v>2.81</v>
      </c>
      <c r="W132" s="226"/>
      <c r="X132" s="226"/>
      <c r="Y132" s="226"/>
      <c r="AG132" t="s">
        <v>230</v>
      </c>
    </row>
    <row r="133" spans="1:60" outlineLevel="1" x14ac:dyDescent="0.25">
      <c r="A133" s="244">
        <v>83</v>
      </c>
      <c r="B133" s="245" t="s">
        <v>1319</v>
      </c>
      <c r="C133" s="256" t="s">
        <v>1320</v>
      </c>
      <c r="D133" s="246" t="s">
        <v>311</v>
      </c>
      <c r="E133" s="247">
        <v>35</v>
      </c>
      <c r="F133" s="248"/>
      <c r="G133" s="249">
        <f>ROUND(E133*F133,2)</f>
        <v>0</v>
      </c>
      <c r="H133" s="248"/>
      <c r="I133" s="249">
        <f>ROUND(E133*H133,2)</f>
        <v>0</v>
      </c>
      <c r="J133" s="248"/>
      <c r="K133" s="249">
        <f>ROUND(E133*J133,2)</f>
        <v>0</v>
      </c>
      <c r="L133" s="249">
        <v>21</v>
      </c>
      <c r="M133" s="249">
        <f>G133*(1+L133/100)</f>
        <v>0</v>
      </c>
      <c r="N133" s="247">
        <v>0</v>
      </c>
      <c r="O133" s="247">
        <f>ROUND(E133*N133,2)</f>
        <v>0</v>
      </c>
      <c r="P133" s="247">
        <v>0</v>
      </c>
      <c r="Q133" s="247">
        <f>ROUND(E133*P133,2)</f>
        <v>0</v>
      </c>
      <c r="R133" s="249" t="s">
        <v>1158</v>
      </c>
      <c r="S133" s="249" t="s">
        <v>235</v>
      </c>
      <c r="T133" s="250" t="s">
        <v>375</v>
      </c>
      <c r="U133" s="225">
        <v>8.0170000000000005E-2</v>
      </c>
      <c r="V133" s="225">
        <f>ROUND(E133*U133,2)</f>
        <v>2.81</v>
      </c>
      <c r="W133" s="225"/>
      <c r="X133" s="225" t="s">
        <v>236</v>
      </c>
      <c r="Y133" s="225" t="s">
        <v>237</v>
      </c>
      <c r="Z133" s="215"/>
      <c r="AA133" s="215"/>
      <c r="AB133" s="215"/>
      <c r="AC133" s="215"/>
      <c r="AD133" s="215"/>
      <c r="AE133" s="215"/>
      <c r="AF133" s="215"/>
      <c r="AG133" s="215" t="s">
        <v>238</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x14ac:dyDescent="0.25">
      <c r="A134" s="227" t="s">
        <v>229</v>
      </c>
      <c r="B134" s="228" t="s">
        <v>117</v>
      </c>
      <c r="C134" s="252" t="s">
        <v>111</v>
      </c>
      <c r="D134" s="229"/>
      <c r="E134" s="230"/>
      <c r="F134" s="231"/>
      <c r="G134" s="231">
        <f>SUMIF(AG135:AG137,"&lt;&gt;NOR",G135:G137)</f>
        <v>0</v>
      </c>
      <c r="H134" s="231"/>
      <c r="I134" s="231">
        <f>SUM(I135:I137)</f>
        <v>0</v>
      </c>
      <c r="J134" s="231"/>
      <c r="K134" s="231">
        <f>SUM(K135:K137)</f>
        <v>0</v>
      </c>
      <c r="L134" s="231"/>
      <c r="M134" s="231">
        <f>SUM(M135:M137)</f>
        <v>0</v>
      </c>
      <c r="N134" s="230"/>
      <c r="O134" s="230">
        <f>SUM(O135:O137)</f>
        <v>0</v>
      </c>
      <c r="P134" s="230"/>
      <c r="Q134" s="230">
        <f>SUM(Q135:Q137)</f>
        <v>0</v>
      </c>
      <c r="R134" s="231"/>
      <c r="S134" s="231"/>
      <c r="T134" s="232"/>
      <c r="U134" s="226"/>
      <c r="V134" s="226">
        <f>SUM(V135:V137)</f>
        <v>0</v>
      </c>
      <c r="W134" s="226"/>
      <c r="X134" s="226"/>
      <c r="Y134" s="226"/>
      <c r="AG134" t="s">
        <v>230</v>
      </c>
    </row>
    <row r="135" spans="1:60" outlineLevel="1" x14ac:dyDescent="0.25">
      <c r="A135" s="244">
        <v>84</v>
      </c>
      <c r="B135" s="245" t="s">
        <v>1321</v>
      </c>
      <c r="C135" s="256" t="s">
        <v>1322</v>
      </c>
      <c r="D135" s="246" t="s">
        <v>1153</v>
      </c>
      <c r="E135" s="247">
        <v>1</v>
      </c>
      <c r="F135" s="248"/>
      <c r="G135" s="249">
        <f>ROUND(E135*F135,2)</f>
        <v>0</v>
      </c>
      <c r="H135" s="248"/>
      <c r="I135" s="249">
        <f>ROUND(E135*H135,2)</f>
        <v>0</v>
      </c>
      <c r="J135" s="248"/>
      <c r="K135" s="249">
        <f>ROUND(E135*J135,2)</f>
        <v>0</v>
      </c>
      <c r="L135" s="249">
        <v>21</v>
      </c>
      <c r="M135" s="249">
        <f>G135*(1+L135/100)</f>
        <v>0</v>
      </c>
      <c r="N135" s="247">
        <v>0</v>
      </c>
      <c r="O135" s="247">
        <f>ROUND(E135*N135,2)</f>
        <v>0</v>
      </c>
      <c r="P135" s="247">
        <v>0</v>
      </c>
      <c r="Q135" s="247">
        <f>ROUND(E135*P135,2)</f>
        <v>0</v>
      </c>
      <c r="R135" s="249"/>
      <c r="S135" s="249" t="s">
        <v>374</v>
      </c>
      <c r="T135" s="250" t="s">
        <v>375</v>
      </c>
      <c r="U135" s="225">
        <v>0</v>
      </c>
      <c r="V135" s="225">
        <f>ROUND(E135*U135,2)</f>
        <v>0</v>
      </c>
      <c r="W135" s="225"/>
      <c r="X135" s="225" t="s">
        <v>111</v>
      </c>
      <c r="Y135" s="225" t="s">
        <v>237</v>
      </c>
      <c r="Z135" s="215"/>
      <c r="AA135" s="215"/>
      <c r="AB135" s="215"/>
      <c r="AC135" s="215"/>
      <c r="AD135" s="215"/>
      <c r="AE135" s="215"/>
      <c r="AF135" s="215"/>
      <c r="AG135" s="215" t="s">
        <v>313</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outlineLevel="1" x14ac:dyDescent="0.25">
      <c r="A136" s="244">
        <v>85</v>
      </c>
      <c r="B136" s="245" t="s">
        <v>1323</v>
      </c>
      <c r="C136" s="256" t="s">
        <v>1324</v>
      </c>
      <c r="D136" s="246" t="s">
        <v>1153</v>
      </c>
      <c r="E136" s="247">
        <v>1</v>
      </c>
      <c r="F136" s="248"/>
      <c r="G136" s="249">
        <f>ROUND(E136*F136,2)</f>
        <v>0</v>
      </c>
      <c r="H136" s="248"/>
      <c r="I136" s="249">
        <f>ROUND(E136*H136,2)</f>
        <v>0</v>
      </c>
      <c r="J136" s="248"/>
      <c r="K136" s="249">
        <f>ROUND(E136*J136,2)</f>
        <v>0</v>
      </c>
      <c r="L136" s="249">
        <v>21</v>
      </c>
      <c r="M136" s="249">
        <f>G136*(1+L136/100)</f>
        <v>0</v>
      </c>
      <c r="N136" s="247">
        <v>0</v>
      </c>
      <c r="O136" s="247">
        <f>ROUND(E136*N136,2)</f>
        <v>0</v>
      </c>
      <c r="P136" s="247">
        <v>0</v>
      </c>
      <c r="Q136" s="247">
        <f>ROUND(E136*P136,2)</f>
        <v>0</v>
      </c>
      <c r="R136" s="249"/>
      <c r="S136" s="249" t="s">
        <v>374</v>
      </c>
      <c r="T136" s="250" t="s">
        <v>375</v>
      </c>
      <c r="U136" s="225">
        <v>0</v>
      </c>
      <c r="V136" s="225">
        <f>ROUND(E136*U136,2)</f>
        <v>0</v>
      </c>
      <c r="W136" s="225"/>
      <c r="X136" s="225" t="s">
        <v>111</v>
      </c>
      <c r="Y136" s="225" t="s">
        <v>237</v>
      </c>
      <c r="Z136" s="215"/>
      <c r="AA136" s="215"/>
      <c r="AB136" s="215"/>
      <c r="AC136" s="215"/>
      <c r="AD136" s="215"/>
      <c r="AE136" s="215"/>
      <c r="AF136" s="215"/>
      <c r="AG136" s="215" t="s">
        <v>313</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row>
    <row r="137" spans="1:60" ht="20.399999999999999" outlineLevel="1" x14ac:dyDescent="0.25">
      <c r="A137" s="244">
        <v>86</v>
      </c>
      <c r="B137" s="245" t="s">
        <v>1325</v>
      </c>
      <c r="C137" s="256" t="s">
        <v>1326</v>
      </c>
      <c r="D137" s="246" t="s">
        <v>305</v>
      </c>
      <c r="E137" s="247">
        <v>1</v>
      </c>
      <c r="F137" s="248"/>
      <c r="G137" s="249">
        <f>ROUND(E137*F137,2)</f>
        <v>0</v>
      </c>
      <c r="H137" s="248"/>
      <c r="I137" s="249">
        <f>ROUND(E137*H137,2)</f>
        <v>0</v>
      </c>
      <c r="J137" s="248"/>
      <c r="K137" s="249">
        <f>ROUND(E137*J137,2)</f>
        <v>0</v>
      </c>
      <c r="L137" s="249">
        <v>21</v>
      </c>
      <c r="M137" s="249">
        <f>G137*(1+L137/100)</f>
        <v>0</v>
      </c>
      <c r="N137" s="247">
        <v>0</v>
      </c>
      <c r="O137" s="247">
        <f>ROUND(E137*N137,2)</f>
        <v>0</v>
      </c>
      <c r="P137" s="247">
        <v>0</v>
      </c>
      <c r="Q137" s="247">
        <f>ROUND(E137*P137,2)</f>
        <v>0</v>
      </c>
      <c r="R137" s="249" t="s">
        <v>312</v>
      </c>
      <c r="S137" s="249" t="s">
        <v>235</v>
      </c>
      <c r="T137" s="250" t="s">
        <v>375</v>
      </c>
      <c r="U137" s="225">
        <v>0</v>
      </c>
      <c r="V137" s="225">
        <f>ROUND(E137*U137,2)</f>
        <v>0</v>
      </c>
      <c r="W137" s="225"/>
      <c r="X137" s="225" t="s">
        <v>111</v>
      </c>
      <c r="Y137" s="225" t="s">
        <v>237</v>
      </c>
      <c r="Z137" s="215"/>
      <c r="AA137" s="215"/>
      <c r="AB137" s="215"/>
      <c r="AC137" s="215"/>
      <c r="AD137" s="215"/>
      <c r="AE137" s="215"/>
      <c r="AF137" s="215"/>
      <c r="AG137" s="215" t="s">
        <v>313</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x14ac:dyDescent="0.25">
      <c r="A138" s="227" t="s">
        <v>229</v>
      </c>
      <c r="B138" s="228" t="s">
        <v>116</v>
      </c>
      <c r="C138" s="252" t="s">
        <v>31</v>
      </c>
      <c r="D138" s="229"/>
      <c r="E138" s="230"/>
      <c r="F138" s="231"/>
      <c r="G138" s="231">
        <f>SUMIF(AG139:AG140,"&lt;&gt;NOR",G139:G140)</f>
        <v>0</v>
      </c>
      <c r="H138" s="231"/>
      <c r="I138" s="231">
        <f>SUM(I139:I140)</f>
        <v>0</v>
      </c>
      <c r="J138" s="231"/>
      <c r="K138" s="231">
        <f>SUM(K139:K140)</f>
        <v>0</v>
      </c>
      <c r="L138" s="231"/>
      <c r="M138" s="231">
        <f>SUM(M139:M140)</f>
        <v>0</v>
      </c>
      <c r="N138" s="230"/>
      <c r="O138" s="230">
        <f>SUM(O139:O140)</f>
        <v>0</v>
      </c>
      <c r="P138" s="230"/>
      <c r="Q138" s="230">
        <f>SUM(Q139:Q140)</f>
        <v>0</v>
      </c>
      <c r="R138" s="231"/>
      <c r="S138" s="231"/>
      <c r="T138" s="232"/>
      <c r="U138" s="226"/>
      <c r="V138" s="226">
        <f>SUM(V139:V140)</f>
        <v>0.19</v>
      </c>
      <c r="W138" s="226"/>
      <c r="X138" s="226"/>
      <c r="Y138" s="226"/>
      <c r="AG138" t="s">
        <v>230</v>
      </c>
    </row>
    <row r="139" spans="1:60" outlineLevel="1" x14ac:dyDescent="0.25">
      <c r="A139" s="244">
        <v>87</v>
      </c>
      <c r="B139" s="245" t="s">
        <v>1327</v>
      </c>
      <c r="C139" s="256" t="s">
        <v>1328</v>
      </c>
      <c r="D139" s="246" t="s">
        <v>305</v>
      </c>
      <c r="E139" s="247">
        <v>1</v>
      </c>
      <c r="F139" s="248"/>
      <c r="G139" s="249">
        <f>ROUND(E139*F139,2)</f>
        <v>0</v>
      </c>
      <c r="H139" s="248"/>
      <c r="I139" s="249">
        <f>ROUND(E139*H139,2)</f>
        <v>0</v>
      </c>
      <c r="J139" s="248"/>
      <c r="K139" s="249">
        <f>ROUND(E139*J139,2)</f>
        <v>0</v>
      </c>
      <c r="L139" s="249">
        <v>21</v>
      </c>
      <c r="M139" s="249">
        <f>G139*(1+L139/100)</f>
        <v>0</v>
      </c>
      <c r="N139" s="247">
        <v>0</v>
      </c>
      <c r="O139" s="247">
        <f>ROUND(E139*N139,2)</f>
        <v>0</v>
      </c>
      <c r="P139" s="247">
        <v>0</v>
      </c>
      <c r="Q139" s="247">
        <f>ROUND(E139*P139,2)</f>
        <v>0</v>
      </c>
      <c r="R139" s="249"/>
      <c r="S139" s="249" t="s">
        <v>235</v>
      </c>
      <c r="T139" s="250" t="s">
        <v>375</v>
      </c>
      <c r="U139" s="225">
        <v>0.14033000000000001</v>
      </c>
      <c r="V139" s="225">
        <f>ROUND(E139*U139,2)</f>
        <v>0.14000000000000001</v>
      </c>
      <c r="W139" s="225"/>
      <c r="X139" s="225" t="s">
        <v>236</v>
      </c>
      <c r="Y139" s="225" t="s">
        <v>237</v>
      </c>
      <c r="Z139" s="215"/>
      <c r="AA139" s="215"/>
      <c r="AB139" s="215"/>
      <c r="AC139" s="215"/>
      <c r="AD139" s="215"/>
      <c r="AE139" s="215"/>
      <c r="AF139" s="215"/>
      <c r="AG139" s="215" t="s">
        <v>238</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1" x14ac:dyDescent="0.25">
      <c r="A140" s="244">
        <v>88</v>
      </c>
      <c r="B140" s="245" t="s">
        <v>1329</v>
      </c>
      <c r="C140" s="256" t="s">
        <v>1330</v>
      </c>
      <c r="D140" s="246" t="s">
        <v>305</v>
      </c>
      <c r="E140" s="247">
        <v>1</v>
      </c>
      <c r="F140" s="248"/>
      <c r="G140" s="249">
        <f>ROUND(E140*F140,2)</f>
        <v>0</v>
      </c>
      <c r="H140" s="248"/>
      <c r="I140" s="249">
        <f>ROUND(E140*H140,2)</f>
        <v>0</v>
      </c>
      <c r="J140" s="248"/>
      <c r="K140" s="249">
        <f>ROUND(E140*J140,2)</f>
        <v>0</v>
      </c>
      <c r="L140" s="249">
        <v>21</v>
      </c>
      <c r="M140" s="249">
        <f>G140*(1+L140/100)</f>
        <v>0</v>
      </c>
      <c r="N140" s="247">
        <v>0</v>
      </c>
      <c r="O140" s="247">
        <f>ROUND(E140*N140,2)</f>
        <v>0</v>
      </c>
      <c r="P140" s="247">
        <v>0</v>
      </c>
      <c r="Q140" s="247">
        <f>ROUND(E140*P140,2)</f>
        <v>0</v>
      </c>
      <c r="R140" s="249"/>
      <c r="S140" s="249" t="s">
        <v>235</v>
      </c>
      <c r="T140" s="250" t="s">
        <v>375</v>
      </c>
      <c r="U140" s="225">
        <v>5.3830000000000003E-2</v>
      </c>
      <c r="V140" s="225">
        <f>ROUND(E140*U140,2)</f>
        <v>0.05</v>
      </c>
      <c r="W140" s="225"/>
      <c r="X140" s="225" t="s">
        <v>236</v>
      </c>
      <c r="Y140" s="225" t="s">
        <v>237</v>
      </c>
      <c r="Z140" s="215"/>
      <c r="AA140" s="215"/>
      <c r="AB140" s="215"/>
      <c r="AC140" s="215"/>
      <c r="AD140" s="215"/>
      <c r="AE140" s="215"/>
      <c r="AF140" s="215"/>
      <c r="AG140" s="215" t="s">
        <v>238</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x14ac:dyDescent="0.25">
      <c r="A141" s="227" t="s">
        <v>229</v>
      </c>
      <c r="B141" s="228" t="s">
        <v>117</v>
      </c>
      <c r="C141" s="252" t="s">
        <v>111</v>
      </c>
      <c r="D141" s="229"/>
      <c r="E141" s="230"/>
      <c r="F141" s="231"/>
      <c r="G141" s="231">
        <f>SUMIF(AG142:AG142,"&lt;&gt;NOR",G142:G142)</f>
        <v>0</v>
      </c>
      <c r="H141" s="231"/>
      <c r="I141" s="231">
        <f>SUM(I142:I142)</f>
        <v>0</v>
      </c>
      <c r="J141" s="231"/>
      <c r="K141" s="231">
        <f>SUM(K142:K142)</f>
        <v>0</v>
      </c>
      <c r="L141" s="231"/>
      <c r="M141" s="231">
        <f>SUM(M142:M142)</f>
        <v>0</v>
      </c>
      <c r="N141" s="230"/>
      <c r="O141" s="230">
        <f>SUM(O142:O142)</f>
        <v>0</v>
      </c>
      <c r="P141" s="230"/>
      <c r="Q141" s="230">
        <f>SUM(Q142:Q142)</f>
        <v>0</v>
      </c>
      <c r="R141" s="231"/>
      <c r="S141" s="231"/>
      <c r="T141" s="232"/>
      <c r="U141" s="226"/>
      <c r="V141" s="226">
        <f>SUM(V142:V142)</f>
        <v>0</v>
      </c>
      <c r="W141" s="226"/>
      <c r="X141" s="226"/>
      <c r="Y141" s="226"/>
      <c r="AG141" t="s">
        <v>230</v>
      </c>
    </row>
    <row r="142" spans="1:60" outlineLevel="1" x14ac:dyDescent="0.25">
      <c r="A142" s="244">
        <v>89</v>
      </c>
      <c r="B142" s="245" t="s">
        <v>1331</v>
      </c>
      <c r="C142" s="256" t="s">
        <v>1332</v>
      </c>
      <c r="D142" s="246" t="s">
        <v>311</v>
      </c>
      <c r="E142" s="247">
        <v>10</v>
      </c>
      <c r="F142" s="248"/>
      <c r="G142" s="249">
        <f>ROUND(E142*F142,2)</f>
        <v>0</v>
      </c>
      <c r="H142" s="248"/>
      <c r="I142" s="249">
        <f>ROUND(E142*H142,2)</f>
        <v>0</v>
      </c>
      <c r="J142" s="248"/>
      <c r="K142" s="249">
        <f>ROUND(E142*J142,2)</f>
        <v>0</v>
      </c>
      <c r="L142" s="249">
        <v>21</v>
      </c>
      <c r="M142" s="249">
        <f>G142*(1+L142/100)</f>
        <v>0</v>
      </c>
      <c r="N142" s="247">
        <v>0</v>
      </c>
      <c r="O142" s="247">
        <f>ROUND(E142*N142,2)</f>
        <v>0</v>
      </c>
      <c r="P142" s="247">
        <v>0</v>
      </c>
      <c r="Q142" s="247">
        <f>ROUND(E142*P142,2)</f>
        <v>0</v>
      </c>
      <c r="R142" s="249" t="s">
        <v>312</v>
      </c>
      <c r="S142" s="249" t="s">
        <v>235</v>
      </c>
      <c r="T142" s="250" t="s">
        <v>375</v>
      </c>
      <c r="U142" s="225">
        <v>0</v>
      </c>
      <c r="V142" s="225">
        <f>ROUND(E142*U142,2)</f>
        <v>0</v>
      </c>
      <c r="W142" s="225"/>
      <c r="X142" s="225" t="s">
        <v>111</v>
      </c>
      <c r="Y142" s="225" t="s">
        <v>237</v>
      </c>
      <c r="Z142" s="215"/>
      <c r="AA142" s="215"/>
      <c r="AB142" s="215"/>
      <c r="AC142" s="215"/>
      <c r="AD142" s="215"/>
      <c r="AE142" s="215"/>
      <c r="AF142" s="215"/>
      <c r="AG142" s="215" t="s">
        <v>836</v>
      </c>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x14ac:dyDescent="0.25">
      <c r="A143" s="227" t="s">
        <v>229</v>
      </c>
      <c r="B143" s="228" t="s">
        <v>116</v>
      </c>
      <c r="C143" s="252" t="s">
        <v>31</v>
      </c>
      <c r="D143" s="229"/>
      <c r="E143" s="230"/>
      <c r="F143" s="231"/>
      <c r="G143" s="231">
        <f>SUMIF(AG144:AG144,"&lt;&gt;NOR",G144:G144)</f>
        <v>0</v>
      </c>
      <c r="H143" s="231"/>
      <c r="I143" s="231">
        <f>SUM(I144:I144)</f>
        <v>0</v>
      </c>
      <c r="J143" s="231"/>
      <c r="K143" s="231">
        <f>SUM(K144:K144)</f>
        <v>0</v>
      </c>
      <c r="L143" s="231"/>
      <c r="M143" s="231">
        <f>SUM(M144:M144)</f>
        <v>0</v>
      </c>
      <c r="N143" s="230"/>
      <c r="O143" s="230">
        <f>SUM(O144:O144)</f>
        <v>0</v>
      </c>
      <c r="P143" s="230"/>
      <c r="Q143" s="230">
        <f>SUM(Q144:Q144)</f>
        <v>0</v>
      </c>
      <c r="R143" s="231"/>
      <c r="S143" s="231"/>
      <c r="T143" s="232"/>
      <c r="U143" s="226"/>
      <c r="V143" s="226">
        <f>SUM(V144:V144)</f>
        <v>0.57999999999999996</v>
      </c>
      <c r="W143" s="226"/>
      <c r="X143" s="226"/>
      <c r="Y143" s="226"/>
      <c r="AG143" t="s">
        <v>230</v>
      </c>
    </row>
    <row r="144" spans="1:60" outlineLevel="1" x14ac:dyDescent="0.25">
      <c r="A144" s="244">
        <v>90</v>
      </c>
      <c r="B144" s="245" t="s">
        <v>1333</v>
      </c>
      <c r="C144" s="256" t="s">
        <v>1334</v>
      </c>
      <c r="D144" s="246" t="s">
        <v>311</v>
      </c>
      <c r="E144" s="247">
        <v>10</v>
      </c>
      <c r="F144" s="248"/>
      <c r="G144" s="249">
        <f>ROUND(E144*F144,2)</f>
        <v>0</v>
      </c>
      <c r="H144" s="248"/>
      <c r="I144" s="249">
        <f>ROUND(E144*H144,2)</f>
        <v>0</v>
      </c>
      <c r="J144" s="248"/>
      <c r="K144" s="249">
        <f>ROUND(E144*J144,2)</f>
        <v>0</v>
      </c>
      <c r="L144" s="249">
        <v>21</v>
      </c>
      <c r="M144" s="249">
        <f>G144*(1+L144/100)</f>
        <v>0</v>
      </c>
      <c r="N144" s="247">
        <v>0</v>
      </c>
      <c r="O144" s="247">
        <f>ROUND(E144*N144,2)</f>
        <v>0</v>
      </c>
      <c r="P144" s="247">
        <v>0</v>
      </c>
      <c r="Q144" s="247">
        <f>ROUND(E144*P144,2)</f>
        <v>0</v>
      </c>
      <c r="R144" s="249"/>
      <c r="S144" s="249" t="s">
        <v>235</v>
      </c>
      <c r="T144" s="250" t="s">
        <v>375</v>
      </c>
      <c r="U144" s="225">
        <v>5.7829999999999999E-2</v>
      </c>
      <c r="V144" s="225">
        <f>ROUND(E144*U144,2)</f>
        <v>0.57999999999999996</v>
      </c>
      <c r="W144" s="225"/>
      <c r="X144" s="225" t="s">
        <v>236</v>
      </c>
      <c r="Y144" s="225" t="s">
        <v>237</v>
      </c>
      <c r="Z144" s="215"/>
      <c r="AA144" s="215"/>
      <c r="AB144" s="215"/>
      <c r="AC144" s="215"/>
      <c r="AD144" s="215"/>
      <c r="AE144" s="215"/>
      <c r="AF144" s="215"/>
      <c r="AG144" s="215" t="s">
        <v>238</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x14ac:dyDescent="0.25">
      <c r="A145" s="227" t="s">
        <v>229</v>
      </c>
      <c r="B145" s="228" t="s">
        <v>117</v>
      </c>
      <c r="C145" s="252" t="s">
        <v>111</v>
      </c>
      <c r="D145" s="229"/>
      <c r="E145" s="230"/>
      <c r="F145" s="231"/>
      <c r="G145" s="231">
        <f>SUMIF(AG146:AG147,"&lt;&gt;NOR",G146:G147)</f>
        <v>0</v>
      </c>
      <c r="H145" s="231"/>
      <c r="I145" s="231">
        <f>SUM(I146:I147)</f>
        <v>0</v>
      </c>
      <c r="J145" s="231"/>
      <c r="K145" s="231">
        <f>SUM(K146:K147)</f>
        <v>0</v>
      </c>
      <c r="L145" s="231"/>
      <c r="M145" s="231">
        <f>SUM(M146:M147)</f>
        <v>0</v>
      </c>
      <c r="N145" s="230"/>
      <c r="O145" s="230">
        <f>SUM(O146:O147)</f>
        <v>0</v>
      </c>
      <c r="P145" s="230"/>
      <c r="Q145" s="230">
        <f>SUM(Q146:Q147)</f>
        <v>0</v>
      </c>
      <c r="R145" s="231"/>
      <c r="S145" s="231"/>
      <c r="T145" s="232"/>
      <c r="U145" s="226"/>
      <c r="V145" s="226">
        <f>SUM(V146:V147)</f>
        <v>0</v>
      </c>
      <c r="W145" s="226"/>
      <c r="X145" s="226"/>
      <c r="Y145" s="226"/>
      <c r="AG145" t="s">
        <v>230</v>
      </c>
    </row>
    <row r="146" spans="1:60" outlineLevel="1" x14ac:dyDescent="0.25">
      <c r="A146" s="244">
        <v>91</v>
      </c>
      <c r="B146" s="245" t="s">
        <v>1335</v>
      </c>
      <c r="C146" s="256" t="s">
        <v>1336</v>
      </c>
      <c r="D146" s="246" t="s">
        <v>305</v>
      </c>
      <c r="E146" s="247">
        <v>1</v>
      </c>
      <c r="F146" s="248"/>
      <c r="G146" s="249">
        <f>ROUND(E146*F146,2)</f>
        <v>0</v>
      </c>
      <c r="H146" s="248"/>
      <c r="I146" s="249">
        <f>ROUND(E146*H146,2)</f>
        <v>0</v>
      </c>
      <c r="J146" s="248"/>
      <c r="K146" s="249">
        <f>ROUND(E146*J146,2)</f>
        <v>0</v>
      </c>
      <c r="L146" s="249">
        <v>21</v>
      </c>
      <c r="M146" s="249">
        <f>G146*(1+L146/100)</f>
        <v>0</v>
      </c>
      <c r="N146" s="247">
        <v>0</v>
      </c>
      <c r="O146" s="247">
        <f>ROUND(E146*N146,2)</f>
        <v>0</v>
      </c>
      <c r="P146" s="247">
        <v>0</v>
      </c>
      <c r="Q146" s="247">
        <f>ROUND(E146*P146,2)</f>
        <v>0</v>
      </c>
      <c r="R146" s="249"/>
      <c r="S146" s="249" t="s">
        <v>374</v>
      </c>
      <c r="T146" s="250" t="s">
        <v>375</v>
      </c>
      <c r="U146" s="225">
        <v>0</v>
      </c>
      <c r="V146" s="225">
        <f>ROUND(E146*U146,2)</f>
        <v>0</v>
      </c>
      <c r="W146" s="225"/>
      <c r="X146" s="225" t="s">
        <v>111</v>
      </c>
      <c r="Y146" s="225" t="s">
        <v>237</v>
      </c>
      <c r="Z146" s="215"/>
      <c r="AA146" s="215"/>
      <c r="AB146" s="215"/>
      <c r="AC146" s="215"/>
      <c r="AD146" s="215"/>
      <c r="AE146" s="215"/>
      <c r="AF146" s="215"/>
      <c r="AG146" s="215" t="s">
        <v>313</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ht="20.399999999999999" outlineLevel="1" x14ac:dyDescent="0.25">
      <c r="A147" s="244">
        <v>92</v>
      </c>
      <c r="B147" s="245" t="s">
        <v>1337</v>
      </c>
      <c r="C147" s="256" t="s">
        <v>1338</v>
      </c>
      <c r="D147" s="246" t="s">
        <v>305</v>
      </c>
      <c r="E147" s="247">
        <v>1</v>
      </c>
      <c r="F147" s="248"/>
      <c r="G147" s="249">
        <f>ROUND(E147*F147,2)</f>
        <v>0</v>
      </c>
      <c r="H147" s="248"/>
      <c r="I147" s="249">
        <f>ROUND(E147*H147,2)</f>
        <v>0</v>
      </c>
      <c r="J147" s="248"/>
      <c r="K147" s="249">
        <f>ROUND(E147*J147,2)</f>
        <v>0</v>
      </c>
      <c r="L147" s="249">
        <v>21</v>
      </c>
      <c r="M147" s="249">
        <f>G147*(1+L147/100)</f>
        <v>0</v>
      </c>
      <c r="N147" s="247">
        <v>1E-4</v>
      </c>
      <c r="O147" s="247">
        <f>ROUND(E147*N147,2)</f>
        <v>0</v>
      </c>
      <c r="P147" s="247">
        <v>0</v>
      </c>
      <c r="Q147" s="247">
        <f>ROUND(E147*P147,2)</f>
        <v>0</v>
      </c>
      <c r="R147" s="249" t="s">
        <v>312</v>
      </c>
      <c r="S147" s="249" t="s">
        <v>235</v>
      </c>
      <c r="T147" s="250" t="s">
        <v>375</v>
      </c>
      <c r="U147" s="225">
        <v>0</v>
      </c>
      <c r="V147" s="225">
        <f>ROUND(E147*U147,2)</f>
        <v>0</v>
      </c>
      <c r="W147" s="225"/>
      <c r="X147" s="225" t="s">
        <v>111</v>
      </c>
      <c r="Y147" s="225" t="s">
        <v>237</v>
      </c>
      <c r="Z147" s="215"/>
      <c r="AA147" s="215"/>
      <c r="AB147" s="215"/>
      <c r="AC147" s="215"/>
      <c r="AD147" s="215"/>
      <c r="AE147" s="215"/>
      <c r="AF147" s="215"/>
      <c r="AG147" s="215" t="s">
        <v>313</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x14ac:dyDescent="0.25">
      <c r="A148" s="227" t="s">
        <v>229</v>
      </c>
      <c r="B148" s="228" t="s">
        <v>116</v>
      </c>
      <c r="C148" s="252" t="s">
        <v>31</v>
      </c>
      <c r="D148" s="229"/>
      <c r="E148" s="230"/>
      <c r="F148" s="231"/>
      <c r="G148" s="231">
        <f>SUMIF(AG149:AG149,"&lt;&gt;NOR",G149:G149)</f>
        <v>0</v>
      </c>
      <c r="H148" s="231"/>
      <c r="I148" s="231">
        <f>SUM(I149:I149)</f>
        <v>0</v>
      </c>
      <c r="J148" s="231"/>
      <c r="K148" s="231">
        <f>SUM(K149:K149)</f>
        <v>0</v>
      </c>
      <c r="L148" s="231"/>
      <c r="M148" s="231">
        <f>SUM(M149:M149)</f>
        <v>0</v>
      </c>
      <c r="N148" s="230"/>
      <c r="O148" s="230">
        <f>SUM(O149:O149)</f>
        <v>0</v>
      </c>
      <c r="P148" s="230"/>
      <c r="Q148" s="230">
        <f>SUM(Q149:Q149)</f>
        <v>0</v>
      </c>
      <c r="R148" s="231"/>
      <c r="S148" s="231"/>
      <c r="T148" s="232"/>
      <c r="U148" s="226"/>
      <c r="V148" s="226">
        <f>SUM(V149:V149)</f>
        <v>0.2</v>
      </c>
      <c r="W148" s="226"/>
      <c r="X148" s="226"/>
      <c r="Y148" s="226"/>
      <c r="AG148" t="s">
        <v>230</v>
      </c>
    </row>
    <row r="149" spans="1:60" outlineLevel="1" x14ac:dyDescent="0.25">
      <c r="A149" s="244">
        <v>93</v>
      </c>
      <c r="B149" s="245" t="s">
        <v>1339</v>
      </c>
      <c r="C149" s="256" t="s">
        <v>1340</v>
      </c>
      <c r="D149" s="246" t="s">
        <v>305</v>
      </c>
      <c r="E149" s="247">
        <v>1</v>
      </c>
      <c r="F149" s="248"/>
      <c r="G149" s="249">
        <f>ROUND(E149*F149,2)</f>
        <v>0</v>
      </c>
      <c r="H149" s="248"/>
      <c r="I149" s="249">
        <f>ROUND(E149*H149,2)</f>
        <v>0</v>
      </c>
      <c r="J149" s="248"/>
      <c r="K149" s="249">
        <f>ROUND(E149*J149,2)</f>
        <v>0</v>
      </c>
      <c r="L149" s="249">
        <v>21</v>
      </c>
      <c r="M149" s="249">
        <f>G149*(1+L149/100)</f>
        <v>0</v>
      </c>
      <c r="N149" s="247">
        <v>0</v>
      </c>
      <c r="O149" s="247">
        <f>ROUND(E149*N149,2)</f>
        <v>0</v>
      </c>
      <c r="P149" s="247">
        <v>0</v>
      </c>
      <c r="Q149" s="247">
        <f>ROUND(E149*P149,2)</f>
        <v>0</v>
      </c>
      <c r="R149" s="249"/>
      <c r="S149" s="249" t="s">
        <v>235</v>
      </c>
      <c r="T149" s="250" t="s">
        <v>375</v>
      </c>
      <c r="U149" s="225">
        <v>0.20166999999999999</v>
      </c>
      <c r="V149" s="225">
        <f>ROUND(E149*U149,2)</f>
        <v>0.2</v>
      </c>
      <c r="W149" s="225"/>
      <c r="X149" s="225" t="s">
        <v>236</v>
      </c>
      <c r="Y149" s="225" t="s">
        <v>237</v>
      </c>
      <c r="Z149" s="215"/>
      <c r="AA149" s="215"/>
      <c r="AB149" s="215"/>
      <c r="AC149" s="215"/>
      <c r="AD149" s="215"/>
      <c r="AE149" s="215"/>
      <c r="AF149" s="215"/>
      <c r="AG149" s="215" t="s">
        <v>238</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x14ac:dyDescent="0.25">
      <c r="A150" s="227" t="s">
        <v>229</v>
      </c>
      <c r="B150" s="228" t="s">
        <v>117</v>
      </c>
      <c r="C150" s="252" t="s">
        <v>111</v>
      </c>
      <c r="D150" s="229"/>
      <c r="E150" s="230"/>
      <c r="F150" s="231"/>
      <c r="G150" s="231">
        <f>SUMIF(AG151:AG151,"&lt;&gt;NOR",G151:G151)</f>
        <v>0</v>
      </c>
      <c r="H150" s="231"/>
      <c r="I150" s="231">
        <f>SUM(I151:I151)</f>
        <v>0</v>
      </c>
      <c r="J150" s="231"/>
      <c r="K150" s="231">
        <f>SUM(K151:K151)</f>
        <v>0</v>
      </c>
      <c r="L150" s="231"/>
      <c r="M150" s="231">
        <f>SUM(M151:M151)</f>
        <v>0</v>
      </c>
      <c r="N150" s="230"/>
      <c r="O150" s="230">
        <f>SUM(O151:O151)</f>
        <v>0</v>
      </c>
      <c r="P150" s="230"/>
      <c r="Q150" s="230">
        <f>SUM(Q151:Q151)</f>
        <v>0</v>
      </c>
      <c r="R150" s="231"/>
      <c r="S150" s="231"/>
      <c r="T150" s="232"/>
      <c r="U150" s="226"/>
      <c r="V150" s="226">
        <f>SUM(V151:V151)</f>
        <v>0</v>
      </c>
      <c r="W150" s="226"/>
      <c r="X150" s="226"/>
      <c r="Y150" s="226"/>
      <c r="AG150" t="s">
        <v>230</v>
      </c>
    </row>
    <row r="151" spans="1:60" ht="20.399999999999999" outlineLevel="1" x14ac:dyDescent="0.25">
      <c r="A151" s="244">
        <v>94</v>
      </c>
      <c r="B151" s="245" t="s">
        <v>1341</v>
      </c>
      <c r="C151" s="256" t="s">
        <v>1342</v>
      </c>
      <c r="D151" s="246" t="s">
        <v>311</v>
      </c>
      <c r="E151" s="247">
        <v>10</v>
      </c>
      <c r="F151" s="248"/>
      <c r="G151" s="249">
        <f>ROUND(E151*F151,2)</f>
        <v>0</v>
      </c>
      <c r="H151" s="248"/>
      <c r="I151" s="249">
        <f>ROUND(E151*H151,2)</f>
        <v>0</v>
      </c>
      <c r="J151" s="248"/>
      <c r="K151" s="249">
        <f>ROUND(E151*J151,2)</f>
        <v>0</v>
      </c>
      <c r="L151" s="249">
        <v>21</v>
      </c>
      <c r="M151" s="249">
        <f>G151*(1+L151/100)</f>
        <v>0</v>
      </c>
      <c r="N151" s="247">
        <v>0</v>
      </c>
      <c r="O151" s="247">
        <f>ROUND(E151*N151,2)</f>
        <v>0</v>
      </c>
      <c r="P151" s="247">
        <v>0</v>
      </c>
      <c r="Q151" s="247">
        <f>ROUND(E151*P151,2)</f>
        <v>0</v>
      </c>
      <c r="R151" s="249" t="s">
        <v>312</v>
      </c>
      <c r="S151" s="249" t="s">
        <v>235</v>
      </c>
      <c r="T151" s="250" t="s">
        <v>375</v>
      </c>
      <c r="U151" s="225">
        <v>0</v>
      </c>
      <c r="V151" s="225">
        <f>ROUND(E151*U151,2)</f>
        <v>0</v>
      </c>
      <c r="W151" s="225"/>
      <c r="X151" s="225" t="s">
        <v>111</v>
      </c>
      <c r="Y151" s="225" t="s">
        <v>237</v>
      </c>
      <c r="Z151" s="215"/>
      <c r="AA151" s="215"/>
      <c r="AB151" s="215"/>
      <c r="AC151" s="215"/>
      <c r="AD151" s="215"/>
      <c r="AE151" s="215"/>
      <c r="AF151" s="215"/>
      <c r="AG151" s="215" t="s">
        <v>313</v>
      </c>
      <c r="AH151" s="215"/>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x14ac:dyDescent="0.25">
      <c r="A152" s="227" t="s">
        <v>229</v>
      </c>
      <c r="B152" s="228" t="s">
        <v>116</v>
      </c>
      <c r="C152" s="252" t="s">
        <v>31</v>
      </c>
      <c r="D152" s="229"/>
      <c r="E152" s="230"/>
      <c r="F152" s="231"/>
      <c r="G152" s="231">
        <f>SUMIF(AG153:AG153,"&lt;&gt;NOR",G153:G153)</f>
        <v>0</v>
      </c>
      <c r="H152" s="231"/>
      <c r="I152" s="231">
        <f>SUM(I153:I153)</f>
        <v>0</v>
      </c>
      <c r="J152" s="231"/>
      <c r="K152" s="231">
        <f>SUM(K153:K153)</f>
        <v>0</v>
      </c>
      <c r="L152" s="231"/>
      <c r="M152" s="231">
        <f>SUM(M153:M153)</f>
        <v>0</v>
      </c>
      <c r="N152" s="230"/>
      <c r="O152" s="230">
        <f>SUM(O153:O153)</f>
        <v>0</v>
      </c>
      <c r="P152" s="230"/>
      <c r="Q152" s="230">
        <f>SUM(Q153:Q153)</f>
        <v>0</v>
      </c>
      <c r="R152" s="231"/>
      <c r="S152" s="231"/>
      <c r="T152" s="232"/>
      <c r="U152" s="226"/>
      <c r="V152" s="226">
        <f>SUM(V153:V153)</f>
        <v>0.45</v>
      </c>
      <c r="W152" s="226"/>
      <c r="X152" s="226"/>
      <c r="Y152" s="226"/>
      <c r="AG152" t="s">
        <v>230</v>
      </c>
    </row>
    <row r="153" spans="1:60" outlineLevel="1" x14ac:dyDescent="0.25">
      <c r="A153" s="244">
        <v>95</v>
      </c>
      <c r="B153" s="245" t="s">
        <v>1343</v>
      </c>
      <c r="C153" s="256" t="s">
        <v>1344</v>
      </c>
      <c r="D153" s="246" t="s">
        <v>311</v>
      </c>
      <c r="E153" s="247">
        <v>10</v>
      </c>
      <c r="F153" s="248"/>
      <c r="G153" s="249">
        <f>ROUND(E153*F153,2)</f>
        <v>0</v>
      </c>
      <c r="H153" s="248"/>
      <c r="I153" s="249">
        <f>ROUND(E153*H153,2)</f>
        <v>0</v>
      </c>
      <c r="J153" s="248"/>
      <c r="K153" s="249">
        <f>ROUND(E153*J153,2)</f>
        <v>0</v>
      </c>
      <c r="L153" s="249">
        <v>21</v>
      </c>
      <c r="M153" s="249">
        <f>G153*(1+L153/100)</f>
        <v>0</v>
      </c>
      <c r="N153" s="247">
        <v>0</v>
      </c>
      <c r="O153" s="247">
        <f>ROUND(E153*N153,2)</f>
        <v>0</v>
      </c>
      <c r="P153" s="247">
        <v>0</v>
      </c>
      <c r="Q153" s="247">
        <f>ROUND(E153*P153,2)</f>
        <v>0</v>
      </c>
      <c r="R153" s="249"/>
      <c r="S153" s="249" t="s">
        <v>374</v>
      </c>
      <c r="T153" s="250" t="s">
        <v>375</v>
      </c>
      <c r="U153" s="225">
        <v>4.487E-2</v>
      </c>
      <c r="V153" s="225">
        <f>ROUND(E153*U153,2)</f>
        <v>0.45</v>
      </c>
      <c r="W153" s="225"/>
      <c r="X153" s="225" t="s">
        <v>236</v>
      </c>
      <c r="Y153" s="225" t="s">
        <v>237</v>
      </c>
      <c r="Z153" s="215"/>
      <c r="AA153" s="215"/>
      <c r="AB153" s="215"/>
      <c r="AC153" s="215"/>
      <c r="AD153" s="215"/>
      <c r="AE153" s="215"/>
      <c r="AF153" s="215"/>
      <c r="AG153" s="215" t="s">
        <v>238</v>
      </c>
      <c r="AH153" s="215"/>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x14ac:dyDescent="0.25">
      <c r="A154" s="227" t="s">
        <v>229</v>
      </c>
      <c r="B154" s="228" t="s">
        <v>117</v>
      </c>
      <c r="C154" s="252" t="s">
        <v>111</v>
      </c>
      <c r="D154" s="229"/>
      <c r="E154" s="230"/>
      <c r="F154" s="231"/>
      <c r="G154" s="231">
        <f>SUMIF(AG155:AG155,"&lt;&gt;NOR",G155:G155)</f>
        <v>0</v>
      </c>
      <c r="H154" s="231"/>
      <c r="I154" s="231">
        <f>SUM(I155:I155)</f>
        <v>0</v>
      </c>
      <c r="J154" s="231"/>
      <c r="K154" s="231">
        <f>SUM(K155:K155)</f>
        <v>0</v>
      </c>
      <c r="L154" s="231"/>
      <c r="M154" s="231">
        <f>SUM(M155:M155)</f>
        <v>0</v>
      </c>
      <c r="N154" s="230"/>
      <c r="O154" s="230">
        <f>SUM(O155:O155)</f>
        <v>0</v>
      </c>
      <c r="P154" s="230"/>
      <c r="Q154" s="230">
        <f>SUM(Q155:Q155)</f>
        <v>0</v>
      </c>
      <c r="R154" s="231"/>
      <c r="S154" s="231"/>
      <c r="T154" s="232"/>
      <c r="U154" s="226"/>
      <c r="V154" s="226">
        <f>SUM(V155:V155)</f>
        <v>0</v>
      </c>
      <c r="W154" s="226"/>
      <c r="X154" s="226"/>
      <c r="Y154" s="226"/>
      <c r="AG154" t="s">
        <v>230</v>
      </c>
    </row>
    <row r="155" spans="1:60" outlineLevel="1" x14ac:dyDescent="0.25">
      <c r="A155" s="244">
        <v>96</v>
      </c>
      <c r="B155" s="245" t="s">
        <v>1345</v>
      </c>
      <c r="C155" s="256" t="s">
        <v>1346</v>
      </c>
      <c r="D155" s="246" t="s">
        <v>1153</v>
      </c>
      <c r="E155" s="247">
        <v>1</v>
      </c>
      <c r="F155" s="248"/>
      <c r="G155" s="249">
        <f>ROUND(E155*F155,2)</f>
        <v>0</v>
      </c>
      <c r="H155" s="248"/>
      <c r="I155" s="249">
        <f>ROUND(E155*H155,2)</f>
        <v>0</v>
      </c>
      <c r="J155" s="248"/>
      <c r="K155" s="249">
        <f>ROUND(E155*J155,2)</f>
        <v>0</v>
      </c>
      <c r="L155" s="249">
        <v>21</v>
      </c>
      <c r="M155" s="249">
        <f>G155*(1+L155/100)</f>
        <v>0</v>
      </c>
      <c r="N155" s="247">
        <v>0</v>
      </c>
      <c r="O155" s="247">
        <f>ROUND(E155*N155,2)</f>
        <v>0</v>
      </c>
      <c r="P155" s="247">
        <v>0</v>
      </c>
      <c r="Q155" s="247">
        <f>ROUND(E155*P155,2)</f>
        <v>0</v>
      </c>
      <c r="R155" s="249"/>
      <c r="S155" s="249" t="s">
        <v>374</v>
      </c>
      <c r="T155" s="250" t="s">
        <v>375</v>
      </c>
      <c r="U155" s="225">
        <v>0</v>
      </c>
      <c r="V155" s="225">
        <f>ROUND(E155*U155,2)</f>
        <v>0</v>
      </c>
      <c r="W155" s="225"/>
      <c r="X155" s="225" t="s">
        <v>111</v>
      </c>
      <c r="Y155" s="225" t="s">
        <v>237</v>
      </c>
      <c r="Z155" s="215"/>
      <c r="AA155" s="215"/>
      <c r="AB155" s="215"/>
      <c r="AC155" s="215"/>
      <c r="AD155" s="215"/>
      <c r="AE155" s="215"/>
      <c r="AF155" s="215"/>
      <c r="AG155" s="215" t="s">
        <v>313</v>
      </c>
      <c r="AH155" s="215"/>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x14ac:dyDescent="0.25">
      <c r="A156" s="227" t="s">
        <v>229</v>
      </c>
      <c r="B156" s="228" t="s">
        <v>116</v>
      </c>
      <c r="C156" s="252" t="s">
        <v>31</v>
      </c>
      <c r="D156" s="229"/>
      <c r="E156" s="230"/>
      <c r="F156" s="231"/>
      <c r="G156" s="231">
        <f>SUMIF(AG157:AG157,"&lt;&gt;NOR",G157:G157)</f>
        <v>0</v>
      </c>
      <c r="H156" s="231"/>
      <c r="I156" s="231">
        <f>SUM(I157:I157)</f>
        <v>0</v>
      </c>
      <c r="J156" s="231"/>
      <c r="K156" s="231">
        <f>SUM(K157:K157)</f>
        <v>0</v>
      </c>
      <c r="L156" s="231"/>
      <c r="M156" s="231">
        <f>SUM(M157:M157)</f>
        <v>0</v>
      </c>
      <c r="N156" s="230"/>
      <c r="O156" s="230">
        <f>SUM(O157:O157)</f>
        <v>0</v>
      </c>
      <c r="P156" s="230"/>
      <c r="Q156" s="230">
        <f>SUM(Q157:Q157)</f>
        <v>0</v>
      </c>
      <c r="R156" s="231"/>
      <c r="S156" s="231"/>
      <c r="T156" s="232"/>
      <c r="U156" s="226"/>
      <c r="V156" s="226">
        <f>SUM(V157:V157)</f>
        <v>0.68</v>
      </c>
      <c r="W156" s="226"/>
      <c r="X156" s="226"/>
      <c r="Y156" s="226"/>
      <c r="AG156" t="s">
        <v>230</v>
      </c>
    </row>
    <row r="157" spans="1:60" outlineLevel="1" x14ac:dyDescent="0.25">
      <c r="A157" s="244">
        <v>97</v>
      </c>
      <c r="B157" s="245" t="s">
        <v>1347</v>
      </c>
      <c r="C157" s="256" t="s">
        <v>1348</v>
      </c>
      <c r="D157" s="246" t="s">
        <v>305</v>
      </c>
      <c r="E157" s="247">
        <v>1</v>
      </c>
      <c r="F157" s="248"/>
      <c r="G157" s="249">
        <f>ROUND(E157*F157,2)</f>
        <v>0</v>
      </c>
      <c r="H157" s="248"/>
      <c r="I157" s="249">
        <f>ROUND(E157*H157,2)</f>
        <v>0</v>
      </c>
      <c r="J157" s="248"/>
      <c r="K157" s="249">
        <f>ROUND(E157*J157,2)</f>
        <v>0</v>
      </c>
      <c r="L157" s="249">
        <v>21</v>
      </c>
      <c r="M157" s="249">
        <f>G157*(1+L157/100)</f>
        <v>0</v>
      </c>
      <c r="N157" s="247">
        <v>0</v>
      </c>
      <c r="O157" s="247">
        <f>ROUND(E157*N157,2)</f>
        <v>0</v>
      </c>
      <c r="P157" s="247">
        <v>0</v>
      </c>
      <c r="Q157" s="247">
        <f>ROUND(E157*P157,2)</f>
        <v>0</v>
      </c>
      <c r="R157" s="249"/>
      <c r="S157" s="249" t="s">
        <v>235</v>
      </c>
      <c r="T157" s="250" t="s">
        <v>375</v>
      </c>
      <c r="U157" s="225">
        <v>0.67759999999999998</v>
      </c>
      <c r="V157" s="225">
        <f>ROUND(E157*U157,2)</f>
        <v>0.68</v>
      </c>
      <c r="W157" s="225"/>
      <c r="X157" s="225" t="s">
        <v>236</v>
      </c>
      <c r="Y157" s="225" t="s">
        <v>237</v>
      </c>
      <c r="Z157" s="215"/>
      <c r="AA157" s="215"/>
      <c r="AB157" s="215"/>
      <c r="AC157" s="215"/>
      <c r="AD157" s="215"/>
      <c r="AE157" s="215"/>
      <c r="AF157" s="215"/>
      <c r="AG157" s="215" t="s">
        <v>238</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x14ac:dyDescent="0.25">
      <c r="A158" s="227" t="s">
        <v>229</v>
      </c>
      <c r="B158" s="228" t="s">
        <v>117</v>
      </c>
      <c r="C158" s="252" t="s">
        <v>111</v>
      </c>
      <c r="D158" s="229"/>
      <c r="E158" s="230"/>
      <c r="F158" s="231"/>
      <c r="G158" s="231">
        <f>SUMIF(AG159:AG159,"&lt;&gt;NOR",G159:G159)</f>
        <v>0</v>
      </c>
      <c r="H158" s="231"/>
      <c r="I158" s="231">
        <f>SUM(I159:I159)</f>
        <v>0</v>
      </c>
      <c r="J158" s="231"/>
      <c r="K158" s="231">
        <f>SUM(K159:K159)</f>
        <v>0</v>
      </c>
      <c r="L158" s="231"/>
      <c r="M158" s="231">
        <f>SUM(M159:M159)</f>
        <v>0</v>
      </c>
      <c r="N158" s="230"/>
      <c r="O158" s="230">
        <f>SUM(O159:O159)</f>
        <v>0</v>
      </c>
      <c r="P158" s="230"/>
      <c r="Q158" s="230">
        <f>SUM(Q159:Q159)</f>
        <v>0</v>
      </c>
      <c r="R158" s="231"/>
      <c r="S158" s="231"/>
      <c r="T158" s="232"/>
      <c r="U158" s="226"/>
      <c r="V158" s="226">
        <f>SUM(V159:V159)</f>
        <v>0</v>
      </c>
      <c r="W158" s="226"/>
      <c r="X158" s="226"/>
      <c r="Y158" s="226"/>
      <c r="AG158" t="s">
        <v>230</v>
      </c>
    </row>
    <row r="159" spans="1:60" ht="30.6" outlineLevel="1" x14ac:dyDescent="0.25">
      <c r="A159" s="244">
        <v>98</v>
      </c>
      <c r="B159" s="245" t="s">
        <v>1349</v>
      </c>
      <c r="C159" s="256" t="s">
        <v>1350</v>
      </c>
      <c r="D159" s="246" t="s">
        <v>311</v>
      </c>
      <c r="E159" s="247">
        <v>20</v>
      </c>
      <c r="F159" s="248"/>
      <c r="G159" s="249">
        <f>ROUND(E159*F159,2)</f>
        <v>0</v>
      </c>
      <c r="H159" s="248"/>
      <c r="I159" s="249">
        <f>ROUND(E159*H159,2)</f>
        <v>0</v>
      </c>
      <c r="J159" s="248"/>
      <c r="K159" s="249">
        <f>ROUND(E159*J159,2)</f>
        <v>0</v>
      </c>
      <c r="L159" s="249">
        <v>21</v>
      </c>
      <c r="M159" s="249">
        <f>G159*(1+L159/100)</f>
        <v>0</v>
      </c>
      <c r="N159" s="247">
        <v>0</v>
      </c>
      <c r="O159" s="247">
        <f>ROUND(E159*N159,2)</f>
        <v>0</v>
      </c>
      <c r="P159" s="247">
        <v>0</v>
      </c>
      <c r="Q159" s="247">
        <f>ROUND(E159*P159,2)</f>
        <v>0</v>
      </c>
      <c r="R159" s="249" t="s">
        <v>312</v>
      </c>
      <c r="S159" s="249" t="s">
        <v>235</v>
      </c>
      <c r="T159" s="250" t="s">
        <v>375</v>
      </c>
      <c r="U159" s="225">
        <v>0</v>
      </c>
      <c r="V159" s="225">
        <f>ROUND(E159*U159,2)</f>
        <v>0</v>
      </c>
      <c r="W159" s="225"/>
      <c r="X159" s="225" t="s">
        <v>111</v>
      </c>
      <c r="Y159" s="225" t="s">
        <v>237</v>
      </c>
      <c r="Z159" s="215"/>
      <c r="AA159" s="215"/>
      <c r="AB159" s="215"/>
      <c r="AC159" s="215"/>
      <c r="AD159" s="215"/>
      <c r="AE159" s="215"/>
      <c r="AF159" s="215"/>
      <c r="AG159" s="215" t="s">
        <v>313</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x14ac:dyDescent="0.25">
      <c r="A160" s="227" t="s">
        <v>229</v>
      </c>
      <c r="B160" s="228" t="s">
        <v>116</v>
      </c>
      <c r="C160" s="252" t="s">
        <v>31</v>
      </c>
      <c r="D160" s="229"/>
      <c r="E160" s="230"/>
      <c r="F160" s="231"/>
      <c r="G160" s="231">
        <f>SUMIF(AG161:AG162,"&lt;&gt;NOR",G161:G162)</f>
        <v>0</v>
      </c>
      <c r="H160" s="231"/>
      <c r="I160" s="231">
        <f>SUM(I161:I162)</f>
        <v>0</v>
      </c>
      <c r="J160" s="231"/>
      <c r="K160" s="231">
        <f>SUM(K161:K162)</f>
        <v>0</v>
      </c>
      <c r="L160" s="231"/>
      <c r="M160" s="231">
        <f>SUM(M161:M162)</f>
        <v>0</v>
      </c>
      <c r="N160" s="230"/>
      <c r="O160" s="230">
        <f>SUM(O161:O162)</f>
        <v>0</v>
      </c>
      <c r="P160" s="230"/>
      <c r="Q160" s="230">
        <f>SUM(Q161:Q162)</f>
        <v>0</v>
      </c>
      <c r="R160" s="231"/>
      <c r="S160" s="231"/>
      <c r="T160" s="232"/>
      <c r="U160" s="226"/>
      <c r="V160" s="226">
        <f>SUM(V161:V162)</f>
        <v>5.83</v>
      </c>
      <c r="W160" s="226"/>
      <c r="X160" s="226"/>
      <c r="Y160" s="226"/>
      <c r="AG160" t="s">
        <v>230</v>
      </c>
    </row>
    <row r="161" spans="1:60" outlineLevel="1" x14ac:dyDescent="0.25">
      <c r="A161" s="244">
        <v>99</v>
      </c>
      <c r="B161" s="245" t="s">
        <v>1351</v>
      </c>
      <c r="C161" s="256" t="s">
        <v>1352</v>
      </c>
      <c r="D161" s="246" t="s">
        <v>311</v>
      </c>
      <c r="E161" s="247">
        <v>20</v>
      </c>
      <c r="F161" s="248"/>
      <c r="G161" s="249">
        <f>ROUND(E161*F161,2)</f>
        <v>0</v>
      </c>
      <c r="H161" s="248"/>
      <c r="I161" s="249">
        <f>ROUND(E161*H161,2)</f>
        <v>0</v>
      </c>
      <c r="J161" s="248"/>
      <c r="K161" s="249">
        <f>ROUND(E161*J161,2)</f>
        <v>0</v>
      </c>
      <c r="L161" s="249">
        <v>21</v>
      </c>
      <c r="M161" s="249">
        <f>G161*(1+L161/100)</f>
        <v>0</v>
      </c>
      <c r="N161" s="247">
        <v>0</v>
      </c>
      <c r="O161" s="247">
        <f>ROUND(E161*N161,2)</f>
        <v>0</v>
      </c>
      <c r="P161" s="247">
        <v>0</v>
      </c>
      <c r="Q161" s="247">
        <f>ROUND(E161*P161,2)</f>
        <v>0</v>
      </c>
      <c r="R161" s="249"/>
      <c r="S161" s="249" t="s">
        <v>235</v>
      </c>
      <c r="T161" s="250" t="s">
        <v>375</v>
      </c>
      <c r="U161" s="225">
        <v>0.18933</v>
      </c>
      <c r="V161" s="225">
        <f>ROUND(E161*U161,2)</f>
        <v>3.79</v>
      </c>
      <c r="W161" s="225"/>
      <c r="X161" s="225" t="s">
        <v>236</v>
      </c>
      <c r="Y161" s="225" t="s">
        <v>237</v>
      </c>
      <c r="Z161" s="215"/>
      <c r="AA161" s="215"/>
      <c r="AB161" s="215"/>
      <c r="AC161" s="215"/>
      <c r="AD161" s="215"/>
      <c r="AE161" s="215"/>
      <c r="AF161" s="215"/>
      <c r="AG161" s="215" t="s">
        <v>238</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outlineLevel="1" x14ac:dyDescent="0.25">
      <c r="A162" s="244">
        <v>100</v>
      </c>
      <c r="B162" s="245" t="s">
        <v>1353</v>
      </c>
      <c r="C162" s="256" t="s">
        <v>1354</v>
      </c>
      <c r="D162" s="246" t="s">
        <v>305</v>
      </c>
      <c r="E162" s="247">
        <v>1</v>
      </c>
      <c r="F162" s="248"/>
      <c r="G162" s="249">
        <f>ROUND(E162*F162,2)</f>
        <v>0</v>
      </c>
      <c r="H162" s="248"/>
      <c r="I162" s="249">
        <f>ROUND(E162*H162,2)</f>
        <v>0</v>
      </c>
      <c r="J162" s="248"/>
      <c r="K162" s="249">
        <f>ROUND(E162*J162,2)</f>
        <v>0</v>
      </c>
      <c r="L162" s="249">
        <v>21</v>
      </c>
      <c r="M162" s="249">
        <f>G162*(1+L162/100)</f>
        <v>0</v>
      </c>
      <c r="N162" s="247">
        <v>0</v>
      </c>
      <c r="O162" s="247">
        <f>ROUND(E162*N162,2)</f>
        <v>0</v>
      </c>
      <c r="P162" s="247">
        <v>0</v>
      </c>
      <c r="Q162" s="247">
        <f>ROUND(E162*P162,2)</f>
        <v>0</v>
      </c>
      <c r="R162" s="249"/>
      <c r="S162" s="249" t="s">
        <v>235</v>
      </c>
      <c r="T162" s="250" t="s">
        <v>375</v>
      </c>
      <c r="U162" s="225">
        <v>2.04</v>
      </c>
      <c r="V162" s="225">
        <f>ROUND(E162*U162,2)</f>
        <v>2.04</v>
      </c>
      <c r="W162" s="225"/>
      <c r="X162" s="225" t="s">
        <v>236</v>
      </c>
      <c r="Y162" s="225" t="s">
        <v>237</v>
      </c>
      <c r="Z162" s="215"/>
      <c r="AA162" s="215"/>
      <c r="AB162" s="215"/>
      <c r="AC162" s="215"/>
      <c r="AD162" s="215"/>
      <c r="AE162" s="215"/>
      <c r="AF162" s="215"/>
      <c r="AG162" s="215" t="s">
        <v>238</v>
      </c>
      <c r="AH162" s="215"/>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row>
    <row r="163" spans="1:60" x14ac:dyDescent="0.25">
      <c r="A163" s="227" t="s">
        <v>229</v>
      </c>
      <c r="B163" s="228" t="s">
        <v>117</v>
      </c>
      <c r="C163" s="252" t="s">
        <v>111</v>
      </c>
      <c r="D163" s="229"/>
      <c r="E163" s="230"/>
      <c r="F163" s="231"/>
      <c r="G163" s="231">
        <f>SUMIF(AG164:AG165,"&lt;&gt;NOR",G164:G165)</f>
        <v>0</v>
      </c>
      <c r="H163" s="231"/>
      <c r="I163" s="231">
        <f>SUM(I164:I165)</f>
        <v>0</v>
      </c>
      <c r="J163" s="231"/>
      <c r="K163" s="231">
        <f>SUM(K164:K165)</f>
        <v>0</v>
      </c>
      <c r="L163" s="231"/>
      <c r="M163" s="231">
        <f>SUM(M164:M165)</f>
        <v>0</v>
      </c>
      <c r="N163" s="230"/>
      <c r="O163" s="230">
        <f>SUM(O164:O165)</f>
        <v>0</v>
      </c>
      <c r="P163" s="230"/>
      <c r="Q163" s="230">
        <f>SUM(Q164:Q165)</f>
        <v>0</v>
      </c>
      <c r="R163" s="231"/>
      <c r="S163" s="231"/>
      <c r="T163" s="232"/>
      <c r="U163" s="226"/>
      <c r="V163" s="226">
        <f>SUM(V164:V165)</f>
        <v>0</v>
      </c>
      <c r="W163" s="226"/>
      <c r="X163" s="226"/>
      <c r="Y163" s="226"/>
      <c r="AG163" t="s">
        <v>230</v>
      </c>
    </row>
    <row r="164" spans="1:60" outlineLevel="1" x14ac:dyDescent="0.25">
      <c r="A164" s="244">
        <v>101</v>
      </c>
      <c r="B164" s="245" t="s">
        <v>1222</v>
      </c>
      <c r="C164" s="256" t="s">
        <v>1223</v>
      </c>
      <c r="D164" s="246" t="s">
        <v>305</v>
      </c>
      <c r="E164" s="247">
        <v>2</v>
      </c>
      <c r="F164" s="248"/>
      <c r="G164" s="249">
        <f>ROUND(E164*F164,2)</f>
        <v>0</v>
      </c>
      <c r="H164" s="248"/>
      <c r="I164" s="249">
        <f>ROUND(E164*H164,2)</f>
        <v>0</v>
      </c>
      <c r="J164" s="248"/>
      <c r="K164" s="249">
        <f>ROUND(E164*J164,2)</f>
        <v>0</v>
      </c>
      <c r="L164" s="249">
        <v>21</v>
      </c>
      <c r="M164" s="249">
        <f>G164*(1+L164/100)</f>
        <v>0</v>
      </c>
      <c r="N164" s="247">
        <v>3.0000000000000001E-5</v>
      </c>
      <c r="O164" s="247">
        <f>ROUND(E164*N164,2)</f>
        <v>0</v>
      </c>
      <c r="P164" s="247">
        <v>0</v>
      </c>
      <c r="Q164" s="247">
        <f>ROUND(E164*P164,2)</f>
        <v>0</v>
      </c>
      <c r="R164" s="249"/>
      <c r="S164" s="249" t="s">
        <v>374</v>
      </c>
      <c r="T164" s="250" t="s">
        <v>375</v>
      </c>
      <c r="U164" s="225">
        <v>0</v>
      </c>
      <c r="V164" s="225">
        <f>ROUND(E164*U164,2)</f>
        <v>0</v>
      </c>
      <c r="W164" s="225"/>
      <c r="X164" s="225" t="s">
        <v>111</v>
      </c>
      <c r="Y164" s="225" t="s">
        <v>237</v>
      </c>
      <c r="Z164" s="215"/>
      <c r="AA164" s="215"/>
      <c r="AB164" s="215"/>
      <c r="AC164" s="215"/>
      <c r="AD164" s="215"/>
      <c r="AE164" s="215"/>
      <c r="AF164" s="215"/>
      <c r="AG164" s="215" t="s">
        <v>313</v>
      </c>
      <c r="AH164" s="215"/>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row>
    <row r="165" spans="1:60" outlineLevel="1" x14ac:dyDescent="0.25">
      <c r="A165" s="244">
        <v>102</v>
      </c>
      <c r="B165" s="245" t="s">
        <v>1224</v>
      </c>
      <c r="C165" s="256" t="s">
        <v>1225</v>
      </c>
      <c r="D165" s="246" t="s">
        <v>305</v>
      </c>
      <c r="E165" s="247">
        <v>2</v>
      </c>
      <c r="F165" s="248"/>
      <c r="G165" s="249">
        <f>ROUND(E165*F165,2)</f>
        <v>0</v>
      </c>
      <c r="H165" s="248"/>
      <c r="I165" s="249">
        <f>ROUND(E165*H165,2)</f>
        <v>0</v>
      </c>
      <c r="J165" s="248"/>
      <c r="K165" s="249">
        <f>ROUND(E165*J165,2)</f>
        <v>0</v>
      </c>
      <c r="L165" s="249">
        <v>21</v>
      </c>
      <c r="M165" s="249">
        <f>G165*(1+L165/100)</f>
        <v>0</v>
      </c>
      <c r="N165" s="247">
        <v>4.0000000000000003E-5</v>
      </c>
      <c r="O165" s="247">
        <f>ROUND(E165*N165,2)</f>
        <v>0</v>
      </c>
      <c r="P165" s="247">
        <v>0</v>
      </c>
      <c r="Q165" s="247">
        <f>ROUND(E165*P165,2)</f>
        <v>0</v>
      </c>
      <c r="R165" s="249"/>
      <c r="S165" s="249" t="s">
        <v>374</v>
      </c>
      <c r="T165" s="250" t="s">
        <v>375</v>
      </c>
      <c r="U165" s="225">
        <v>0</v>
      </c>
      <c r="V165" s="225">
        <f>ROUND(E165*U165,2)</f>
        <v>0</v>
      </c>
      <c r="W165" s="225"/>
      <c r="X165" s="225" t="s">
        <v>111</v>
      </c>
      <c r="Y165" s="225" t="s">
        <v>237</v>
      </c>
      <c r="Z165" s="215"/>
      <c r="AA165" s="215"/>
      <c r="AB165" s="215"/>
      <c r="AC165" s="215"/>
      <c r="AD165" s="215"/>
      <c r="AE165" s="215"/>
      <c r="AF165" s="215"/>
      <c r="AG165" s="215" t="s">
        <v>313</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x14ac:dyDescent="0.25">
      <c r="A166" s="227" t="s">
        <v>229</v>
      </c>
      <c r="B166" s="228" t="s">
        <v>116</v>
      </c>
      <c r="C166" s="252" t="s">
        <v>31</v>
      </c>
      <c r="D166" s="229"/>
      <c r="E166" s="230"/>
      <c r="F166" s="231"/>
      <c r="G166" s="231">
        <f>SUMIF(AG167:AG171,"&lt;&gt;NOR",G167:G171)</f>
        <v>0</v>
      </c>
      <c r="H166" s="231"/>
      <c r="I166" s="231">
        <f>SUM(I167:I171)</f>
        <v>0</v>
      </c>
      <c r="J166" s="231"/>
      <c r="K166" s="231">
        <f>SUM(K167:K171)</f>
        <v>0</v>
      </c>
      <c r="L166" s="231"/>
      <c r="M166" s="231">
        <f>SUM(M167:M171)</f>
        <v>0</v>
      </c>
      <c r="N166" s="230"/>
      <c r="O166" s="230">
        <f>SUM(O167:O171)</f>
        <v>0</v>
      </c>
      <c r="P166" s="230"/>
      <c r="Q166" s="230">
        <f>SUM(Q167:Q171)</f>
        <v>0.05</v>
      </c>
      <c r="R166" s="231"/>
      <c r="S166" s="231"/>
      <c r="T166" s="232"/>
      <c r="U166" s="226"/>
      <c r="V166" s="226">
        <f>SUM(V167:V171)</f>
        <v>4.38</v>
      </c>
      <c r="W166" s="226"/>
      <c r="X166" s="226"/>
      <c r="Y166" s="226"/>
      <c r="AG166" t="s">
        <v>230</v>
      </c>
    </row>
    <row r="167" spans="1:60" outlineLevel="1" x14ac:dyDescent="0.25">
      <c r="A167" s="244">
        <v>103</v>
      </c>
      <c r="B167" s="245" t="s">
        <v>1226</v>
      </c>
      <c r="C167" s="256" t="s">
        <v>1227</v>
      </c>
      <c r="D167" s="246" t="s">
        <v>305</v>
      </c>
      <c r="E167" s="247">
        <v>4</v>
      </c>
      <c r="F167" s="248"/>
      <c r="G167" s="249">
        <f>ROUND(E167*F167,2)</f>
        <v>0</v>
      </c>
      <c r="H167" s="248"/>
      <c r="I167" s="249">
        <f>ROUND(E167*H167,2)</f>
        <v>0</v>
      </c>
      <c r="J167" s="248"/>
      <c r="K167" s="249">
        <f>ROUND(E167*J167,2)</f>
        <v>0</v>
      </c>
      <c r="L167" s="249">
        <v>21</v>
      </c>
      <c r="M167" s="249">
        <f>G167*(1+L167/100)</f>
        <v>0</v>
      </c>
      <c r="N167" s="247">
        <v>0</v>
      </c>
      <c r="O167" s="247">
        <f>ROUND(E167*N167,2)</f>
        <v>0</v>
      </c>
      <c r="P167" s="247">
        <v>4.0999999999999999E-4</v>
      </c>
      <c r="Q167" s="247">
        <f>ROUND(E167*P167,2)</f>
        <v>0</v>
      </c>
      <c r="R167" s="249" t="s">
        <v>794</v>
      </c>
      <c r="S167" s="249" t="s">
        <v>235</v>
      </c>
      <c r="T167" s="250" t="s">
        <v>375</v>
      </c>
      <c r="U167" s="225">
        <v>0.14499999999999999</v>
      </c>
      <c r="V167" s="225">
        <f>ROUND(E167*U167,2)</f>
        <v>0.57999999999999996</v>
      </c>
      <c r="W167" s="225"/>
      <c r="X167" s="225" t="s">
        <v>236</v>
      </c>
      <c r="Y167" s="225" t="s">
        <v>237</v>
      </c>
      <c r="Z167" s="215"/>
      <c r="AA167" s="215"/>
      <c r="AB167" s="215"/>
      <c r="AC167" s="215"/>
      <c r="AD167" s="215"/>
      <c r="AE167" s="215"/>
      <c r="AF167" s="215"/>
      <c r="AG167" s="215" t="s">
        <v>238</v>
      </c>
      <c r="AH167" s="215"/>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row>
    <row r="168" spans="1:60" outlineLevel="1" x14ac:dyDescent="0.25">
      <c r="A168" s="244">
        <v>104</v>
      </c>
      <c r="B168" s="245" t="s">
        <v>1228</v>
      </c>
      <c r="C168" s="256" t="s">
        <v>1229</v>
      </c>
      <c r="D168" s="246" t="s">
        <v>305</v>
      </c>
      <c r="E168" s="247">
        <v>4</v>
      </c>
      <c r="F168" s="248"/>
      <c r="G168" s="249">
        <f>ROUND(E168*F168,2)</f>
        <v>0</v>
      </c>
      <c r="H168" s="248"/>
      <c r="I168" s="249">
        <f>ROUND(E168*H168,2)</f>
        <v>0</v>
      </c>
      <c r="J168" s="248"/>
      <c r="K168" s="249">
        <f>ROUND(E168*J168,2)</f>
        <v>0</v>
      </c>
      <c r="L168" s="249">
        <v>21</v>
      </c>
      <c r="M168" s="249">
        <f>G168*(1+L168/100)</f>
        <v>0</v>
      </c>
      <c r="N168" s="247">
        <v>0</v>
      </c>
      <c r="O168" s="247">
        <f>ROUND(E168*N168,2)</f>
        <v>0</v>
      </c>
      <c r="P168" s="247">
        <v>0</v>
      </c>
      <c r="Q168" s="247">
        <f>ROUND(E168*P168,2)</f>
        <v>0</v>
      </c>
      <c r="R168" s="249" t="s">
        <v>1158</v>
      </c>
      <c r="S168" s="249" t="s">
        <v>235</v>
      </c>
      <c r="T168" s="250" t="s">
        <v>375</v>
      </c>
      <c r="U168" s="225">
        <v>0.14130000000000001</v>
      </c>
      <c r="V168" s="225">
        <f>ROUND(E168*U168,2)</f>
        <v>0.56999999999999995</v>
      </c>
      <c r="W168" s="225"/>
      <c r="X168" s="225" t="s">
        <v>236</v>
      </c>
      <c r="Y168" s="225" t="s">
        <v>237</v>
      </c>
      <c r="Z168" s="215"/>
      <c r="AA168" s="215"/>
      <c r="AB168" s="215"/>
      <c r="AC168" s="215"/>
      <c r="AD168" s="215"/>
      <c r="AE168" s="215"/>
      <c r="AF168" s="215"/>
      <c r="AG168" s="215" t="s">
        <v>238</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outlineLevel="1" x14ac:dyDescent="0.25">
      <c r="A169" s="244">
        <v>105</v>
      </c>
      <c r="B169" s="245" t="s">
        <v>1176</v>
      </c>
      <c r="C169" s="256" t="s">
        <v>1177</v>
      </c>
      <c r="D169" s="246" t="s">
        <v>305</v>
      </c>
      <c r="E169" s="247">
        <v>4</v>
      </c>
      <c r="F169" s="248"/>
      <c r="G169" s="249">
        <f>ROUND(E169*F169,2)</f>
        <v>0</v>
      </c>
      <c r="H169" s="248"/>
      <c r="I169" s="249">
        <f>ROUND(E169*H169,2)</f>
        <v>0</v>
      </c>
      <c r="J169" s="248"/>
      <c r="K169" s="249">
        <f>ROUND(E169*J169,2)</f>
        <v>0</v>
      </c>
      <c r="L169" s="249">
        <v>21</v>
      </c>
      <c r="M169" s="249">
        <f>G169*(1+L169/100)</f>
        <v>0</v>
      </c>
      <c r="N169" s="247">
        <v>0</v>
      </c>
      <c r="O169" s="247">
        <f>ROUND(E169*N169,2)</f>
        <v>0</v>
      </c>
      <c r="P169" s="247">
        <v>0</v>
      </c>
      <c r="Q169" s="247">
        <f>ROUND(E169*P169,2)</f>
        <v>0</v>
      </c>
      <c r="R169" s="249" t="s">
        <v>1158</v>
      </c>
      <c r="S169" s="249" t="s">
        <v>235</v>
      </c>
      <c r="T169" s="250" t="s">
        <v>375</v>
      </c>
      <c r="U169" s="225">
        <v>2.5170000000000001E-2</v>
      </c>
      <c r="V169" s="225">
        <f>ROUND(E169*U169,2)</f>
        <v>0.1</v>
      </c>
      <c r="W169" s="225"/>
      <c r="X169" s="225" t="s">
        <v>236</v>
      </c>
      <c r="Y169" s="225" t="s">
        <v>237</v>
      </c>
      <c r="Z169" s="215"/>
      <c r="AA169" s="215"/>
      <c r="AB169" s="215"/>
      <c r="AC169" s="215"/>
      <c r="AD169" s="215"/>
      <c r="AE169" s="215"/>
      <c r="AF169" s="215"/>
      <c r="AG169" s="215" t="s">
        <v>238</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row>
    <row r="170" spans="1:60" outlineLevel="1" x14ac:dyDescent="0.25">
      <c r="A170" s="244">
        <v>106</v>
      </c>
      <c r="B170" s="245" t="s">
        <v>1309</v>
      </c>
      <c r="C170" s="256" t="s">
        <v>1310</v>
      </c>
      <c r="D170" s="246" t="s">
        <v>311</v>
      </c>
      <c r="E170" s="247">
        <v>10</v>
      </c>
      <c r="F170" s="248"/>
      <c r="G170" s="249">
        <f>ROUND(E170*F170,2)</f>
        <v>0</v>
      </c>
      <c r="H170" s="248"/>
      <c r="I170" s="249">
        <f>ROUND(E170*H170,2)</f>
        <v>0</v>
      </c>
      <c r="J170" s="248"/>
      <c r="K170" s="249">
        <f>ROUND(E170*J170,2)</f>
        <v>0</v>
      </c>
      <c r="L170" s="249">
        <v>21</v>
      </c>
      <c r="M170" s="249">
        <f>G170*(1+L170/100)</f>
        <v>0</v>
      </c>
      <c r="N170" s="247">
        <v>4.8999999999999998E-4</v>
      </c>
      <c r="O170" s="247">
        <f>ROUND(E170*N170,2)</f>
        <v>0</v>
      </c>
      <c r="P170" s="247">
        <v>2E-3</v>
      </c>
      <c r="Q170" s="247">
        <f>ROUND(E170*P170,2)</f>
        <v>0.02</v>
      </c>
      <c r="R170" s="249" t="s">
        <v>794</v>
      </c>
      <c r="S170" s="249" t="s">
        <v>235</v>
      </c>
      <c r="T170" s="250" t="s">
        <v>375</v>
      </c>
      <c r="U170" s="225">
        <v>0.17599999999999999</v>
      </c>
      <c r="V170" s="225">
        <f>ROUND(E170*U170,2)</f>
        <v>1.76</v>
      </c>
      <c r="W170" s="225"/>
      <c r="X170" s="225" t="s">
        <v>236</v>
      </c>
      <c r="Y170" s="225" t="s">
        <v>237</v>
      </c>
      <c r="Z170" s="215"/>
      <c r="AA170" s="215"/>
      <c r="AB170" s="215"/>
      <c r="AC170" s="215"/>
      <c r="AD170" s="215"/>
      <c r="AE170" s="215"/>
      <c r="AF170" s="215"/>
      <c r="AG170" s="215" t="s">
        <v>238</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outlineLevel="1" x14ac:dyDescent="0.25">
      <c r="A171" s="244">
        <v>107</v>
      </c>
      <c r="B171" s="245" t="s">
        <v>1311</v>
      </c>
      <c r="C171" s="256" t="s">
        <v>1312</v>
      </c>
      <c r="D171" s="246" t="s">
        <v>311</v>
      </c>
      <c r="E171" s="247">
        <v>5</v>
      </c>
      <c r="F171" s="248"/>
      <c r="G171" s="249">
        <f>ROUND(E171*F171,2)</f>
        <v>0</v>
      </c>
      <c r="H171" s="248"/>
      <c r="I171" s="249">
        <f>ROUND(E171*H171,2)</f>
        <v>0</v>
      </c>
      <c r="J171" s="248"/>
      <c r="K171" s="249">
        <f>ROUND(E171*J171,2)</f>
        <v>0</v>
      </c>
      <c r="L171" s="249">
        <v>21</v>
      </c>
      <c r="M171" s="249">
        <f>G171*(1+L171/100)</f>
        <v>0</v>
      </c>
      <c r="N171" s="247">
        <v>4.8999999999999998E-4</v>
      </c>
      <c r="O171" s="247">
        <f>ROUND(E171*N171,2)</f>
        <v>0</v>
      </c>
      <c r="P171" s="247">
        <v>6.0000000000000001E-3</v>
      </c>
      <c r="Q171" s="247">
        <f>ROUND(E171*P171,2)</f>
        <v>0.03</v>
      </c>
      <c r="R171" s="249" t="s">
        <v>794</v>
      </c>
      <c r="S171" s="249" t="s">
        <v>235</v>
      </c>
      <c r="T171" s="250" t="s">
        <v>375</v>
      </c>
      <c r="U171" s="225">
        <v>0.27400000000000002</v>
      </c>
      <c r="V171" s="225">
        <f>ROUND(E171*U171,2)</f>
        <v>1.37</v>
      </c>
      <c r="W171" s="225"/>
      <c r="X171" s="225" t="s">
        <v>236</v>
      </c>
      <c r="Y171" s="225" t="s">
        <v>237</v>
      </c>
      <c r="Z171" s="215"/>
      <c r="AA171" s="215"/>
      <c r="AB171" s="215"/>
      <c r="AC171" s="215"/>
      <c r="AD171" s="215"/>
      <c r="AE171" s="215"/>
      <c r="AF171" s="215"/>
      <c r="AG171" s="215" t="s">
        <v>238</v>
      </c>
      <c r="AH171" s="215"/>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5"/>
    </row>
    <row r="172" spans="1:60" x14ac:dyDescent="0.25">
      <c r="A172" s="227" t="s">
        <v>229</v>
      </c>
      <c r="B172" s="228" t="s">
        <v>112</v>
      </c>
      <c r="C172" s="252" t="s">
        <v>113</v>
      </c>
      <c r="D172" s="229"/>
      <c r="E172" s="230"/>
      <c r="F172" s="231"/>
      <c r="G172" s="231">
        <f>SUMIF(AG173:AG175,"&lt;&gt;NOR",G173:G175)</f>
        <v>0</v>
      </c>
      <c r="H172" s="231"/>
      <c r="I172" s="231">
        <f>SUM(I173:I175)</f>
        <v>0</v>
      </c>
      <c r="J172" s="231"/>
      <c r="K172" s="231">
        <f>SUM(K173:K175)</f>
        <v>0</v>
      </c>
      <c r="L172" s="231"/>
      <c r="M172" s="231">
        <f>SUM(M173:M175)</f>
        <v>0</v>
      </c>
      <c r="N172" s="230"/>
      <c r="O172" s="230">
        <f>SUM(O173:O175)</f>
        <v>0</v>
      </c>
      <c r="P172" s="230"/>
      <c r="Q172" s="230">
        <f>SUM(Q173:Q175)</f>
        <v>0</v>
      </c>
      <c r="R172" s="231"/>
      <c r="S172" s="231"/>
      <c r="T172" s="232"/>
      <c r="U172" s="226"/>
      <c r="V172" s="226">
        <f>SUM(V173:V175)</f>
        <v>0</v>
      </c>
      <c r="W172" s="226"/>
      <c r="X172" s="226"/>
      <c r="Y172" s="226"/>
      <c r="AG172" t="s">
        <v>230</v>
      </c>
    </row>
    <row r="173" spans="1:60" outlineLevel="1" x14ac:dyDescent="0.25">
      <c r="A173" s="244">
        <v>108</v>
      </c>
      <c r="B173" s="245" t="s">
        <v>1355</v>
      </c>
      <c r="C173" s="256" t="s">
        <v>1356</v>
      </c>
      <c r="D173" s="246" t="s">
        <v>1357</v>
      </c>
      <c r="E173" s="247">
        <v>8</v>
      </c>
      <c r="F173" s="248"/>
      <c r="G173" s="249">
        <f>ROUND(E173*F173,2)</f>
        <v>0</v>
      </c>
      <c r="H173" s="248"/>
      <c r="I173" s="249">
        <f>ROUND(E173*H173,2)</f>
        <v>0</v>
      </c>
      <c r="J173" s="248"/>
      <c r="K173" s="249">
        <f>ROUND(E173*J173,2)</f>
        <v>0</v>
      </c>
      <c r="L173" s="249">
        <v>21</v>
      </c>
      <c r="M173" s="249">
        <f>G173*(1+L173/100)</f>
        <v>0</v>
      </c>
      <c r="N173" s="247">
        <v>0</v>
      </c>
      <c r="O173" s="247">
        <f>ROUND(E173*N173,2)</f>
        <v>0</v>
      </c>
      <c r="P173" s="247">
        <v>0</v>
      </c>
      <c r="Q173" s="247">
        <f>ROUND(E173*P173,2)</f>
        <v>0</v>
      </c>
      <c r="R173" s="249"/>
      <c r="S173" s="249" t="s">
        <v>374</v>
      </c>
      <c r="T173" s="250" t="s">
        <v>375</v>
      </c>
      <c r="U173" s="225">
        <v>0</v>
      </c>
      <c r="V173" s="225">
        <f>ROUND(E173*U173,2)</f>
        <v>0</v>
      </c>
      <c r="W173" s="225"/>
      <c r="X173" s="225" t="s">
        <v>113</v>
      </c>
      <c r="Y173" s="225" t="s">
        <v>237</v>
      </c>
      <c r="Z173" s="215"/>
      <c r="AA173" s="215"/>
      <c r="AB173" s="215"/>
      <c r="AC173" s="215"/>
      <c r="AD173" s="215"/>
      <c r="AE173" s="215"/>
      <c r="AF173" s="215"/>
      <c r="AG173" s="215" t="s">
        <v>743</v>
      </c>
      <c r="AH173" s="215"/>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row>
    <row r="174" spans="1:60" outlineLevel="1" x14ac:dyDescent="0.25">
      <c r="A174" s="244">
        <v>109</v>
      </c>
      <c r="B174" s="245" t="s">
        <v>1358</v>
      </c>
      <c r="C174" s="256" t="s">
        <v>1359</v>
      </c>
      <c r="D174" s="246" t="s">
        <v>502</v>
      </c>
      <c r="E174" s="247">
        <v>1</v>
      </c>
      <c r="F174" s="248"/>
      <c r="G174" s="249">
        <f>ROUND(E174*F174,2)</f>
        <v>0</v>
      </c>
      <c r="H174" s="248"/>
      <c r="I174" s="249">
        <f>ROUND(E174*H174,2)</f>
        <v>0</v>
      </c>
      <c r="J174" s="248"/>
      <c r="K174" s="249">
        <f>ROUND(E174*J174,2)</f>
        <v>0</v>
      </c>
      <c r="L174" s="249">
        <v>21</v>
      </c>
      <c r="M174" s="249">
        <f>G174*(1+L174/100)</f>
        <v>0</v>
      </c>
      <c r="N174" s="247">
        <v>0</v>
      </c>
      <c r="O174" s="247">
        <f>ROUND(E174*N174,2)</f>
        <v>0</v>
      </c>
      <c r="P174" s="247">
        <v>0</v>
      </c>
      <c r="Q174" s="247">
        <f>ROUND(E174*P174,2)</f>
        <v>0</v>
      </c>
      <c r="R174" s="249"/>
      <c r="S174" s="249" t="s">
        <v>374</v>
      </c>
      <c r="T174" s="250" t="s">
        <v>375</v>
      </c>
      <c r="U174" s="225">
        <v>0</v>
      </c>
      <c r="V174" s="225">
        <f>ROUND(E174*U174,2)</f>
        <v>0</v>
      </c>
      <c r="W174" s="225"/>
      <c r="X174" s="225" t="s">
        <v>113</v>
      </c>
      <c r="Y174" s="225" t="s">
        <v>237</v>
      </c>
      <c r="Z174" s="215"/>
      <c r="AA174" s="215"/>
      <c r="AB174" s="215"/>
      <c r="AC174" s="215"/>
      <c r="AD174" s="215"/>
      <c r="AE174" s="215"/>
      <c r="AF174" s="215"/>
      <c r="AG174" s="215" t="s">
        <v>743</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outlineLevel="1" x14ac:dyDescent="0.25">
      <c r="A175" s="234">
        <v>110</v>
      </c>
      <c r="B175" s="235" t="s">
        <v>1360</v>
      </c>
      <c r="C175" s="253" t="s">
        <v>1361</v>
      </c>
      <c r="D175" s="236" t="s">
        <v>502</v>
      </c>
      <c r="E175" s="237">
        <v>1</v>
      </c>
      <c r="F175" s="238"/>
      <c r="G175" s="239">
        <f>ROUND(E175*F175,2)</f>
        <v>0</v>
      </c>
      <c r="H175" s="238"/>
      <c r="I175" s="239">
        <f>ROUND(E175*H175,2)</f>
        <v>0</v>
      </c>
      <c r="J175" s="238"/>
      <c r="K175" s="239">
        <f>ROUND(E175*J175,2)</f>
        <v>0</v>
      </c>
      <c r="L175" s="239">
        <v>21</v>
      </c>
      <c r="M175" s="239">
        <f>G175*(1+L175/100)</f>
        <v>0</v>
      </c>
      <c r="N175" s="237">
        <v>0</v>
      </c>
      <c r="O175" s="237">
        <f>ROUND(E175*N175,2)</f>
        <v>0</v>
      </c>
      <c r="P175" s="237">
        <v>0</v>
      </c>
      <c r="Q175" s="237">
        <f>ROUND(E175*P175,2)</f>
        <v>0</v>
      </c>
      <c r="R175" s="239"/>
      <c r="S175" s="239" t="s">
        <v>374</v>
      </c>
      <c r="T175" s="240" t="s">
        <v>375</v>
      </c>
      <c r="U175" s="225">
        <v>0</v>
      </c>
      <c r="V175" s="225">
        <f>ROUND(E175*U175,2)</f>
        <v>0</v>
      </c>
      <c r="W175" s="225"/>
      <c r="X175" s="225" t="s">
        <v>113</v>
      </c>
      <c r="Y175" s="225" t="s">
        <v>237</v>
      </c>
      <c r="Z175" s="215"/>
      <c r="AA175" s="215"/>
      <c r="AB175" s="215"/>
      <c r="AC175" s="215"/>
      <c r="AD175" s="215"/>
      <c r="AE175" s="215"/>
      <c r="AF175" s="215"/>
      <c r="AG175" s="215" t="s">
        <v>743</v>
      </c>
      <c r="AH175" s="215"/>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row>
    <row r="176" spans="1:60" x14ac:dyDescent="0.25">
      <c r="A176" s="3"/>
      <c r="B176" s="4"/>
      <c r="C176" s="258"/>
      <c r="D176" s="6"/>
      <c r="E176" s="3"/>
      <c r="F176" s="3"/>
      <c r="G176" s="3"/>
      <c r="H176" s="3"/>
      <c r="I176" s="3"/>
      <c r="J176" s="3"/>
      <c r="K176" s="3"/>
      <c r="L176" s="3"/>
      <c r="M176" s="3"/>
      <c r="N176" s="3"/>
      <c r="O176" s="3"/>
      <c r="P176" s="3"/>
      <c r="Q176" s="3"/>
      <c r="R176" s="3"/>
      <c r="S176" s="3"/>
      <c r="T176" s="3"/>
      <c r="U176" s="3"/>
      <c r="V176" s="3"/>
      <c r="W176" s="3"/>
      <c r="X176" s="3"/>
      <c r="Y176" s="3"/>
      <c r="AE176">
        <v>12</v>
      </c>
      <c r="AF176">
        <v>21</v>
      </c>
      <c r="AG176" t="s">
        <v>215</v>
      </c>
    </row>
    <row r="177" spans="1:33" x14ac:dyDescent="0.25">
      <c r="A177" s="218"/>
      <c r="B177" s="219" t="s">
        <v>29</v>
      </c>
      <c r="C177" s="259"/>
      <c r="D177" s="220"/>
      <c r="E177" s="221"/>
      <c r="F177" s="221"/>
      <c r="G177" s="233">
        <f>G8+G10+G23+G28+G31+G37+G41+G48+G50+G54+G58+G60+G64+G66+G68+G70+G73+G75+G77+G82+G84+G86+G88+G90+G92+G94+G96+G98+G100+G102+G104+G106+G108+G110+G112+G115+G117+G120+G128+G130+G132+G134+G138+G141+G143+G145+G148+G150+G152+G154+G156+G158+G160+G163+G166+G172</f>
        <v>0</v>
      </c>
      <c r="H177" s="3"/>
      <c r="I177" s="3"/>
      <c r="J177" s="3"/>
      <c r="K177" s="3"/>
      <c r="L177" s="3"/>
      <c r="M177" s="3"/>
      <c r="N177" s="3"/>
      <c r="O177" s="3"/>
      <c r="P177" s="3"/>
      <c r="Q177" s="3"/>
      <c r="R177" s="3"/>
      <c r="S177" s="3"/>
      <c r="T177" s="3"/>
      <c r="U177" s="3"/>
      <c r="V177" s="3"/>
      <c r="W177" s="3"/>
      <c r="X177" s="3"/>
      <c r="Y177" s="3"/>
      <c r="AE177">
        <f>SUMIF(L7:L175,AE176,G7:G175)</f>
        <v>0</v>
      </c>
      <c r="AF177">
        <f>SUMIF(L7:L175,AF176,G7:G175)</f>
        <v>0</v>
      </c>
      <c r="AG177" t="s">
        <v>764</v>
      </c>
    </row>
    <row r="178" spans="1:33" x14ac:dyDescent="0.25">
      <c r="C178" s="260"/>
      <c r="D178" s="10"/>
      <c r="AG178" t="s">
        <v>765</v>
      </c>
    </row>
    <row r="179" spans="1:33" x14ac:dyDescent="0.25">
      <c r="D179" s="10"/>
    </row>
    <row r="180" spans="1:33" x14ac:dyDescent="0.25">
      <c r="D180" s="10"/>
    </row>
    <row r="181" spans="1:33" x14ac:dyDescent="0.25">
      <c r="D181" s="10"/>
    </row>
    <row r="182" spans="1:33" x14ac:dyDescent="0.25">
      <c r="D182" s="10"/>
    </row>
    <row r="183" spans="1:33" x14ac:dyDescent="0.25">
      <c r="D183" s="10"/>
    </row>
    <row r="184" spans="1:33" x14ac:dyDescent="0.25">
      <c r="D184" s="10"/>
    </row>
    <row r="185" spans="1:33" x14ac:dyDescent="0.25">
      <c r="D185" s="10"/>
    </row>
    <row r="186" spans="1:33" x14ac:dyDescent="0.25">
      <c r="D186" s="10"/>
    </row>
    <row r="187" spans="1:33" x14ac:dyDescent="0.25">
      <c r="D187" s="10"/>
    </row>
    <row r="188" spans="1:33" x14ac:dyDescent="0.25">
      <c r="D188" s="10"/>
    </row>
    <row r="189" spans="1:33" x14ac:dyDescent="0.25">
      <c r="D189" s="10"/>
    </row>
    <row r="190" spans="1:33" x14ac:dyDescent="0.25">
      <c r="D190" s="10"/>
    </row>
    <row r="191" spans="1:33" x14ac:dyDescent="0.25">
      <c r="D191" s="10"/>
    </row>
    <row r="192" spans="1:33"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Iq3fPmaxHMjdVg7X9B1NA46YOxOYcrx02dBGkhV8LvDOlYqsyKKKJ0ua2+9IWCjCusJhShWmmhYQq3VnEEH3zQ==" saltValue="UDgIxkdIUFrl9stO94R6vw==" spinCount="100000" sheet="1" formatRows="0"/>
  <mergeCells count="6">
    <mergeCell ref="A1:G1"/>
    <mergeCell ref="C2:G2"/>
    <mergeCell ref="C3:G3"/>
    <mergeCell ref="C4:G4"/>
    <mergeCell ref="C13:G13"/>
    <mergeCell ref="C30:G3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FE50E-32C9-4672-95A1-557DFCD10A9F}">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202</v>
      </c>
      <c r="B1" s="200"/>
      <c r="C1" s="200"/>
      <c r="D1" s="200"/>
      <c r="E1" s="200"/>
      <c r="F1" s="200"/>
      <c r="G1" s="200"/>
      <c r="AG1" t="s">
        <v>203</v>
      </c>
    </row>
    <row r="2" spans="1:60" ht="25.05" customHeight="1" x14ac:dyDescent="0.25">
      <c r="A2" s="201" t="s">
        <v>7</v>
      </c>
      <c r="B2" s="49" t="s">
        <v>43</v>
      </c>
      <c r="C2" s="204" t="s">
        <v>44</v>
      </c>
      <c r="D2" s="202"/>
      <c r="E2" s="202"/>
      <c r="F2" s="202"/>
      <c r="G2" s="203"/>
      <c r="AG2" t="s">
        <v>204</v>
      </c>
    </row>
    <row r="3" spans="1:60" ht="25.05" customHeight="1" x14ac:dyDescent="0.25">
      <c r="A3" s="201" t="s">
        <v>8</v>
      </c>
      <c r="B3" s="49" t="s">
        <v>47</v>
      </c>
      <c r="C3" s="204" t="s">
        <v>48</v>
      </c>
      <c r="D3" s="202"/>
      <c r="E3" s="202"/>
      <c r="F3" s="202"/>
      <c r="G3" s="203"/>
      <c r="AC3" s="179" t="s">
        <v>204</v>
      </c>
      <c r="AG3" t="s">
        <v>205</v>
      </c>
    </row>
    <row r="4" spans="1:60" ht="25.05" customHeight="1" x14ac:dyDescent="0.25">
      <c r="A4" s="205" t="s">
        <v>9</v>
      </c>
      <c r="B4" s="206" t="s">
        <v>65</v>
      </c>
      <c r="C4" s="207" t="s">
        <v>66</v>
      </c>
      <c r="D4" s="208"/>
      <c r="E4" s="208"/>
      <c r="F4" s="208"/>
      <c r="G4" s="209"/>
      <c r="AG4" t="s">
        <v>206</v>
      </c>
    </row>
    <row r="5" spans="1:60" x14ac:dyDescent="0.25">
      <c r="D5" s="10"/>
    </row>
    <row r="6" spans="1:60" ht="39.6" x14ac:dyDescent="0.25">
      <c r="A6" s="211" t="s">
        <v>207</v>
      </c>
      <c r="B6" s="213" t="s">
        <v>208</v>
      </c>
      <c r="C6" s="213" t="s">
        <v>209</v>
      </c>
      <c r="D6" s="212" t="s">
        <v>210</v>
      </c>
      <c r="E6" s="211" t="s">
        <v>211</v>
      </c>
      <c r="F6" s="210" t="s">
        <v>212</v>
      </c>
      <c r="G6" s="211" t="s">
        <v>29</v>
      </c>
      <c r="H6" s="214" t="s">
        <v>30</v>
      </c>
      <c r="I6" s="214" t="s">
        <v>213</v>
      </c>
      <c r="J6" s="214" t="s">
        <v>31</v>
      </c>
      <c r="K6" s="214" t="s">
        <v>214</v>
      </c>
      <c r="L6" s="214" t="s">
        <v>215</v>
      </c>
      <c r="M6" s="214" t="s">
        <v>216</v>
      </c>
      <c r="N6" s="214" t="s">
        <v>217</v>
      </c>
      <c r="O6" s="214" t="s">
        <v>218</v>
      </c>
      <c r="P6" s="214" t="s">
        <v>219</v>
      </c>
      <c r="Q6" s="214" t="s">
        <v>220</v>
      </c>
      <c r="R6" s="214" t="s">
        <v>221</v>
      </c>
      <c r="S6" s="214" t="s">
        <v>222</v>
      </c>
      <c r="T6" s="214" t="s">
        <v>223</v>
      </c>
      <c r="U6" s="214" t="s">
        <v>224</v>
      </c>
      <c r="V6" s="214" t="s">
        <v>225</v>
      </c>
      <c r="W6" s="214" t="s">
        <v>226</v>
      </c>
      <c r="X6" s="214" t="s">
        <v>227</v>
      </c>
      <c r="Y6" s="214" t="s">
        <v>228</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229</v>
      </c>
      <c r="B8" s="228" t="s">
        <v>110</v>
      </c>
      <c r="C8" s="252" t="s">
        <v>111</v>
      </c>
      <c r="D8" s="229"/>
      <c r="E8" s="230"/>
      <c r="F8" s="231"/>
      <c r="G8" s="231">
        <f>SUMIF(AG9:AG9,"&lt;&gt;NOR",G9:G9)</f>
        <v>0</v>
      </c>
      <c r="H8" s="231"/>
      <c r="I8" s="231">
        <f>SUM(I9:I9)</f>
        <v>0</v>
      </c>
      <c r="J8" s="231"/>
      <c r="K8" s="231">
        <f>SUM(K9:K9)</f>
        <v>0</v>
      </c>
      <c r="L8" s="231"/>
      <c r="M8" s="231">
        <f>SUM(M9:M9)</f>
        <v>0</v>
      </c>
      <c r="N8" s="230"/>
      <c r="O8" s="230">
        <f>SUM(O9:O9)</f>
        <v>0</v>
      </c>
      <c r="P8" s="230"/>
      <c r="Q8" s="230">
        <f>SUM(Q9:Q9)</f>
        <v>0</v>
      </c>
      <c r="R8" s="231"/>
      <c r="S8" s="231"/>
      <c r="T8" s="232"/>
      <c r="U8" s="226"/>
      <c r="V8" s="226">
        <f>SUM(V9:V9)</f>
        <v>0</v>
      </c>
      <c r="W8" s="226"/>
      <c r="X8" s="226"/>
      <c r="Y8" s="226"/>
      <c r="AG8" t="s">
        <v>230</v>
      </c>
    </row>
    <row r="9" spans="1:60" ht="20.399999999999999" outlineLevel="1" x14ac:dyDescent="0.25">
      <c r="A9" s="244">
        <v>1</v>
      </c>
      <c r="B9" s="245" t="s">
        <v>1151</v>
      </c>
      <c r="C9" s="256" t="s">
        <v>1152</v>
      </c>
      <c r="D9" s="246" t="s">
        <v>1153</v>
      </c>
      <c r="E9" s="247">
        <v>1</v>
      </c>
      <c r="F9" s="248"/>
      <c r="G9" s="249">
        <f>ROUND(E9*F9,2)</f>
        <v>0</v>
      </c>
      <c r="H9" s="248"/>
      <c r="I9" s="249">
        <f>ROUND(E9*H9,2)</f>
        <v>0</v>
      </c>
      <c r="J9" s="248"/>
      <c r="K9" s="249">
        <f>ROUND(E9*J9,2)</f>
        <v>0</v>
      </c>
      <c r="L9" s="249">
        <v>21</v>
      </c>
      <c r="M9" s="249">
        <f>G9*(1+L9/100)</f>
        <v>0</v>
      </c>
      <c r="N9" s="247">
        <v>0</v>
      </c>
      <c r="O9" s="247">
        <f>ROUND(E9*N9,2)</f>
        <v>0</v>
      </c>
      <c r="P9" s="247">
        <v>0</v>
      </c>
      <c r="Q9" s="247">
        <f>ROUND(E9*P9,2)</f>
        <v>0</v>
      </c>
      <c r="R9" s="249"/>
      <c r="S9" s="249" t="s">
        <v>374</v>
      </c>
      <c r="T9" s="250" t="s">
        <v>375</v>
      </c>
      <c r="U9" s="225">
        <v>0</v>
      </c>
      <c r="V9" s="225">
        <f>ROUND(E9*U9,2)</f>
        <v>0</v>
      </c>
      <c r="W9" s="225"/>
      <c r="X9" s="225" t="s">
        <v>111</v>
      </c>
      <c r="Y9" s="225" t="s">
        <v>237</v>
      </c>
      <c r="Z9" s="215"/>
      <c r="AA9" s="215"/>
      <c r="AB9" s="215"/>
      <c r="AC9" s="215"/>
      <c r="AD9" s="215"/>
      <c r="AE9" s="215"/>
      <c r="AF9" s="215"/>
      <c r="AG9" s="215" t="s">
        <v>313</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x14ac:dyDescent="0.25">
      <c r="A10" s="227" t="s">
        <v>229</v>
      </c>
      <c r="B10" s="228" t="s">
        <v>107</v>
      </c>
      <c r="C10" s="252" t="s">
        <v>31</v>
      </c>
      <c r="D10" s="229"/>
      <c r="E10" s="230"/>
      <c r="F10" s="231"/>
      <c r="G10" s="231">
        <f>SUMIF(AG11:AG22,"&lt;&gt;NOR",G11:G22)</f>
        <v>0</v>
      </c>
      <c r="H10" s="231"/>
      <c r="I10" s="231">
        <f>SUM(I11:I22)</f>
        <v>0</v>
      </c>
      <c r="J10" s="231"/>
      <c r="K10" s="231">
        <f>SUM(K11:K22)</f>
        <v>0</v>
      </c>
      <c r="L10" s="231"/>
      <c r="M10" s="231">
        <f>SUM(M11:M22)</f>
        <v>0</v>
      </c>
      <c r="N10" s="230"/>
      <c r="O10" s="230">
        <f>SUM(O11:O22)</f>
        <v>0</v>
      </c>
      <c r="P10" s="230"/>
      <c r="Q10" s="230">
        <f>SUM(Q11:Q22)</f>
        <v>0.05</v>
      </c>
      <c r="R10" s="231"/>
      <c r="S10" s="231"/>
      <c r="T10" s="232"/>
      <c r="U10" s="226"/>
      <c r="V10" s="226">
        <f>SUM(V11:V22)</f>
        <v>10.700000000000001</v>
      </c>
      <c r="W10" s="226"/>
      <c r="X10" s="226"/>
      <c r="Y10" s="226"/>
      <c r="AG10" t="s">
        <v>230</v>
      </c>
    </row>
    <row r="11" spans="1:60" ht="20.399999999999999" outlineLevel="1" x14ac:dyDescent="0.25">
      <c r="A11" s="244">
        <v>2</v>
      </c>
      <c r="B11" s="245" t="s">
        <v>1154</v>
      </c>
      <c r="C11" s="256" t="s">
        <v>1155</v>
      </c>
      <c r="D11" s="246" t="s">
        <v>305</v>
      </c>
      <c r="E11" s="247">
        <v>1</v>
      </c>
      <c r="F11" s="248"/>
      <c r="G11" s="249">
        <f>ROUND(E11*F11,2)</f>
        <v>0</v>
      </c>
      <c r="H11" s="248"/>
      <c r="I11" s="249">
        <f>ROUND(E11*H11,2)</f>
        <v>0</v>
      </c>
      <c r="J11" s="248"/>
      <c r="K11" s="249">
        <f>ROUND(E11*J11,2)</f>
        <v>0</v>
      </c>
      <c r="L11" s="249">
        <v>21</v>
      </c>
      <c r="M11" s="249">
        <f>G11*(1+L11/100)</f>
        <v>0</v>
      </c>
      <c r="N11" s="247">
        <v>9.1E-4</v>
      </c>
      <c r="O11" s="247">
        <f>ROUND(E11*N11,2)</f>
        <v>0</v>
      </c>
      <c r="P11" s="247">
        <v>4.9000000000000002E-2</v>
      </c>
      <c r="Q11" s="247">
        <f>ROUND(E11*P11,2)</f>
        <v>0.05</v>
      </c>
      <c r="R11" s="249" t="s">
        <v>794</v>
      </c>
      <c r="S11" s="249" t="s">
        <v>235</v>
      </c>
      <c r="T11" s="250" t="s">
        <v>375</v>
      </c>
      <c r="U11" s="225">
        <v>0.80300000000000005</v>
      </c>
      <c r="V11" s="225">
        <f>ROUND(E11*U11,2)</f>
        <v>0.8</v>
      </c>
      <c r="W11" s="225"/>
      <c r="X11" s="225" t="s">
        <v>236</v>
      </c>
      <c r="Y11" s="225" t="s">
        <v>237</v>
      </c>
      <c r="Z11" s="215"/>
      <c r="AA11" s="215"/>
      <c r="AB11" s="215"/>
      <c r="AC11" s="215"/>
      <c r="AD11" s="215"/>
      <c r="AE11" s="215"/>
      <c r="AF11" s="215"/>
      <c r="AG11" s="215" t="s">
        <v>238</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ht="20.399999999999999" outlineLevel="1" x14ac:dyDescent="0.25">
      <c r="A12" s="234">
        <v>3</v>
      </c>
      <c r="B12" s="235" t="s">
        <v>1156</v>
      </c>
      <c r="C12" s="253" t="s">
        <v>1157</v>
      </c>
      <c r="D12" s="236" t="s">
        <v>305</v>
      </c>
      <c r="E12" s="237">
        <v>1</v>
      </c>
      <c r="F12" s="238"/>
      <c r="G12" s="239">
        <f>ROUND(E12*F12,2)</f>
        <v>0</v>
      </c>
      <c r="H12" s="238"/>
      <c r="I12" s="239">
        <f>ROUND(E12*H12,2)</f>
        <v>0</v>
      </c>
      <c r="J12" s="238"/>
      <c r="K12" s="239">
        <f>ROUND(E12*J12,2)</f>
        <v>0</v>
      </c>
      <c r="L12" s="239">
        <v>21</v>
      </c>
      <c r="M12" s="239">
        <f>G12*(1+L12/100)</f>
        <v>0</v>
      </c>
      <c r="N12" s="237">
        <v>0</v>
      </c>
      <c r="O12" s="237">
        <f>ROUND(E12*N12,2)</f>
        <v>0</v>
      </c>
      <c r="P12" s="237">
        <v>0</v>
      </c>
      <c r="Q12" s="237">
        <f>ROUND(E12*P12,2)</f>
        <v>0</v>
      </c>
      <c r="R12" s="239" t="s">
        <v>1158</v>
      </c>
      <c r="S12" s="239" t="s">
        <v>235</v>
      </c>
      <c r="T12" s="240" t="s">
        <v>375</v>
      </c>
      <c r="U12" s="225">
        <v>0.66</v>
      </c>
      <c r="V12" s="225">
        <f>ROUND(E12*U12,2)</f>
        <v>0.66</v>
      </c>
      <c r="W12" s="225"/>
      <c r="X12" s="225" t="s">
        <v>236</v>
      </c>
      <c r="Y12" s="225" t="s">
        <v>237</v>
      </c>
      <c r="Z12" s="215"/>
      <c r="AA12" s="215"/>
      <c r="AB12" s="215"/>
      <c r="AC12" s="215"/>
      <c r="AD12" s="215"/>
      <c r="AE12" s="215"/>
      <c r="AF12" s="215"/>
      <c r="AG12" s="215" t="s">
        <v>238</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1" outlineLevel="2" x14ac:dyDescent="0.25">
      <c r="A13" s="222"/>
      <c r="B13" s="223"/>
      <c r="C13" s="254" t="s">
        <v>1159</v>
      </c>
      <c r="D13" s="241"/>
      <c r="E13" s="241"/>
      <c r="F13" s="241"/>
      <c r="G13" s="241"/>
      <c r="H13" s="225"/>
      <c r="I13" s="225"/>
      <c r="J13" s="225"/>
      <c r="K13" s="225"/>
      <c r="L13" s="225"/>
      <c r="M13" s="225"/>
      <c r="N13" s="224"/>
      <c r="O13" s="224"/>
      <c r="P13" s="224"/>
      <c r="Q13" s="224"/>
      <c r="R13" s="225"/>
      <c r="S13" s="225"/>
      <c r="T13" s="225"/>
      <c r="U13" s="225"/>
      <c r="V13" s="225"/>
      <c r="W13" s="225"/>
      <c r="X13" s="225"/>
      <c r="Y13" s="225"/>
      <c r="Z13" s="215"/>
      <c r="AA13" s="215"/>
      <c r="AB13" s="215"/>
      <c r="AC13" s="215"/>
      <c r="AD13" s="215"/>
      <c r="AE13" s="215"/>
      <c r="AF13" s="215"/>
      <c r="AG13" s="215" t="s">
        <v>240</v>
      </c>
      <c r="AH13" s="215"/>
      <c r="AI13" s="215"/>
      <c r="AJ13" s="215"/>
      <c r="AK13" s="215"/>
      <c r="AL13" s="215"/>
      <c r="AM13" s="215"/>
      <c r="AN13" s="215"/>
      <c r="AO13" s="215"/>
      <c r="AP13" s="215"/>
      <c r="AQ13" s="215"/>
      <c r="AR13" s="215"/>
      <c r="AS13" s="215"/>
      <c r="AT13" s="215"/>
      <c r="AU13" s="215"/>
      <c r="AV13" s="215"/>
      <c r="AW13" s="215"/>
      <c r="AX13" s="215"/>
      <c r="AY13" s="215"/>
      <c r="AZ13" s="215"/>
      <c r="BA13" s="242" t="str">
        <f>C13</f>
        <v>montáž rozvaděčů nn a vn včetně usazení, sestavení dílců, vyvážení, upevnění, zapojení a montáž demontovaných částí a přístrojů,  kontroly a dotažení spojů, opravy nátěrů, avšak bez zapojení, a ukončení kabelů</v>
      </c>
      <c r="BB13" s="215"/>
      <c r="BC13" s="215"/>
      <c r="BD13" s="215"/>
      <c r="BE13" s="215"/>
      <c r="BF13" s="215"/>
      <c r="BG13" s="215"/>
      <c r="BH13" s="215"/>
    </row>
    <row r="14" spans="1:60" outlineLevel="1" x14ac:dyDescent="0.25">
      <c r="A14" s="244">
        <v>4</v>
      </c>
      <c r="B14" s="245" t="s">
        <v>1160</v>
      </c>
      <c r="C14" s="256" t="s">
        <v>1161</v>
      </c>
      <c r="D14" s="246" t="s">
        <v>305</v>
      </c>
      <c r="E14" s="247">
        <v>1</v>
      </c>
      <c r="F14" s="248"/>
      <c r="G14" s="249">
        <f>ROUND(E14*F14,2)</f>
        <v>0</v>
      </c>
      <c r="H14" s="248"/>
      <c r="I14" s="249">
        <f>ROUND(E14*H14,2)</f>
        <v>0</v>
      </c>
      <c r="J14" s="248"/>
      <c r="K14" s="249">
        <f>ROUND(E14*J14,2)</f>
        <v>0</v>
      </c>
      <c r="L14" s="249">
        <v>21</v>
      </c>
      <c r="M14" s="249">
        <f>G14*(1+L14/100)</f>
        <v>0</v>
      </c>
      <c r="N14" s="247">
        <v>0</v>
      </c>
      <c r="O14" s="247">
        <f>ROUND(E14*N14,2)</f>
        <v>0</v>
      </c>
      <c r="P14" s="247">
        <v>0</v>
      </c>
      <c r="Q14" s="247">
        <f>ROUND(E14*P14,2)</f>
        <v>0</v>
      </c>
      <c r="R14" s="249" t="s">
        <v>1158</v>
      </c>
      <c r="S14" s="249" t="s">
        <v>235</v>
      </c>
      <c r="T14" s="250" t="s">
        <v>375</v>
      </c>
      <c r="U14" s="225">
        <v>8.2170000000000007E-2</v>
      </c>
      <c r="V14" s="225">
        <f>ROUND(E14*U14,2)</f>
        <v>0.08</v>
      </c>
      <c r="W14" s="225"/>
      <c r="X14" s="225" t="s">
        <v>236</v>
      </c>
      <c r="Y14" s="225" t="s">
        <v>237</v>
      </c>
      <c r="Z14" s="215"/>
      <c r="AA14" s="215"/>
      <c r="AB14" s="215"/>
      <c r="AC14" s="215"/>
      <c r="AD14" s="215"/>
      <c r="AE14" s="215"/>
      <c r="AF14" s="215"/>
      <c r="AG14" s="215" t="s">
        <v>238</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5">
      <c r="A15" s="244">
        <v>5</v>
      </c>
      <c r="B15" s="245" t="s">
        <v>1162</v>
      </c>
      <c r="C15" s="256" t="s">
        <v>1163</v>
      </c>
      <c r="D15" s="246" t="s">
        <v>305</v>
      </c>
      <c r="E15" s="247">
        <v>1</v>
      </c>
      <c r="F15" s="248"/>
      <c r="G15" s="249">
        <f>ROUND(E15*F15,2)</f>
        <v>0</v>
      </c>
      <c r="H15" s="248"/>
      <c r="I15" s="249">
        <f>ROUND(E15*H15,2)</f>
        <v>0</v>
      </c>
      <c r="J15" s="248"/>
      <c r="K15" s="249">
        <f>ROUND(E15*J15,2)</f>
        <v>0</v>
      </c>
      <c r="L15" s="249">
        <v>21</v>
      </c>
      <c r="M15" s="249">
        <f>G15*(1+L15/100)</f>
        <v>0</v>
      </c>
      <c r="N15" s="247">
        <v>0</v>
      </c>
      <c r="O15" s="247">
        <f>ROUND(E15*N15,2)</f>
        <v>0</v>
      </c>
      <c r="P15" s="247">
        <v>0</v>
      </c>
      <c r="Q15" s="247">
        <f>ROUND(E15*P15,2)</f>
        <v>0</v>
      </c>
      <c r="R15" s="249" t="s">
        <v>1158</v>
      </c>
      <c r="S15" s="249" t="s">
        <v>235</v>
      </c>
      <c r="T15" s="250" t="s">
        <v>375</v>
      </c>
      <c r="U15" s="225">
        <v>0.11</v>
      </c>
      <c r="V15" s="225">
        <f>ROUND(E15*U15,2)</f>
        <v>0.11</v>
      </c>
      <c r="W15" s="225"/>
      <c r="X15" s="225" t="s">
        <v>236</v>
      </c>
      <c r="Y15" s="225" t="s">
        <v>237</v>
      </c>
      <c r="Z15" s="215"/>
      <c r="AA15" s="215"/>
      <c r="AB15" s="215"/>
      <c r="AC15" s="215"/>
      <c r="AD15" s="215"/>
      <c r="AE15" s="215"/>
      <c r="AF15" s="215"/>
      <c r="AG15" s="215" t="s">
        <v>238</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5">
      <c r="A16" s="244">
        <v>6</v>
      </c>
      <c r="B16" s="245" t="s">
        <v>1164</v>
      </c>
      <c r="C16" s="256" t="s">
        <v>1165</v>
      </c>
      <c r="D16" s="246" t="s">
        <v>305</v>
      </c>
      <c r="E16" s="247">
        <v>5</v>
      </c>
      <c r="F16" s="248"/>
      <c r="G16" s="249">
        <f>ROUND(E16*F16,2)</f>
        <v>0</v>
      </c>
      <c r="H16" s="248"/>
      <c r="I16" s="249">
        <f>ROUND(E16*H16,2)</f>
        <v>0</v>
      </c>
      <c r="J16" s="248"/>
      <c r="K16" s="249">
        <f>ROUND(E16*J16,2)</f>
        <v>0</v>
      </c>
      <c r="L16" s="249">
        <v>21</v>
      </c>
      <c r="M16" s="249">
        <f>G16*(1+L16/100)</f>
        <v>0</v>
      </c>
      <c r="N16" s="247">
        <v>0</v>
      </c>
      <c r="O16" s="247">
        <f>ROUND(E16*N16,2)</f>
        <v>0</v>
      </c>
      <c r="P16" s="247">
        <v>0</v>
      </c>
      <c r="Q16" s="247">
        <f>ROUND(E16*P16,2)</f>
        <v>0</v>
      </c>
      <c r="R16" s="249" t="s">
        <v>1158</v>
      </c>
      <c r="S16" s="249" t="s">
        <v>235</v>
      </c>
      <c r="T16" s="250" t="s">
        <v>375</v>
      </c>
      <c r="U16" s="225">
        <v>0.06</v>
      </c>
      <c r="V16" s="225">
        <f>ROUND(E16*U16,2)</f>
        <v>0.3</v>
      </c>
      <c r="W16" s="225"/>
      <c r="X16" s="225" t="s">
        <v>236</v>
      </c>
      <c r="Y16" s="225" t="s">
        <v>237</v>
      </c>
      <c r="Z16" s="215"/>
      <c r="AA16" s="215"/>
      <c r="AB16" s="215"/>
      <c r="AC16" s="215"/>
      <c r="AD16" s="215"/>
      <c r="AE16" s="215"/>
      <c r="AF16" s="215"/>
      <c r="AG16" s="215" t="s">
        <v>238</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5">
      <c r="A17" s="244">
        <v>7</v>
      </c>
      <c r="B17" s="245" t="s">
        <v>1166</v>
      </c>
      <c r="C17" s="256" t="s">
        <v>1167</v>
      </c>
      <c r="D17" s="246" t="s">
        <v>305</v>
      </c>
      <c r="E17" s="247">
        <v>44</v>
      </c>
      <c r="F17" s="248"/>
      <c r="G17" s="249">
        <f>ROUND(E17*F17,2)</f>
        <v>0</v>
      </c>
      <c r="H17" s="248"/>
      <c r="I17" s="249">
        <f>ROUND(E17*H17,2)</f>
        <v>0</v>
      </c>
      <c r="J17" s="248"/>
      <c r="K17" s="249">
        <f>ROUND(E17*J17,2)</f>
        <v>0</v>
      </c>
      <c r="L17" s="249">
        <v>21</v>
      </c>
      <c r="M17" s="249">
        <f>G17*(1+L17/100)</f>
        <v>0</v>
      </c>
      <c r="N17" s="247">
        <v>0</v>
      </c>
      <c r="O17" s="247">
        <f>ROUND(E17*N17,2)</f>
        <v>0</v>
      </c>
      <c r="P17" s="247">
        <v>0</v>
      </c>
      <c r="Q17" s="247">
        <f>ROUND(E17*P17,2)</f>
        <v>0</v>
      </c>
      <c r="R17" s="249" t="s">
        <v>1158</v>
      </c>
      <c r="S17" s="249" t="s">
        <v>235</v>
      </c>
      <c r="T17" s="250" t="s">
        <v>375</v>
      </c>
      <c r="U17" s="225">
        <v>5.0500000000000003E-2</v>
      </c>
      <c r="V17" s="225">
        <f>ROUND(E17*U17,2)</f>
        <v>2.2200000000000002</v>
      </c>
      <c r="W17" s="225"/>
      <c r="X17" s="225" t="s">
        <v>236</v>
      </c>
      <c r="Y17" s="225" t="s">
        <v>237</v>
      </c>
      <c r="Z17" s="215"/>
      <c r="AA17" s="215"/>
      <c r="AB17" s="215"/>
      <c r="AC17" s="215"/>
      <c r="AD17" s="215"/>
      <c r="AE17" s="215"/>
      <c r="AF17" s="215"/>
      <c r="AG17" s="215" t="s">
        <v>238</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4">
        <v>8</v>
      </c>
      <c r="B18" s="245" t="s">
        <v>1168</v>
      </c>
      <c r="C18" s="256" t="s">
        <v>1169</v>
      </c>
      <c r="D18" s="246" t="s">
        <v>305</v>
      </c>
      <c r="E18" s="247">
        <v>1</v>
      </c>
      <c r="F18" s="248"/>
      <c r="G18" s="249">
        <f>ROUND(E18*F18,2)</f>
        <v>0</v>
      </c>
      <c r="H18" s="248"/>
      <c r="I18" s="249">
        <f>ROUND(E18*H18,2)</f>
        <v>0</v>
      </c>
      <c r="J18" s="248"/>
      <c r="K18" s="249">
        <f>ROUND(E18*J18,2)</f>
        <v>0</v>
      </c>
      <c r="L18" s="249">
        <v>21</v>
      </c>
      <c r="M18" s="249">
        <f>G18*(1+L18/100)</f>
        <v>0</v>
      </c>
      <c r="N18" s="247">
        <v>0</v>
      </c>
      <c r="O18" s="247">
        <f>ROUND(E18*N18,2)</f>
        <v>0</v>
      </c>
      <c r="P18" s="247">
        <v>0</v>
      </c>
      <c r="Q18" s="247">
        <f>ROUND(E18*P18,2)</f>
        <v>0</v>
      </c>
      <c r="R18" s="249" t="s">
        <v>1158</v>
      </c>
      <c r="S18" s="249" t="s">
        <v>235</v>
      </c>
      <c r="T18" s="250" t="s">
        <v>375</v>
      </c>
      <c r="U18" s="225">
        <v>0.42166999999999999</v>
      </c>
      <c r="V18" s="225">
        <f>ROUND(E18*U18,2)</f>
        <v>0.42</v>
      </c>
      <c r="W18" s="225"/>
      <c r="X18" s="225" t="s">
        <v>236</v>
      </c>
      <c r="Y18" s="225" t="s">
        <v>237</v>
      </c>
      <c r="Z18" s="215"/>
      <c r="AA18" s="215"/>
      <c r="AB18" s="215"/>
      <c r="AC18" s="215"/>
      <c r="AD18" s="215"/>
      <c r="AE18" s="215"/>
      <c r="AF18" s="215"/>
      <c r="AG18" s="215" t="s">
        <v>238</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44">
        <v>9</v>
      </c>
      <c r="B19" s="245" t="s">
        <v>1170</v>
      </c>
      <c r="C19" s="256" t="s">
        <v>1171</v>
      </c>
      <c r="D19" s="246" t="s">
        <v>305</v>
      </c>
      <c r="E19" s="247">
        <v>14</v>
      </c>
      <c r="F19" s="248"/>
      <c r="G19" s="249">
        <f>ROUND(E19*F19,2)</f>
        <v>0</v>
      </c>
      <c r="H19" s="248"/>
      <c r="I19" s="249">
        <f>ROUND(E19*H19,2)</f>
        <v>0</v>
      </c>
      <c r="J19" s="248"/>
      <c r="K19" s="249">
        <f>ROUND(E19*J19,2)</f>
        <v>0</v>
      </c>
      <c r="L19" s="249">
        <v>21</v>
      </c>
      <c r="M19" s="249">
        <f>G19*(1+L19/100)</f>
        <v>0</v>
      </c>
      <c r="N19" s="247">
        <v>0</v>
      </c>
      <c r="O19" s="247">
        <f>ROUND(E19*N19,2)</f>
        <v>0</v>
      </c>
      <c r="P19" s="247">
        <v>0</v>
      </c>
      <c r="Q19" s="247">
        <f>ROUND(E19*P19,2)</f>
        <v>0</v>
      </c>
      <c r="R19" s="249" t="s">
        <v>1158</v>
      </c>
      <c r="S19" s="249" t="s">
        <v>235</v>
      </c>
      <c r="T19" s="250" t="s">
        <v>375</v>
      </c>
      <c r="U19" s="225">
        <v>0.34799999999999998</v>
      </c>
      <c r="V19" s="225">
        <f>ROUND(E19*U19,2)</f>
        <v>4.87</v>
      </c>
      <c r="W19" s="225"/>
      <c r="X19" s="225" t="s">
        <v>236</v>
      </c>
      <c r="Y19" s="225" t="s">
        <v>237</v>
      </c>
      <c r="Z19" s="215"/>
      <c r="AA19" s="215"/>
      <c r="AB19" s="215"/>
      <c r="AC19" s="215"/>
      <c r="AD19" s="215"/>
      <c r="AE19" s="215"/>
      <c r="AF19" s="215"/>
      <c r="AG19" s="215" t="s">
        <v>238</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4">
        <v>10</v>
      </c>
      <c r="B20" s="245" t="s">
        <v>1172</v>
      </c>
      <c r="C20" s="256" t="s">
        <v>1173</v>
      </c>
      <c r="D20" s="246" t="s">
        <v>305</v>
      </c>
      <c r="E20" s="247">
        <v>1</v>
      </c>
      <c r="F20" s="248"/>
      <c r="G20" s="249">
        <f>ROUND(E20*F20,2)</f>
        <v>0</v>
      </c>
      <c r="H20" s="248"/>
      <c r="I20" s="249">
        <f>ROUND(E20*H20,2)</f>
        <v>0</v>
      </c>
      <c r="J20" s="248"/>
      <c r="K20" s="249">
        <f>ROUND(E20*J20,2)</f>
        <v>0</v>
      </c>
      <c r="L20" s="249">
        <v>21</v>
      </c>
      <c r="M20" s="249">
        <f>G20*(1+L20/100)</f>
        <v>0</v>
      </c>
      <c r="N20" s="247">
        <v>0</v>
      </c>
      <c r="O20" s="247">
        <f>ROUND(E20*N20,2)</f>
        <v>0</v>
      </c>
      <c r="P20" s="247">
        <v>0</v>
      </c>
      <c r="Q20" s="247">
        <f>ROUND(E20*P20,2)</f>
        <v>0</v>
      </c>
      <c r="R20" s="249" t="s">
        <v>1158</v>
      </c>
      <c r="S20" s="249" t="s">
        <v>235</v>
      </c>
      <c r="T20" s="250" t="s">
        <v>375</v>
      </c>
      <c r="U20" s="225">
        <v>0.1</v>
      </c>
      <c r="V20" s="225">
        <f>ROUND(E20*U20,2)</f>
        <v>0.1</v>
      </c>
      <c r="W20" s="225"/>
      <c r="X20" s="225" t="s">
        <v>236</v>
      </c>
      <c r="Y20" s="225" t="s">
        <v>237</v>
      </c>
      <c r="Z20" s="215"/>
      <c r="AA20" s="215"/>
      <c r="AB20" s="215"/>
      <c r="AC20" s="215"/>
      <c r="AD20" s="215"/>
      <c r="AE20" s="215"/>
      <c r="AF20" s="215"/>
      <c r="AG20" s="215" t="s">
        <v>238</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4">
        <v>11</v>
      </c>
      <c r="B21" s="245" t="s">
        <v>1174</v>
      </c>
      <c r="C21" s="256" t="s">
        <v>1175</v>
      </c>
      <c r="D21" s="246" t="s">
        <v>305</v>
      </c>
      <c r="E21" s="247">
        <v>15</v>
      </c>
      <c r="F21" s="248"/>
      <c r="G21" s="249">
        <f>ROUND(E21*F21,2)</f>
        <v>0</v>
      </c>
      <c r="H21" s="248"/>
      <c r="I21" s="249">
        <f>ROUND(E21*H21,2)</f>
        <v>0</v>
      </c>
      <c r="J21" s="248"/>
      <c r="K21" s="249">
        <f>ROUND(E21*J21,2)</f>
        <v>0</v>
      </c>
      <c r="L21" s="249">
        <v>21</v>
      </c>
      <c r="M21" s="249">
        <f>G21*(1+L21/100)</f>
        <v>0</v>
      </c>
      <c r="N21" s="247">
        <v>1.0000000000000001E-5</v>
      </c>
      <c r="O21" s="247">
        <f>ROUND(E21*N21,2)</f>
        <v>0</v>
      </c>
      <c r="P21" s="247">
        <v>0</v>
      </c>
      <c r="Q21" s="247">
        <f>ROUND(E21*P21,2)</f>
        <v>0</v>
      </c>
      <c r="R21" s="249" t="s">
        <v>1158</v>
      </c>
      <c r="S21" s="249" t="s">
        <v>235</v>
      </c>
      <c r="T21" s="250" t="s">
        <v>375</v>
      </c>
      <c r="U21" s="225">
        <v>2.5000000000000001E-2</v>
      </c>
      <c r="V21" s="225">
        <f>ROUND(E21*U21,2)</f>
        <v>0.38</v>
      </c>
      <c r="W21" s="225"/>
      <c r="X21" s="225" t="s">
        <v>236</v>
      </c>
      <c r="Y21" s="225" t="s">
        <v>237</v>
      </c>
      <c r="Z21" s="215"/>
      <c r="AA21" s="215"/>
      <c r="AB21" s="215"/>
      <c r="AC21" s="215"/>
      <c r="AD21" s="215"/>
      <c r="AE21" s="215"/>
      <c r="AF21" s="215"/>
      <c r="AG21" s="215" t="s">
        <v>238</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12</v>
      </c>
      <c r="B22" s="245" t="s">
        <v>1176</v>
      </c>
      <c r="C22" s="256" t="s">
        <v>1177</v>
      </c>
      <c r="D22" s="246" t="s">
        <v>305</v>
      </c>
      <c r="E22" s="247">
        <v>30</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1158</v>
      </c>
      <c r="S22" s="249" t="s">
        <v>235</v>
      </c>
      <c r="T22" s="250" t="s">
        <v>375</v>
      </c>
      <c r="U22" s="225">
        <v>2.5170000000000001E-2</v>
      </c>
      <c r="V22" s="225">
        <f>ROUND(E22*U22,2)</f>
        <v>0.76</v>
      </c>
      <c r="W22" s="225"/>
      <c r="X22" s="225" t="s">
        <v>236</v>
      </c>
      <c r="Y22" s="225" t="s">
        <v>237</v>
      </c>
      <c r="Z22" s="215"/>
      <c r="AA22" s="215"/>
      <c r="AB22" s="215"/>
      <c r="AC22" s="215"/>
      <c r="AD22" s="215"/>
      <c r="AE22" s="215"/>
      <c r="AF22" s="215"/>
      <c r="AG22" s="215" t="s">
        <v>238</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229</v>
      </c>
      <c r="B23" s="228" t="s">
        <v>110</v>
      </c>
      <c r="C23" s="252" t="s">
        <v>111</v>
      </c>
      <c r="D23" s="229"/>
      <c r="E23" s="230"/>
      <c r="F23" s="231"/>
      <c r="G23" s="231">
        <f>SUMIF(AG24:AG27,"&lt;&gt;NOR",G24:G27)</f>
        <v>0</v>
      </c>
      <c r="H23" s="231"/>
      <c r="I23" s="231">
        <f>SUM(I24:I27)</f>
        <v>0</v>
      </c>
      <c r="J23" s="231"/>
      <c r="K23" s="231">
        <f>SUM(K24:K27)</f>
        <v>0</v>
      </c>
      <c r="L23" s="231"/>
      <c r="M23" s="231">
        <f>SUM(M24:M27)</f>
        <v>0</v>
      </c>
      <c r="N23" s="230"/>
      <c r="O23" s="230">
        <f>SUM(O24:O27)</f>
        <v>0</v>
      </c>
      <c r="P23" s="230"/>
      <c r="Q23" s="230">
        <f>SUM(Q24:Q27)</f>
        <v>0</v>
      </c>
      <c r="R23" s="231"/>
      <c r="S23" s="231"/>
      <c r="T23" s="232"/>
      <c r="U23" s="226"/>
      <c r="V23" s="226">
        <f>SUM(V24:V27)</f>
        <v>0</v>
      </c>
      <c r="W23" s="226"/>
      <c r="X23" s="226"/>
      <c r="Y23" s="226"/>
      <c r="AG23" t="s">
        <v>230</v>
      </c>
    </row>
    <row r="24" spans="1:60" outlineLevel="1" x14ac:dyDescent="0.25">
      <c r="A24" s="244">
        <v>13</v>
      </c>
      <c r="B24" s="245" t="s">
        <v>1178</v>
      </c>
      <c r="C24" s="256" t="s">
        <v>1179</v>
      </c>
      <c r="D24" s="246" t="s">
        <v>1153</v>
      </c>
      <c r="E24" s="247">
        <v>3</v>
      </c>
      <c r="F24" s="248"/>
      <c r="G24" s="249">
        <f>ROUND(E24*F24,2)</f>
        <v>0</v>
      </c>
      <c r="H24" s="248"/>
      <c r="I24" s="249">
        <f>ROUND(E24*H24,2)</f>
        <v>0</v>
      </c>
      <c r="J24" s="248"/>
      <c r="K24" s="249">
        <f>ROUND(E24*J24,2)</f>
        <v>0</v>
      </c>
      <c r="L24" s="249">
        <v>21</v>
      </c>
      <c r="M24" s="249">
        <f>G24*(1+L24/100)</f>
        <v>0</v>
      </c>
      <c r="N24" s="247">
        <v>0</v>
      </c>
      <c r="O24" s="247">
        <f>ROUND(E24*N24,2)</f>
        <v>0</v>
      </c>
      <c r="P24" s="247">
        <v>0</v>
      </c>
      <c r="Q24" s="247">
        <f>ROUND(E24*P24,2)</f>
        <v>0</v>
      </c>
      <c r="R24" s="249"/>
      <c r="S24" s="249" t="s">
        <v>374</v>
      </c>
      <c r="T24" s="250" t="s">
        <v>375</v>
      </c>
      <c r="U24" s="225">
        <v>0</v>
      </c>
      <c r="V24" s="225">
        <f>ROUND(E24*U24,2)</f>
        <v>0</v>
      </c>
      <c r="W24" s="225"/>
      <c r="X24" s="225" t="s">
        <v>111</v>
      </c>
      <c r="Y24" s="225" t="s">
        <v>237</v>
      </c>
      <c r="Z24" s="215"/>
      <c r="AA24" s="215"/>
      <c r="AB24" s="215"/>
      <c r="AC24" s="215"/>
      <c r="AD24" s="215"/>
      <c r="AE24" s="215"/>
      <c r="AF24" s="215"/>
      <c r="AG24" s="215" t="s">
        <v>313</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4">
        <v>14</v>
      </c>
      <c r="B25" s="245" t="s">
        <v>1180</v>
      </c>
      <c r="C25" s="256" t="s">
        <v>1181</v>
      </c>
      <c r="D25" s="246" t="s">
        <v>1153</v>
      </c>
      <c r="E25" s="247">
        <v>1</v>
      </c>
      <c r="F25" s="248"/>
      <c r="G25" s="249">
        <f>ROUND(E25*F25,2)</f>
        <v>0</v>
      </c>
      <c r="H25" s="248"/>
      <c r="I25" s="249">
        <f>ROUND(E25*H25,2)</f>
        <v>0</v>
      </c>
      <c r="J25" s="248"/>
      <c r="K25" s="249">
        <f>ROUND(E25*J25,2)</f>
        <v>0</v>
      </c>
      <c r="L25" s="249">
        <v>21</v>
      </c>
      <c r="M25" s="249">
        <f>G25*(1+L25/100)</f>
        <v>0</v>
      </c>
      <c r="N25" s="247">
        <v>0</v>
      </c>
      <c r="O25" s="247">
        <f>ROUND(E25*N25,2)</f>
        <v>0</v>
      </c>
      <c r="P25" s="247">
        <v>0</v>
      </c>
      <c r="Q25" s="247">
        <f>ROUND(E25*P25,2)</f>
        <v>0</v>
      </c>
      <c r="R25" s="249"/>
      <c r="S25" s="249" t="s">
        <v>374</v>
      </c>
      <c r="T25" s="250" t="s">
        <v>375</v>
      </c>
      <c r="U25" s="225">
        <v>0</v>
      </c>
      <c r="V25" s="225">
        <f>ROUND(E25*U25,2)</f>
        <v>0</v>
      </c>
      <c r="W25" s="225"/>
      <c r="X25" s="225" t="s">
        <v>111</v>
      </c>
      <c r="Y25" s="225" t="s">
        <v>237</v>
      </c>
      <c r="Z25" s="215"/>
      <c r="AA25" s="215"/>
      <c r="AB25" s="215"/>
      <c r="AC25" s="215"/>
      <c r="AD25" s="215"/>
      <c r="AE25" s="215"/>
      <c r="AF25" s="215"/>
      <c r="AG25" s="215" t="s">
        <v>313</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4">
        <v>15</v>
      </c>
      <c r="B26" s="245" t="s">
        <v>1182</v>
      </c>
      <c r="C26" s="256" t="s">
        <v>1183</v>
      </c>
      <c r="D26" s="246" t="s">
        <v>1153</v>
      </c>
      <c r="E26" s="247">
        <v>1</v>
      </c>
      <c r="F26" s="248"/>
      <c r="G26" s="249">
        <f>ROUND(E26*F26,2)</f>
        <v>0</v>
      </c>
      <c r="H26" s="248"/>
      <c r="I26" s="249">
        <f>ROUND(E26*H26,2)</f>
        <v>0</v>
      </c>
      <c r="J26" s="248"/>
      <c r="K26" s="249">
        <f>ROUND(E26*J26,2)</f>
        <v>0</v>
      </c>
      <c r="L26" s="249">
        <v>21</v>
      </c>
      <c r="M26" s="249">
        <f>G26*(1+L26/100)</f>
        <v>0</v>
      </c>
      <c r="N26" s="247">
        <v>0</v>
      </c>
      <c r="O26" s="247">
        <f>ROUND(E26*N26,2)</f>
        <v>0</v>
      </c>
      <c r="P26" s="247">
        <v>0</v>
      </c>
      <c r="Q26" s="247">
        <f>ROUND(E26*P26,2)</f>
        <v>0</v>
      </c>
      <c r="R26" s="249"/>
      <c r="S26" s="249" t="s">
        <v>374</v>
      </c>
      <c r="T26" s="250" t="s">
        <v>375</v>
      </c>
      <c r="U26" s="225">
        <v>0</v>
      </c>
      <c r="V26" s="225">
        <f>ROUND(E26*U26,2)</f>
        <v>0</v>
      </c>
      <c r="W26" s="225"/>
      <c r="X26" s="225" t="s">
        <v>111</v>
      </c>
      <c r="Y26" s="225" t="s">
        <v>237</v>
      </c>
      <c r="Z26" s="215"/>
      <c r="AA26" s="215"/>
      <c r="AB26" s="215"/>
      <c r="AC26" s="215"/>
      <c r="AD26" s="215"/>
      <c r="AE26" s="215"/>
      <c r="AF26" s="215"/>
      <c r="AG26" s="215" t="s">
        <v>313</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4">
        <v>16</v>
      </c>
      <c r="B27" s="245" t="s">
        <v>1184</v>
      </c>
      <c r="C27" s="256" t="s">
        <v>1185</v>
      </c>
      <c r="D27" s="246" t="s">
        <v>1153</v>
      </c>
      <c r="E27" s="247">
        <v>1</v>
      </c>
      <c r="F27" s="248"/>
      <c r="G27" s="249">
        <f>ROUND(E27*F27,2)</f>
        <v>0</v>
      </c>
      <c r="H27" s="248"/>
      <c r="I27" s="249">
        <f>ROUND(E27*H27,2)</f>
        <v>0</v>
      </c>
      <c r="J27" s="248"/>
      <c r="K27" s="249">
        <f>ROUND(E27*J27,2)</f>
        <v>0</v>
      </c>
      <c r="L27" s="249">
        <v>21</v>
      </c>
      <c r="M27" s="249">
        <f>G27*(1+L27/100)</f>
        <v>0</v>
      </c>
      <c r="N27" s="247">
        <v>0</v>
      </c>
      <c r="O27" s="247">
        <f>ROUND(E27*N27,2)</f>
        <v>0</v>
      </c>
      <c r="P27" s="247">
        <v>0</v>
      </c>
      <c r="Q27" s="247">
        <f>ROUND(E27*P27,2)</f>
        <v>0</v>
      </c>
      <c r="R27" s="249"/>
      <c r="S27" s="249" t="s">
        <v>374</v>
      </c>
      <c r="T27" s="250" t="s">
        <v>375</v>
      </c>
      <c r="U27" s="225">
        <v>0</v>
      </c>
      <c r="V27" s="225">
        <f>ROUND(E27*U27,2)</f>
        <v>0</v>
      </c>
      <c r="W27" s="225"/>
      <c r="X27" s="225" t="s">
        <v>111</v>
      </c>
      <c r="Y27" s="225" t="s">
        <v>237</v>
      </c>
      <c r="Z27" s="215"/>
      <c r="AA27" s="215"/>
      <c r="AB27" s="215"/>
      <c r="AC27" s="215"/>
      <c r="AD27" s="215"/>
      <c r="AE27" s="215"/>
      <c r="AF27" s="215"/>
      <c r="AG27" s="215" t="s">
        <v>313</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x14ac:dyDescent="0.25">
      <c r="A28" s="227" t="s">
        <v>229</v>
      </c>
      <c r="B28" s="228" t="s">
        <v>107</v>
      </c>
      <c r="C28" s="252" t="s">
        <v>31</v>
      </c>
      <c r="D28" s="229"/>
      <c r="E28" s="230"/>
      <c r="F28" s="231"/>
      <c r="G28" s="231">
        <f>SUMIF(AG29:AG30,"&lt;&gt;NOR",G29:G30)</f>
        <v>0</v>
      </c>
      <c r="H28" s="231"/>
      <c r="I28" s="231">
        <f>SUM(I29:I30)</f>
        <v>0</v>
      </c>
      <c r="J28" s="231"/>
      <c r="K28" s="231">
        <f>SUM(K29:K30)</f>
        <v>0</v>
      </c>
      <c r="L28" s="231"/>
      <c r="M28" s="231">
        <f>SUM(M29:M30)</f>
        <v>0</v>
      </c>
      <c r="N28" s="230"/>
      <c r="O28" s="230">
        <f>SUM(O29:O30)</f>
        <v>0</v>
      </c>
      <c r="P28" s="230"/>
      <c r="Q28" s="230">
        <f>SUM(Q29:Q30)</f>
        <v>0</v>
      </c>
      <c r="R28" s="231"/>
      <c r="S28" s="231"/>
      <c r="T28" s="232"/>
      <c r="U28" s="226"/>
      <c r="V28" s="226">
        <f>SUM(V29:V30)</f>
        <v>2.4</v>
      </c>
      <c r="W28" s="226"/>
      <c r="X28" s="226"/>
      <c r="Y28" s="226"/>
      <c r="AG28" t="s">
        <v>230</v>
      </c>
    </row>
    <row r="29" spans="1:60" outlineLevel="1" x14ac:dyDescent="0.25">
      <c r="A29" s="234">
        <v>17</v>
      </c>
      <c r="B29" s="235" t="s">
        <v>1186</v>
      </c>
      <c r="C29" s="253" t="s">
        <v>1187</v>
      </c>
      <c r="D29" s="236" t="s">
        <v>305</v>
      </c>
      <c r="E29" s="237">
        <v>6</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1158</v>
      </c>
      <c r="S29" s="239" t="s">
        <v>235</v>
      </c>
      <c r="T29" s="240" t="s">
        <v>375</v>
      </c>
      <c r="U29" s="225">
        <v>0.4</v>
      </c>
      <c r="V29" s="225">
        <f>ROUND(E29*U29,2)</f>
        <v>2.4</v>
      </c>
      <c r="W29" s="225"/>
      <c r="X29" s="225" t="s">
        <v>236</v>
      </c>
      <c r="Y29" s="225" t="s">
        <v>237</v>
      </c>
      <c r="Z29" s="215"/>
      <c r="AA29" s="215"/>
      <c r="AB29" s="215"/>
      <c r="AC29" s="215"/>
      <c r="AD29" s="215"/>
      <c r="AE29" s="215"/>
      <c r="AF29" s="215"/>
      <c r="AG29" s="215" t="s">
        <v>238</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1188</v>
      </c>
      <c r="D30" s="241"/>
      <c r="E30" s="241"/>
      <c r="F30" s="241"/>
      <c r="G30" s="241"/>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240</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x14ac:dyDescent="0.25">
      <c r="A31" s="227" t="s">
        <v>229</v>
      </c>
      <c r="B31" s="228" t="s">
        <v>110</v>
      </c>
      <c r="C31" s="252" t="s">
        <v>111</v>
      </c>
      <c r="D31" s="229"/>
      <c r="E31" s="230"/>
      <c r="F31" s="231"/>
      <c r="G31" s="231">
        <f>SUMIF(AG32:AG36,"&lt;&gt;NOR",G32:G36)</f>
        <v>0</v>
      </c>
      <c r="H31" s="231"/>
      <c r="I31" s="231">
        <f>SUM(I32:I36)</f>
        <v>0</v>
      </c>
      <c r="J31" s="231"/>
      <c r="K31" s="231">
        <f>SUM(K32:K36)</f>
        <v>0</v>
      </c>
      <c r="L31" s="231"/>
      <c r="M31" s="231">
        <f>SUM(M32:M36)</f>
        <v>0</v>
      </c>
      <c r="N31" s="230"/>
      <c r="O31" s="230">
        <f>SUM(O32:O36)</f>
        <v>0</v>
      </c>
      <c r="P31" s="230"/>
      <c r="Q31" s="230">
        <f>SUM(Q32:Q36)</f>
        <v>0</v>
      </c>
      <c r="R31" s="231"/>
      <c r="S31" s="231"/>
      <c r="T31" s="232"/>
      <c r="U31" s="226"/>
      <c r="V31" s="226">
        <f>SUM(V32:V36)</f>
        <v>0</v>
      </c>
      <c r="W31" s="226"/>
      <c r="X31" s="226"/>
      <c r="Y31" s="226"/>
      <c r="AG31" t="s">
        <v>230</v>
      </c>
    </row>
    <row r="32" spans="1:60" outlineLevel="1" x14ac:dyDescent="0.25">
      <c r="A32" s="244">
        <v>18</v>
      </c>
      <c r="B32" s="245" t="s">
        <v>1189</v>
      </c>
      <c r="C32" s="256" t="s">
        <v>1190</v>
      </c>
      <c r="D32" s="246" t="s">
        <v>305</v>
      </c>
      <c r="E32" s="247">
        <v>2</v>
      </c>
      <c r="F32" s="248"/>
      <c r="G32" s="249">
        <f>ROUND(E32*F32,2)</f>
        <v>0</v>
      </c>
      <c r="H32" s="248"/>
      <c r="I32" s="249">
        <f>ROUND(E32*H32,2)</f>
        <v>0</v>
      </c>
      <c r="J32" s="248"/>
      <c r="K32" s="249">
        <f>ROUND(E32*J32,2)</f>
        <v>0</v>
      </c>
      <c r="L32" s="249">
        <v>21</v>
      </c>
      <c r="M32" s="249">
        <f>G32*(1+L32/100)</f>
        <v>0</v>
      </c>
      <c r="N32" s="247">
        <v>5.0000000000000002E-5</v>
      </c>
      <c r="O32" s="247">
        <f>ROUND(E32*N32,2)</f>
        <v>0</v>
      </c>
      <c r="P32" s="247">
        <v>0</v>
      </c>
      <c r="Q32" s="247">
        <f>ROUND(E32*P32,2)</f>
        <v>0</v>
      </c>
      <c r="R32" s="249" t="s">
        <v>312</v>
      </c>
      <c r="S32" s="249" t="s">
        <v>235</v>
      </c>
      <c r="T32" s="250" t="s">
        <v>375</v>
      </c>
      <c r="U32" s="225">
        <v>0</v>
      </c>
      <c r="V32" s="225">
        <f>ROUND(E32*U32,2)</f>
        <v>0</v>
      </c>
      <c r="W32" s="225"/>
      <c r="X32" s="225" t="s">
        <v>111</v>
      </c>
      <c r="Y32" s="225" t="s">
        <v>237</v>
      </c>
      <c r="Z32" s="215"/>
      <c r="AA32" s="215"/>
      <c r="AB32" s="215"/>
      <c r="AC32" s="215"/>
      <c r="AD32" s="215"/>
      <c r="AE32" s="215"/>
      <c r="AF32" s="215"/>
      <c r="AG32" s="215" t="s">
        <v>313</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4">
        <v>19</v>
      </c>
      <c r="B33" s="245" t="s">
        <v>1191</v>
      </c>
      <c r="C33" s="256" t="s">
        <v>1192</v>
      </c>
      <c r="D33" s="246" t="s">
        <v>305</v>
      </c>
      <c r="E33" s="247">
        <v>2</v>
      </c>
      <c r="F33" s="248"/>
      <c r="G33" s="249">
        <f>ROUND(E33*F33,2)</f>
        <v>0</v>
      </c>
      <c r="H33" s="248"/>
      <c r="I33" s="249">
        <f>ROUND(E33*H33,2)</f>
        <v>0</v>
      </c>
      <c r="J33" s="248"/>
      <c r="K33" s="249">
        <f>ROUND(E33*J33,2)</f>
        <v>0</v>
      </c>
      <c r="L33" s="249">
        <v>21</v>
      </c>
      <c r="M33" s="249">
        <f>G33*(1+L33/100)</f>
        <v>0</v>
      </c>
      <c r="N33" s="247">
        <v>4.0000000000000003E-5</v>
      </c>
      <c r="O33" s="247">
        <f>ROUND(E33*N33,2)</f>
        <v>0</v>
      </c>
      <c r="P33" s="247">
        <v>0</v>
      </c>
      <c r="Q33" s="247">
        <f>ROUND(E33*P33,2)</f>
        <v>0</v>
      </c>
      <c r="R33" s="249" t="s">
        <v>312</v>
      </c>
      <c r="S33" s="249" t="s">
        <v>235</v>
      </c>
      <c r="T33" s="250" t="s">
        <v>375</v>
      </c>
      <c r="U33" s="225">
        <v>0</v>
      </c>
      <c r="V33" s="225">
        <f>ROUND(E33*U33,2)</f>
        <v>0</v>
      </c>
      <c r="W33" s="225"/>
      <c r="X33" s="225" t="s">
        <v>111</v>
      </c>
      <c r="Y33" s="225" t="s">
        <v>237</v>
      </c>
      <c r="Z33" s="215"/>
      <c r="AA33" s="215"/>
      <c r="AB33" s="215"/>
      <c r="AC33" s="215"/>
      <c r="AD33" s="215"/>
      <c r="AE33" s="215"/>
      <c r="AF33" s="215"/>
      <c r="AG33" s="215" t="s">
        <v>313</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20</v>
      </c>
      <c r="B34" s="245" t="s">
        <v>1193</v>
      </c>
      <c r="C34" s="256" t="s">
        <v>1194</v>
      </c>
      <c r="D34" s="246" t="s">
        <v>305</v>
      </c>
      <c r="E34" s="247">
        <v>1</v>
      </c>
      <c r="F34" s="248"/>
      <c r="G34" s="249">
        <f>ROUND(E34*F34,2)</f>
        <v>0</v>
      </c>
      <c r="H34" s="248"/>
      <c r="I34" s="249">
        <f>ROUND(E34*H34,2)</f>
        <v>0</v>
      </c>
      <c r="J34" s="248"/>
      <c r="K34" s="249">
        <f>ROUND(E34*J34,2)</f>
        <v>0</v>
      </c>
      <c r="L34" s="249">
        <v>21</v>
      </c>
      <c r="M34" s="249">
        <f>G34*(1+L34/100)</f>
        <v>0</v>
      </c>
      <c r="N34" s="247">
        <v>6.0000000000000002E-5</v>
      </c>
      <c r="O34" s="247">
        <f>ROUND(E34*N34,2)</f>
        <v>0</v>
      </c>
      <c r="P34" s="247">
        <v>0</v>
      </c>
      <c r="Q34" s="247">
        <f>ROUND(E34*P34,2)</f>
        <v>0</v>
      </c>
      <c r="R34" s="249"/>
      <c r="S34" s="249" t="s">
        <v>374</v>
      </c>
      <c r="T34" s="250" t="s">
        <v>375</v>
      </c>
      <c r="U34" s="225">
        <v>0</v>
      </c>
      <c r="V34" s="225">
        <f>ROUND(E34*U34,2)</f>
        <v>0</v>
      </c>
      <c r="W34" s="225"/>
      <c r="X34" s="225" t="s">
        <v>111</v>
      </c>
      <c r="Y34" s="225" t="s">
        <v>237</v>
      </c>
      <c r="Z34" s="215"/>
      <c r="AA34" s="215"/>
      <c r="AB34" s="215"/>
      <c r="AC34" s="215"/>
      <c r="AD34" s="215"/>
      <c r="AE34" s="215"/>
      <c r="AF34" s="215"/>
      <c r="AG34" s="215" t="s">
        <v>836</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4">
        <v>21</v>
      </c>
      <c r="B35" s="245" t="s">
        <v>1195</v>
      </c>
      <c r="C35" s="256" t="s">
        <v>1196</v>
      </c>
      <c r="D35" s="246" t="s">
        <v>305</v>
      </c>
      <c r="E35" s="247">
        <v>2</v>
      </c>
      <c r="F35" s="248"/>
      <c r="G35" s="249">
        <f>ROUND(E35*F35,2)</f>
        <v>0</v>
      </c>
      <c r="H35" s="248"/>
      <c r="I35" s="249">
        <f>ROUND(E35*H35,2)</f>
        <v>0</v>
      </c>
      <c r="J35" s="248"/>
      <c r="K35" s="249">
        <f>ROUND(E35*J35,2)</f>
        <v>0</v>
      </c>
      <c r="L35" s="249">
        <v>21</v>
      </c>
      <c r="M35" s="249">
        <f>G35*(1+L35/100)</f>
        <v>0</v>
      </c>
      <c r="N35" s="247">
        <v>1.0000000000000001E-5</v>
      </c>
      <c r="O35" s="247">
        <f>ROUND(E35*N35,2)</f>
        <v>0</v>
      </c>
      <c r="P35" s="247">
        <v>0</v>
      </c>
      <c r="Q35" s="247">
        <f>ROUND(E35*P35,2)</f>
        <v>0</v>
      </c>
      <c r="R35" s="249" t="s">
        <v>312</v>
      </c>
      <c r="S35" s="249" t="s">
        <v>235</v>
      </c>
      <c r="T35" s="250" t="s">
        <v>375</v>
      </c>
      <c r="U35" s="225">
        <v>0</v>
      </c>
      <c r="V35" s="225">
        <f>ROUND(E35*U35,2)</f>
        <v>0</v>
      </c>
      <c r="W35" s="225"/>
      <c r="X35" s="225" t="s">
        <v>111</v>
      </c>
      <c r="Y35" s="225" t="s">
        <v>237</v>
      </c>
      <c r="Z35" s="215"/>
      <c r="AA35" s="215"/>
      <c r="AB35" s="215"/>
      <c r="AC35" s="215"/>
      <c r="AD35" s="215"/>
      <c r="AE35" s="215"/>
      <c r="AF35" s="215"/>
      <c r="AG35" s="215" t="s">
        <v>313</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4">
        <v>22</v>
      </c>
      <c r="B36" s="245" t="s">
        <v>1197</v>
      </c>
      <c r="C36" s="256" t="s">
        <v>1198</v>
      </c>
      <c r="D36" s="246" t="s">
        <v>305</v>
      </c>
      <c r="E36" s="247">
        <v>2</v>
      </c>
      <c r="F36" s="248"/>
      <c r="G36" s="249">
        <f>ROUND(E36*F36,2)</f>
        <v>0</v>
      </c>
      <c r="H36" s="248"/>
      <c r="I36" s="249">
        <f>ROUND(E36*H36,2)</f>
        <v>0</v>
      </c>
      <c r="J36" s="248"/>
      <c r="K36" s="249">
        <f>ROUND(E36*J36,2)</f>
        <v>0</v>
      </c>
      <c r="L36" s="249">
        <v>21</v>
      </c>
      <c r="M36" s="249">
        <f>G36*(1+L36/100)</f>
        <v>0</v>
      </c>
      <c r="N36" s="247">
        <v>4.0000000000000003E-5</v>
      </c>
      <c r="O36" s="247">
        <f>ROUND(E36*N36,2)</f>
        <v>0</v>
      </c>
      <c r="P36" s="247">
        <v>0</v>
      </c>
      <c r="Q36" s="247">
        <f>ROUND(E36*P36,2)</f>
        <v>0</v>
      </c>
      <c r="R36" s="249" t="s">
        <v>312</v>
      </c>
      <c r="S36" s="249" t="s">
        <v>235</v>
      </c>
      <c r="T36" s="250" t="s">
        <v>375</v>
      </c>
      <c r="U36" s="225">
        <v>0</v>
      </c>
      <c r="V36" s="225">
        <f>ROUND(E36*U36,2)</f>
        <v>0</v>
      </c>
      <c r="W36" s="225"/>
      <c r="X36" s="225" t="s">
        <v>111</v>
      </c>
      <c r="Y36" s="225" t="s">
        <v>237</v>
      </c>
      <c r="Z36" s="215"/>
      <c r="AA36" s="215"/>
      <c r="AB36" s="215"/>
      <c r="AC36" s="215"/>
      <c r="AD36" s="215"/>
      <c r="AE36" s="215"/>
      <c r="AF36" s="215"/>
      <c r="AG36" s="215" t="s">
        <v>313</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x14ac:dyDescent="0.25">
      <c r="A37" s="227" t="s">
        <v>229</v>
      </c>
      <c r="B37" s="228" t="s">
        <v>107</v>
      </c>
      <c r="C37" s="252" t="s">
        <v>31</v>
      </c>
      <c r="D37" s="229"/>
      <c r="E37" s="230"/>
      <c r="F37" s="231"/>
      <c r="G37" s="231">
        <f>SUMIF(AG38:AG40,"&lt;&gt;NOR",G38:G40)</f>
        <v>0</v>
      </c>
      <c r="H37" s="231"/>
      <c r="I37" s="231">
        <f>SUM(I38:I40)</f>
        <v>0</v>
      </c>
      <c r="J37" s="231"/>
      <c r="K37" s="231">
        <f>SUM(K38:K40)</f>
        <v>0</v>
      </c>
      <c r="L37" s="231"/>
      <c r="M37" s="231">
        <f>SUM(M38:M40)</f>
        <v>0</v>
      </c>
      <c r="N37" s="230"/>
      <c r="O37" s="230">
        <f>SUM(O38:O40)</f>
        <v>0</v>
      </c>
      <c r="P37" s="230"/>
      <c r="Q37" s="230">
        <f>SUM(Q38:Q40)</f>
        <v>0</v>
      </c>
      <c r="R37" s="231"/>
      <c r="S37" s="231"/>
      <c r="T37" s="232"/>
      <c r="U37" s="226"/>
      <c r="V37" s="226">
        <f>SUM(V38:V40)</f>
        <v>0.83000000000000007</v>
      </c>
      <c r="W37" s="226"/>
      <c r="X37" s="226"/>
      <c r="Y37" s="226"/>
      <c r="AG37" t="s">
        <v>230</v>
      </c>
    </row>
    <row r="38" spans="1:60" outlineLevel="1" x14ac:dyDescent="0.25">
      <c r="A38" s="244">
        <v>23</v>
      </c>
      <c r="B38" s="245" t="s">
        <v>1199</v>
      </c>
      <c r="C38" s="256" t="s">
        <v>1200</v>
      </c>
      <c r="D38" s="246" t="s">
        <v>305</v>
      </c>
      <c r="E38" s="247">
        <v>2</v>
      </c>
      <c r="F38" s="248"/>
      <c r="G38" s="249">
        <f>ROUND(E38*F38,2)</f>
        <v>0</v>
      </c>
      <c r="H38" s="248"/>
      <c r="I38" s="249">
        <f>ROUND(E38*H38,2)</f>
        <v>0</v>
      </c>
      <c r="J38" s="248"/>
      <c r="K38" s="249">
        <f>ROUND(E38*J38,2)</f>
        <v>0</v>
      </c>
      <c r="L38" s="249">
        <v>21</v>
      </c>
      <c r="M38" s="249">
        <f>G38*(1+L38/100)</f>
        <v>0</v>
      </c>
      <c r="N38" s="247">
        <v>0</v>
      </c>
      <c r="O38" s="247">
        <f>ROUND(E38*N38,2)</f>
        <v>0</v>
      </c>
      <c r="P38" s="247">
        <v>0</v>
      </c>
      <c r="Q38" s="247">
        <f>ROUND(E38*P38,2)</f>
        <v>0</v>
      </c>
      <c r="R38" s="249" t="s">
        <v>1158</v>
      </c>
      <c r="S38" s="249" t="s">
        <v>235</v>
      </c>
      <c r="T38" s="250" t="s">
        <v>375</v>
      </c>
      <c r="U38" s="225">
        <v>0.16866999999999999</v>
      </c>
      <c r="V38" s="225">
        <f>ROUND(E38*U38,2)</f>
        <v>0.34</v>
      </c>
      <c r="W38" s="225"/>
      <c r="X38" s="225" t="s">
        <v>236</v>
      </c>
      <c r="Y38" s="225" t="s">
        <v>237</v>
      </c>
      <c r="Z38" s="215"/>
      <c r="AA38" s="215"/>
      <c r="AB38" s="215"/>
      <c r="AC38" s="215"/>
      <c r="AD38" s="215"/>
      <c r="AE38" s="215"/>
      <c r="AF38" s="215"/>
      <c r="AG38" s="215" t="s">
        <v>238</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4">
        <v>24</v>
      </c>
      <c r="B39" s="245" t="s">
        <v>1201</v>
      </c>
      <c r="C39" s="256" t="s">
        <v>1202</v>
      </c>
      <c r="D39" s="246" t="s">
        <v>305</v>
      </c>
      <c r="E39" s="247">
        <v>2</v>
      </c>
      <c r="F39" s="248"/>
      <c r="G39" s="249">
        <f>ROUND(E39*F39,2)</f>
        <v>0</v>
      </c>
      <c r="H39" s="248"/>
      <c r="I39" s="249">
        <f>ROUND(E39*H39,2)</f>
        <v>0</v>
      </c>
      <c r="J39" s="248"/>
      <c r="K39" s="249">
        <f>ROUND(E39*J39,2)</f>
        <v>0</v>
      </c>
      <c r="L39" s="249">
        <v>21</v>
      </c>
      <c r="M39" s="249">
        <f>G39*(1+L39/100)</f>
        <v>0</v>
      </c>
      <c r="N39" s="247">
        <v>0</v>
      </c>
      <c r="O39" s="247">
        <f>ROUND(E39*N39,2)</f>
        <v>0</v>
      </c>
      <c r="P39" s="247">
        <v>0</v>
      </c>
      <c r="Q39" s="247">
        <f>ROUND(E39*P39,2)</f>
        <v>0</v>
      </c>
      <c r="R39" s="249" t="s">
        <v>1158</v>
      </c>
      <c r="S39" s="249" t="s">
        <v>235</v>
      </c>
      <c r="T39" s="250" t="s">
        <v>375</v>
      </c>
      <c r="U39" s="225">
        <v>0.16866999999999999</v>
      </c>
      <c r="V39" s="225">
        <f>ROUND(E39*U39,2)</f>
        <v>0.34</v>
      </c>
      <c r="W39" s="225"/>
      <c r="X39" s="225" t="s">
        <v>236</v>
      </c>
      <c r="Y39" s="225" t="s">
        <v>237</v>
      </c>
      <c r="Z39" s="215"/>
      <c r="AA39" s="215"/>
      <c r="AB39" s="215"/>
      <c r="AC39" s="215"/>
      <c r="AD39" s="215"/>
      <c r="AE39" s="215"/>
      <c r="AF39" s="215"/>
      <c r="AG39" s="215" t="s">
        <v>238</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0.399999999999999" outlineLevel="1" x14ac:dyDescent="0.25">
      <c r="A40" s="244">
        <v>25</v>
      </c>
      <c r="B40" s="245" t="s">
        <v>1203</v>
      </c>
      <c r="C40" s="256" t="s">
        <v>1204</v>
      </c>
      <c r="D40" s="246" t="s">
        <v>305</v>
      </c>
      <c r="E40" s="247">
        <v>1</v>
      </c>
      <c r="F40" s="248"/>
      <c r="G40" s="249">
        <f>ROUND(E40*F40,2)</f>
        <v>0</v>
      </c>
      <c r="H40" s="248"/>
      <c r="I40" s="249">
        <f>ROUND(E40*H40,2)</f>
        <v>0</v>
      </c>
      <c r="J40" s="248"/>
      <c r="K40" s="249">
        <f>ROUND(E40*J40,2)</f>
        <v>0</v>
      </c>
      <c r="L40" s="249">
        <v>21</v>
      </c>
      <c r="M40" s="249">
        <f>G40*(1+L40/100)</f>
        <v>0</v>
      </c>
      <c r="N40" s="247">
        <v>0</v>
      </c>
      <c r="O40" s="247">
        <f>ROUND(E40*N40,2)</f>
        <v>0</v>
      </c>
      <c r="P40" s="247">
        <v>0</v>
      </c>
      <c r="Q40" s="247">
        <f>ROUND(E40*P40,2)</f>
        <v>0</v>
      </c>
      <c r="R40" s="249" t="s">
        <v>1158</v>
      </c>
      <c r="S40" s="249" t="s">
        <v>235</v>
      </c>
      <c r="T40" s="250" t="s">
        <v>375</v>
      </c>
      <c r="U40" s="225">
        <v>0.14749999999999999</v>
      </c>
      <c r="V40" s="225">
        <f>ROUND(E40*U40,2)</f>
        <v>0.15</v>
      </c>
      <c r="W40" s="225"/>
      <c r="X40" s="225" t="s">
        <v>236</v>
      </c>
      <c r="Y40" s="225" t="s">
        <v>237</v>
      </c>
      <c r="Z40" s="215"/>
      <c r="AA40" s="215"/>
      <c r="AB40" s="215"/>
      <c r="AC40" s="215"/>
      <c r="AD40" s="215"/>
      <c r="AE40" s="215"/>
      <c r="AF40" s="215"/>
      <c r="AG40" s="215" t="s">
        <v>238</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x14ac:dyDescent="0.25">
      <c r="A41" s="227" t="s">
        <v>229</v>
      </c>
      <c r="B41" s="228" t="s">
        <v>110</v>
      </c>
      <c r="C41" s="252" t="s">
        <v>111</v>
      </c>
      <c r="D41" s="229"/>
      <c r="E41" s="230"/>
      <c r="F41" s="231"/>
      <c r="G41" s="231">
        <f>SUMIF(AG42:AG47,"&lt;&gt;NOR",G42:G47)</f>
        <v>0</v>
      </c>
      <c r="H41" s="231"/>
      <c r="I41" s="231">
        <f>SUM(I42:I47)</f>
        <v>0</v>
      </c>
      <c r="J41" s="231"/>
      <c r="K41" s="231">
        <f>SUM(K42:K47)</f>
        <v>0</v>
      </c>
      <c r="L41" s="231"/>
      <c r="M41" s="231">
        <f>SUM(M42:M47)</f>
        <v>0</v>
      </c>
      <c r="N41" s="230"/>
      <c r="O41" s="230">
        <f>SUM(O42:O47)</f>
        <v>0</v>
      </c>
      <c r="P41" s="230"/>
      <c r="Q41" s="230">
        <f>SUM(Q42:Q47)</f>
        <v>0</v>
      </c>
      <c r="R41" s="231"/>
      <c r="S41" s="231"/>
      <c r="T41" s="232"/>
      <c r="U41" s="226"/>
      <c r="V41" s="226">
        <f>SUM(V42:V47)</f>
        <v>0</v>
      </c>
      <c r="W41" s="226"/>
      <c r="X41" s="226"/>
      <c r="Y41" s="226"/>
      <c r="AG41" t="s">
        <v>230</v>
      </c>
    </row>
    <row r="42" spans="1:60" outlineLevel="1" x14ac:dyDescent="0.25">
      <c r="A42" s="244">
        <v>26</v>
      </c>
      <c r="B42" s="245" t="s">
        <v>1205</v>
      </c>
      <c r="C42" s="256" t="s">
        <v>1206</v>
      </c>
      <c r="D42" s="246" t="s">
        <v>305</v>
      </c>
      <c r="E42" s="247">
        <v>1</v>
      </c>
      <c r="F42" s="248"/>
      <c r="G42" s="249">
        <f>ROUND(E42*F42,2)</f>
        <v>0</v>
      </c>
      <c r="H42" s="248"/>
      <c r="I42" s="249">
        <f>ROUND(E42*H42,2)</f>
        <v>0</v>
      </c>
      <c r="J42" s="248"/>
      <c r="K42" s="249">
        <f>ROUND(E42*J42,2)</f>
        <v>0</v>
      </c>
      <c r="L42" s="249">
        <v>21</v>
      </c>
      <c r="M42" s="249">
        <f>G42*(1+L42/100)</f>
        <v>0</v>
      </c>
      <c r="N42" s="247">
        <v>6.0000000000000002E-5</v>
      </c>
      <c r="O42" s="247">
        <f>ROUND(E42*N42,2)</f>
        <v>0</v>
      </c>
      <c r="P42" s="247">
        <v>0</v>
      </c>
      <c r="Q42" s="247">
        <f>ROUND(E42*P42,2)</f>
        <v>0</v>
      </c>
      <c r="R42" s="249"/>
      <c r="S42" s="249" t="s">
        <v>374</v>
      </c>
      <c r="T42" s="250" t="s">
        <v>375</v>
      </c>
      <c r="U42" s="225">
        <v>0</v>
      </c>
      <c r="V42" s="225">
        <f>ROUND(E42*U42,2)</f>
        <v>0</v>
      </c>
      <c r="W42" s="225"/>
      <c r="X42" s="225" t="s">
        <v>111</v>
      </c>
      <c r="Y42" s="225" t="s">
        <v>237</v>
      </c>
      <c r="Z42" s="215"/>
      <c r="AA42" s="215"/>
      <c r="AB42" s="215"/>
      <c r="AC42" s="215"/>
      <c r="AD42" s="215"/>
      <c r="AE42" s="215"/>
      <c r="AF42" s="215"/>
      <c r="AG42" s="215" t="s">
        <v>313</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1" x14ac:dyDescent="0.25">
      <c r="A43" s="244">
        <v>27</v>
      </c>
      <c r="B43" s="245" t="s">
        <v>1207</v>
      </c>
      <c r="C43" s="256" t="s">
        <v>1208</v>
      </c>
      <c r="D43" s="246" t="s">
        <v>305</v>
      </c>
      <c r="E43" s="247">
        <v>1</v>
      </c>
      <c r="F43" s="248"/>
      <c r="G43" s="249">
        <f>ROUND(E43*F43,2)</f>
        <v>0</v>
      </c>
      <c r="H43" s="248"/>
      <c r="I43" s="249">
        <f>ROUND(E43*H43,2)</f>
        <v>0</v>
      </c>
      <c r="J43" s="248"/>
      <c r="K43" s="249">
        <f>ROUND(E43*J43,2)</f>
        <v>0</v>
      </c>
      <c r="L43" s="249">
        <v>21</v>
      </c>
      <c r="M43" s="249">
        <f>G43*(1+L43/100)</f>
        <v>0</v>
      </c>
      <c r="N43" s="247">
        <v>1.0000000000000001E-5</v>
      </c>
      <c r="O43" s="247">
        <f>ROUND(E43*N43,2)</f>
        <v>0</v>
      </c>
      <c r="P43" s="247">
        <v>0</v>
      </c>
      <c r="Q43" s="247">
        <f>ROUND(E43*P43,2)</f>
        <v>0</v>
      </c>
      <c r="R43" s="249"/>
      <c r="S43" s="249" t="s">
        <v>374</v>
      </c>
      <c r="T43" s="250" t="s">
        <v>375</v>
      </c>
      <c r="U43" s="225">
        <v>0</v>
      </c>
      <c r="V43" s="225">
        <f>ROUND(E43*U43,2)</f>
        <v>0</v>
      </c>
      <c r="W43" s="225"/>
      <c r="X43" s="225" t="s">
        <v>111</v>
      </c>
      <c r="Y43" s="225" t="s">
        <v>237</v>
      </c>
      <c r="Z43" s="215"/>
      <c r="AA43" s="215"/>
      <c r="AB43" s="215"/>
      <c r="AC43" s="215"/>
      <c r="AD43" s="215"/>
      <c r="AE43" s="215"/>
      <c r="AF43" s="215"/>
      <c r="AG43" s="215" t="s">
        <v>313</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4">
        <v>28</v>
      </c>
      <c r="B44" s="245" t="s">
        <v>1209</v>
      </c>
      <c r="C44" s="256" t="s">
        <v>1210</v>
      </c>
      <c r="D44" s="246" t="s">
        <v>305</v>
      </c>
      <c r="E44" s="247">
        <v>13</v>
      </c>
      <c r="F44" s="248"/>
      <c r="G44" s="249">
        <f>ROUND(E44*F44,2)</f>
        <v>0</v>
      </c>
      <c r="H44" s="248"/>
      <c r="I44" s="249">
        <f>ROUND(E44*H44,2)</f>
        <v>0</v>
      </c>
      <c r="J44" s="248"/>
      <c r="K44" s="249">
        <f>ROUND(E44*J44,2)</f>
        <v>0</v>
      </c>
      <c r="L44" s="249">
        <v>21</v>
      </c>
      <c r="M44" s="249">
        <f>G44*(1+L44/100)</f>
        <v>0</v>
      </c>
      <c r="N44" s="247">
        <v>5.0000000000000002E-5</v>
      </c>
      <c r="O44" s="247">
        <f>ROUND(E44*N44,2)</f>
        <v>0</v>
      </c>
      <c r="P44" s="247">
        <v>0</v>
      </c>
      <c r="Q44" s="247">
        <f>ROUND(E44*P44,2)</f>
        <v>0</v>
      </c>
      <c r="R44" s="249" t="s">
        <v>312</v>
      </c>
      <c r="S44" s="249" t="s">
        <v>235</v>
      </c>
      <c r="T44" s="250" t="s">
        <v>375</v>
      </c>
      <c r="U44" s="225">
        <v>0</v>
      </c>
      <c r="V44" s="225">
        <f>ROUND(E44*U44,2)</f>
        <v>0</v>
      </c>
      <c r="W44" s="225"/>
      <c r="X44" s="225" t="s">
        <v>111</v>
      </c>
      <c r="Y44" s="225" t="s">
        <v>237</v>
      </c>
      <c r="Z44" s="215"/>
      <c r="AA44" s="215"/>
      <c r="AB44" s="215"/>
      <c r="AC44" s="215"/>
      <c r="AD44" s="215"/>
      <c r="AE44" s="215"/>
      <c r="AF44" s="215"/>
      <c r="AG44" s="215" t="s">
        <v>313</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44">
        <v>29</v>
      </c>
      <c r="B45" s="245" t="s">
        <v>1211</v>
      </c>
      <c r="C45" s="256" t="s">
        <v>1212</v>
      </c>
      <c r="D45" s="246" t="s">
        <v>305</v>
      </c>
      <c r="E45" s="247">
        <v>6</v>
      </c>
      <c r="F45" s="248"/>
      <c r="G45" s="249">
        <f>ROUND(E45*F45,2)</f>
        <v>0</v>
      </c>
      <c r="H45" s="248"/>
      <c r="I45" s="249">
        <f>ROUND(E45*H45,2)</f>
        <v>0</v>
      </c>
      <c r="J45" s="248"/>
      <c r="K45" s="249">
        <f>ROUND(E45*J45,2)</f>
        <v>0</v>
      </c>
      <c r="L45" s="249">
        <v>21</v>
      </c>
      <c r="M45" s="249">
        <f>G45*(1+L45/100)</f>
        <v>0</v>
      </c>
      <c r="N45" s="247">
        <v>0</v>
      </c>
      <c r="O45" s="247">
        <f>ROUND(E45*N45,2)</f>
        <v>0</v>
      </c>
      <c r="P45" s="247">
        <v>0</v>
      </c>
      <c r="Q45" s="247">
        <f>ROUND(E45*P45,2)</f>
        <v>0</v>
      </c>
      <c r="R45" s="249" t="s">
        <v>312</v>
      </c>
      <c r="S45" s="249" t="s">
        <v>235</v>
      </c>
      <c r="T45" s="250" t="s">
        <v>375</v>
      </c>
      <c r="U45" s="225">
        <v>0</v>
      </c>
      <c r="V45" s="225">
        <f>ROUND(E45*U45,2)</f>
        <v>0</v>
      </c>
      <c r="W45" s="225"/>
      <c r="X45" s="225" t="s">
        <v>111</v>
      </c>
      <c r="Y45" s="225" t="s">
        <v>237</v>
      </c>
      <c r="Z45" s="215"/>
      <c r="AA45" s="215"/>
      <c r="AB45" s="215"/>
      <c r="AC45" s="215"/>
      <c r="AD45" s="215"/>
      <c r="AE45" s="215"/>
      <c r="AF45" s="215"/>
      <c r="AG45" s="215" t="s">
        <v>313</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44">
        <v>30</v>
      </c>
      <c r="B46" s="245" t="s">
        <v>1213</v>
      </c>
      <c r="C46" s="256" t="s">
        <v>1214</v>
      </c>
      <c r="D46" s="246" t="s">
        <v>305</v>
      </c>
      <c r="E46" s="247">
        <v>1</v>
      </c>
      <c r="F46" s="248"/>
      <c r="G46" s="249">
        <f>ROUND(E46*F46,2)</f>
        <v>0</v>
      </c>
      <c r="H46" s="248"/>
      <c r="I46" s="249">
        <f>ROUND(E46*H46,2)</f>
        <v>0</v>
      </c>
      <c r="J46" s="248"/>
      <c r="K46" s="249">
        <f>ROUND(E46*J46,2)</f>
        <v>0</v>
      </c>
      <c r="L46" s="249">
        <v>21</v>
      </c>
      <c r="M46" s="249">
        <f>G46*(1+L46/100)</f>
        <v>0</v>
      </c>
      <c r="N46" s="247">
        <v>0</v>
      </c>
      <c r="O46" s="247">
        <f>ROUND(E46*N46,2)</f>
        <v>0</v>
      </c>
      <c r="P46" s="247">
        <v>0</v>
      </c>
      <c r="Q46" s="247">
        <f>ROUND(E46*P46,2)</f>
        <v>0</v>
      </c>
      <c r="R46" s="249" t="s">
        <v>312</v>
      </c>
      <c r="S46" s="249" t="s">
        <v>235</v>
      </c>
      <c r="T46" s="250" t="s">
        <v>375</v>
      </c>
      <c r="U46" s="225">
        <v>0</v>
      </c>
      <c r="V46" s="225">
        <f>ROUND(E46*U46,2)</f>
        <v>0</v>
      </c>
      <c r="W46" s="225"/>
      <c r="X46" s="225" t="s">
        <v>111</v>
      </c>
      <c r="Y46" s="225" t="s">
        <v>237</v>
      </c>
      <c r="Z46" s="215"/>
      <c r="AA46" s="215"/>
      <c r="AB46" s="215"/>
      <c r="AC46" s="215"/>
      <c r="AD46" s="215"/>
      <c r="AE46" s="215"/>
      <c r="AF46" s="215"/>
      <c r="AG46" s="215" t="s">
        <v>313</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44">
        <v>31</v>
      </c>
      <c r="B47" s="245" t="s">
        <v>1215</v>
      </c>
      <c r="C47" s="256" t="s">
        <v>1216</v>
      </c>
      <c r="D47" s="246" t="s">
        <v>305</v>
      </c>
      <c r="E47" s="247">
        <v>21</v>
      </c>
      <c r="F47" s="248"/>
      <c r="G47" s="249">
        <f>ROUND(E47*F47,2)</f>
        <v>0</v>
      </c>
      <c r="H47" s="248"/>
      <c r="I47" s="249">
        <f>ROUND(E47*H47,2)</f>
        <v>0</v>
      </c>
      <c r="J47" s="248"/>
      <c r="K47" s="249">
        <f>ROUND(E47*J47,2)</f>
        <v>0</v>
      </c>
      <c r="L47" s="249">
        <v>21</v>
      </c>
      <c r="M47" s="249">
        <f>G47*(1+L47/100)</f>
        <v>0</v>
      </c>
      <c r="N47" s="247">
        <v>1.0000000000000001E-5</v>
      </c>
      <c r="O47" s="247">
        <f>ROUND(E47*N47,2)</f>
        <v>0</v>
      </c>
      <c r="P47" s="247">
        <v>0</v>
      </c>
      <c r="Q47" s="247">
        <f>ROUND(E47*P47,2)</f>
        <v>0</v>
      </c>
      <c r="R47" s="249" t="s">
        <v>312</v>
      </c>
      <c r="S47" s="249" t="s">
        <v>235</v>
      </c>
      <c r="T47" s="250" t="s">
        <v>375</v>
      </c>
      <c r="U47" s="225">
        <v>0</v>
      </c>
      <c r="V47" s="225">
        <f>ROUND(E47*U47,2)</f>
        <v>0</v>
      </c>
      <c r="W47" s="225"/>
      <c r="X47" s="225" t="s">
        <v>111</v>
      </c>
      <c r="Y47" s="225" t="s">
        <v>237</v>
      </c>
      <c r="Z47" s="215"/>
      <c r="AA47" s="215"/>
      <c r="AB47" s="215"/>
      <c r="AC47" s="215"/>
      <c r="AD47" s="215"/>
      <c r="AE47" s="215"/>
      <c r="AF47" s="215"/>
      <c r="AG47" s="215" t="s">
        <v>313</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x14ac:dyDescent="0.25">
      <c r="A48" s="227" t="s">
        <v>229</v>
      </c>
      <c r="B48" s="228" t="s">
        <v>107</v>
      </c>
      <c r="C48" s="252" t="s">
        <v>31</v>
      </c>
      <c r="D48" s="229"/>
      <c r="E48" s="230"/>
      <c r="F48" s="231"/>
      <c r="G48" s="231">
        <f>SUMIF(AG49:AG49,"&lt;&gt;NOR",G49:G49)</f>
        <v>0</v>
      </c>
      <c r="H48" s="231"/>
      <c r="I48" s="231">
        <f>SUM(I49:I49)</f>
        <v>0</v>
      </c>
      <c r="J48" s="231"/>
      <c r="K48" s="231">
        <f>SUM(K49:K49)</f>
        <v>0</v>
      </c>
      <c r="L48" s="231"/>
      <c r="M48" s="231">
        <f>SUM(M49:M49)</f>
        <v>0</v>
      </c>
      <c r="N48" s="230"/>
      <c r="O48" s="230">
        <f>SUM(O49:O49)</f>
        <v>0</v>
      </c>
      <c r="P48" s="230"/>
      <c r="Q48" s="230">
        <f>SUM(Q49:Q49)</f>
        <v>0</v>
      </c>
      <c r="R48" s="231"/>
      <c r="S48" s="231"/>
      <c r="T48" s="232"/>
      <c r="U48" s="226"/>
      <c r="V48" s="226">
        <f>SUM(V49:V49)</f>
        <v>5.46</v>
      </c>
      <c r="W48" s="226"/>
      <c r="X48" s="226"/>
      <c r="Y48" s="226"/>
      <c r="AG48" t="s">
        <v>230</v>
      </c>
    </row>
    <row r="49" spans="1:60" outlineLevel="1" x14ac:dyDescent="0.25">
      <c r="A49" s="244">
        <v>32</v>
      </c>
      <c r="B49" s="245" t="s">
        <v>1217</v>
      </c>
      <c r="C49" s="256" t="s">
        <v>1218</v>
      </c>
      <c r="D49" s="246" t="s">
        <v>305</v>
      </c>
      <c r="E49" s="247">
        <v>21</v>
      </c>
      <c r="F49" s="248"/>
      <c r="G49" s="249">
        <f>ROUND(E49*F49,2)</f>
        <v>0</v>
      </c>
      <c r="H49" s="248"/>
      <c r="I49" s="249">
        <f>ROUND(E49*H49,2)</f>
        <v>0</v>
      </c>
      <c r="J49" s="248"/>
      <c r="K49" s="249">
        <f>ROUND(E49*J49,2)</f>
        <v>0</v>
      </c>
      <c r="L49" s="249">
        <v>21</v>
      </c>
      <c r="M49" s="249">
        <f>G49*(1+L49/100)</f>
        <v>0</v>
      </c>
      <c r="N49" s="247">
        <v>0</v>
      </c>
      <c r="O49" s="247">
        <f>ROUND(E49*N49,2)</f>
        <v>0</v>
      </c>
      <c r="P49" s="247">
        <v>0</v>
      </c>
      <c r="Q49" s="247">
        <f>ROUND(E49*P49,2)</f>
        <v>0</v>
      </c>
      <c r="R49" s="249" t="s">
        <v>1158</v>
      </c>
      <c r="S49" s="249" t="s">
        <v>235</v>
      </c>
      <c r="T49" s="250" t="s">
        <v>375</v>
      </c>
      <c r="U49" s="225">
        <v>0.26</v>
      </c>
      <c r="V49" s="225">
        <f>ROUND(E49*U49,2)</f>
        <v>5.46</v>
      </c>
      <c r="W49" s="225"/>
      <c r="X49" s="225" t="s">
        <v>236</v>
      </c>
      <c r="Y49" s="225" t="s">
        <v>237</v>
      </c>
      <c r="Z49" s="215"/>
      <c r="AA49" s="215"/>
      <c r="AB49" s="215"/>
      <c r="AC49" s="215"/>
      <c r="AD49" s="215"/>
      <c r="AE49" s="215"/>
      <c r="AF49" s="215"/>
      <c r="AG49" s="215" t="s">
        <v>238</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229</v>
      </c>
      <c r="B50" s="228" t="s">
        <v>110</v>
      </c>
      <c r="C50" s="252" t="s">
        <v>111</v>
      </c>
      <c r="D50" s="229"/>
      <c r="E50" s="230"/>
      <c r="F50" s="231"/>
      <c r="G50" s="231">
        <f>SUMIF(AG51:AG53,"&lt;&gt;NOR",G51:G53)</f>
        <v>0</v>
      </c>
      <c r="H50" s="231"/>
      <c r="I50" s="231">
        <f>SUM(I51:I53)</f>
        <v>0</v>
      </c>
      <c r="J50" s="231"/>
      <c r="K50" s="231">
        <f>SUM(K51:K53)</f>
        <v>0</v>
      </c>
      <c r="L50" s="231"/>
      <c r="M50" s="231">
        <f>SUM(M51:M53)</f>
        <v>0</v>
      </c>
      <c r="N50" s="230"/>
      <c r="O50" s="230">
        <f>SUM(O51:O53)</f>
        <v>0</v>
      </c>
      <c r="P50" s="230"/>
      <c r="Q50" s="230">
        <f>SUM(Q51:Q53)</f>
        <v>0</v>
      </c>
      <c r="R50" s="231"/>
      <c r="S50" s="231"/>
      <c r="T50" s="232"/>
      <c r="U50" s="226"/>
      <c r="V50" s="226">
        <f>SUM(V51:V53)</f>
        <v>0</v>
      </c>
      <c r="W50" s="226"/>
      <c r="X50" s="226"/>
      <c r="Y50" s="226"/>
      <c r="AG50" t="s">
        <v>230</v>
      </c>
    </row>
    <row r="51" spans="1:60" outlineLevel="1" x14ac:dyDescent="0.25">
      <c r="A51" s="244">
        <v>33</v>
      </c>
      <c r="B51" s="245" t="s">
        <v>1219</v>
      </c>
      <c r="C51" s="256" t="s">
        <v>1220</v>
      </c>
      <c r="D51" s="246" t="s">
        <v>1221</v>
      </c>
      <c r="E51" s="247">
        <v>1</v>
      </c>
      <c r="F51" s="248"/>
      <c r="G51" s="249">
        <f>ROUND(E51*F51,2)</f>
        <v>0</v>
      </c>
      <c r="H51" s="248"/>
      <c r="I51" s="249">
        <f>ROUND(E51*H51,2)</f>
        <v>0</v>
      </c>
      <c r="J51" s="248"/>
      <c r="K51" s="249">
        <f>ROUND(E51*J51,2)</f>
        <v>0</v>
      </c>
      <c r="L51" s="249">
        <v>21</v>
      </c>
      <c r="M51" s="249">
        <f>G51*(1+L51/100)</f>
        <v>0</v>
      </c>
      <c r="N51" s="247">
        <v>0</v>
      </c>
      <c r="O51" s="247">
        <f>ROUND(E51*N51,2)</f>
        <v>0</v>
      </c>
      <c r="P51" s="247">
        <v>0</v>
      </c>
      <c r="Q51" s="247">
        <f>ROUND(E51*P51,2)</f>
        <v>0</v>
      </c>
      <c r="R51" s="249"/>
      <c r="S51" s="249" t="s">
        <v>374</v>
      </c>
      <c r="T51" s="250" t="s">
        <v>375</v>
      </c>
      <c r="U51" s="225">
        <v>0</v>
      </c>
      <c r="V51" s="225">
        <f>ROUND(E51*U51,2)</f>
        <v>0</v>
      </c>
      <c r="W51" s="225"/>
      <c r="X51" s="225" t="s">
        <v>111</v>
      </c>
      <c r="Y51" s="225" t="s">
        <v>237</v>
      </c>
      <c r="Z51" s="215"/>
      <c r="AA51" s="215"/>
      <c r="AB51" s="215"/>
      <c r="AC51" s="215"/>
      <c r="AD51" s="215"/>
      <c r="AE51" s="215"/>
      <c r="AF51" s="215"/>
      <c r="AG51" s="215" t="s">
        <v>313</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4">
        <v>34</v>
      </c>
      <c r="B52" s="245" t="s">
        <v>1222</v>
      </c>
      <c r="C52" s="256" t="s">
        <v>1223</v>
      </c>
      <c r="D52" s="246" t="s">
        <v>305</v>
      </c>
      <c r="E52" s="247">
        <v>28</v>
      </c>
      <c r="F52" s="248"/>
      <c r="G52" s="249">
        <f>ROUND(E52*F52,2)</f>
        <v>0</v>
      </c>
      <c r="H52" s="248"/>
      <c r="I52" s="249">
        <f>ROUND(E52*H52,2)</f>
        <v>0</v>
      </c>
      <c r="J52" s="248"/>
      <c r="K52" s="249">
        <f>ROUND(E52*J52,2)</f>
        <v>0</v>
      </c>
      <c r="L52" s="249">
        <v>21</v>
      </c>
      <c r="M52" s="249">
        <f>G52*(1+L52/100)</f>
        <v>0</v>
      </c>
      <c r="N52" s="247">
        <v>3.0000000000000001E-5</v>
      </c>
      <c r="O52" s="247">
        <f>ROUND(E52*N52,2)</f>
        <v>0</v>
      </c>
      <c r="P52" s="247">
        <v>0</v>
      </c>
      <c r="Q52" s="247">
        <f>ROUND(E52*P52,2)</f>
        <v>0</v>
      </c>
      <c r="R52" s="249"/>
      <c r="S52" s="249" t="s">
        <v>374</v>
      </c>
      <c r="T52" s="250" t="s">
        <v>375</v>
      </c>
      <c r="U52" s="225">
        <v>0</v>
      </c>
      <c r="V52" s="225">
        <f>ROUND(E52*U52,2)</f>
        <v>0</v>
      </c>
      <c r="W52" s="225"/>
      <c r="X52" s="225" t="s">
        <v>111</v>
      </c>
      <c r="Y52" s="225" t="s">
        <v>237</v>
      </c>
      <c r="Z52" s="215"/>
      <c r="AA52" s="215"/>
      <c r="AB52" s="215"/>
      <c r="AC52" s="215"/>
      <c r="AD52" s="215"/>
      <c r="AE52" s="215"/>
      <c r="AF52" s="215"/>
      <c r="AG52" s="215" t="s">
        <v>313</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4">
        <v>35</v>
      </c>
      <c r="B53" s="245" t="s">
        <v>1224</v>
      </c>
      <c r="C53" s="256" t="s">
        <v>1225</v>
      </c>
      <c r="D53" s="246" t="s">
        <v>305</v>
      </c>
      <c r="E53" s="247">
        <v>5</v>
      </c>
      <c r="F53" s="248"/>
      <c r="G53" s="249">
        <f>ROUND(E53*F53,2)</f>
        <v>0</v>
      </c>
      <c r="H53" s="248"/>
      <c r="I53" s="249">
        <f>ROUND(E53*H53,2)</f>
        <v>0</v>
      </c>
      <c r="J53" s="248"/>
      <c r="K53" s="249">
        <f>ROUND(E53*J53,2)</f>
        <v>0</v>
      </c>
      <c r="L53" s="249">
        <v>21</v>
      </c>
      <c r="M53" s="249">
        <f>G53*(1+L53/100)</f>
        <v>0</v>
      </c>
      <c r="N53" s="247">
        <v>4.0000000000000003E-5</v>
      </c>
      <c r="O53" s="247">
        <f>ROUND(E53*N53,2)</f>
        <v>0</v>
      </c>
      <c r="P53" s="247">
        <v>0</v>
      </c>
      <c r="Q53" s="247">
        <f>ROUND(E53*P53,2)</f>
        <v>0</v>
      </c>
      <c r="R53" s="249"/>
      <c r="S53" s="249" t="s">
        <v>374</v>
      </c>
      <c r="T53" s="250" t="s">
        <v>375</v>
      </c>
      <c r="U53" s="225">
        <v>0</v>
      </c>
      <c r="V53" s="225">
        <f>ROUND(E53*U53,2)</f>
        <v>0</v>
      </c>
      <c r="W53" s="225"/>
      <c r="X53" s="225" t="s">
        <v>111</v>
      </c>
      <c r="Y53" s="225" t="s">
        <v>237</v>
      </c>
      <c r="Z53" s="215"/>
      <c r="AA53" s="215"/>
      <c r="AB53" s="215"/>
      <c r="AC53" s="215"/>
      <c r="AD53" s="215"/>
      <c r="AE53" s="215"/>
      <c r="AF53" s="215"/>
      <c r="AG53" s="215" t="s">
        <v>313</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x14ac:dyDescent="0.25">
      <c r="A54" s="227" t="s">
        <v>229</v>
      </c>
      <c r="B54" s="228" t="s">
        <v>107</v>
      </c>
      <c r="C54" s="252" t="s">
        <v>31</v>
      </c>
      <c r="D54" s="229"/>
      <c r="E54" s="230"/>
      <c r="F54" s="231"/>
      <c r="G54" s="231">
        <f>SUMIF(AG55:AG57,"&lt;&gt;NOR",G55:G57)</f>
        <v>0</v>
      </c>
      <c r="H54" s="231"/>
      <c r="I54" s="231">
        <f>SUM(I55:I57)</f>
        <v>0</v>
      </c>
      <c r="J54" s="231"/>
      <c r="K54" s="231">
        <f>SUM(K55:K57)</f>
        <v>0</v>
      </c>
      <c r="L54" s="231"/>
      <c r="M54" s="231">
        <f>SUM(M55:M57)</f>
        <v>0</v>
      </c>
      <c r="N54" s="230"/>
      <c r="O54" s="230">
        <f>SUM(O55:O57)</f>
        <v>0</v>
      </c>
      <c r="P54" s="230"/>
      <c r="Q54" s="230">
        <f>SUM(Q55:Q57)</f>
        <v>0.01</v>
      </c>
      <c r="R54" s="231"/>
      <c r="S54" s="231"/>
      <c r="T54" s="232"/>
      <c r="U54" s="226"/>
      <c r="V54" s="226">
        <f>SUM(V55:V57)</f>
        <v>10.7</v>
      </c>
      <c r="W54" s="226"/>
      <c r="X54" s="226"/>
      <c r="Y54" s="226"/>
      <c r="AG54" t="s">
        <v>230</v>
      </c>
    </row>
    <row r="55" spans="1:60" outlineLevel="1" x14ac:dyDescent="0.25">
      <c r="A55" s="244">
        <v>36</v>
      </c>
      <c r="B55" s="245" t="s">
        <v>1226</v>
      </c>
      <c r="C55" s="256" t="s">
        <v>1227</v>
      </c>
      <c r="D55" s="246" t="s">
        <v>305</v>
      </c>
      <c r="E55" s="247">
        <v>33</v>
      </c>
      <c r="F55" s="248"/>
      <c r="G55" s="249">
        <f>ROUND(E55*F55,2)</f>
        <v>0</v>
      </c>
      <c r="H55" s="248"/>
      <c r="I55" s="249">
        <f>ROUND(E55*H55,2)</f>
        <v>0</v>
      </c>
      <c r="J55" s="248"/>
      <c r="K55" s="249">
        <f>ROUND(E55*J55,2)</f>
        <v>0</v>
      </c>
      <c r="L55" s="249">
        <v>21</v>
      </c>
      <c r="M55" s="249">
        <f>G55*(1+L55/100)</f>
        <v>0</v>
      </c>
      <c r="N55" s="247">
        <v>0</v>
      </c>
      <c r="O55" s="247">
        <f>ROUND(E55*N55,2)</f>
        <v>0</v>
      </c>
      <c r="P55" s="247">
        <v>4.0999999999999999E-4</v>
      </c>
      <c r="Q55" s="247">
        <f>ROUND(E55*P55,2)</f>
        <v>0.01</v>
      </c>
      <c r="R55" s="249" t="s">
        <v>794</v>
      </c>
      <c r="S55" s="249" t="s">
        <v>235</v>
      </c>
      <c r="T55" s="250" t="s">
        <v>375</v>
      </c>
      <c r="U55" s="225">
        <v>0.14499999999999999</v>
      </c>
      <c r="V55" s="225">
        <f>ROUND(E55*U55,2)</f>
        <v>4.79</v>
      </c>
      <c r="W55" s="225"/>
      <c r="X55" s="225" t="s">
        <v>236</v>
      </c>
      <c r="Y55" s="225" t="s">
        <v>237</v>
      </c>
      <c r="Z55" s="215"/>
      <c r="AA55" s="215"/>
      <c r="AB55" s="215"/>
      <c r="AC55" s="215"/>
      <c r="AD55" s="215"/>
      <c r="AE55" s="215"/>
      <c r="AF55" s="215"/>
      <c r="AG55" s="215" t="s">
        <v>238</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37</v>
      </c>
      <c r="B56" s="245" t="s">
        <v>1228</v>
      </c>
      <c r="C56" s="256" t="s">
        <v>1229</v>
      </c>
      <c r="D56" s="246" t="s">
        <v>305</v>
      </c>
      <c r="E56" s="247">
        <v>28</v>
      </c>
      <c r="F56" s="248"/>
      <c r="G56" s="249">
        <f>ROUND(E56*F56,2)</f>
        <v>0</v>
      </c>
      <c r="H56" s="248"/>
      <c r="I56" s="249">
        <f>ROUND(E56*H56,2)</f>
        <v>0</v>
      </c>
      <c r="J56" s="248"/>
      <c r="K56" s="249">
        <f>ROUND(E56*J56,2)</f>
        <v>0</v>
      </c>
      <c r="L56" s="249">
        <v>21</v>
      </c>
      <c r="M56" s="249">
        <f>G56*(1+L56/100)</f>
        <v>0</v>
      </c>
      <c r="N56" s="247">
        <v>0</v>
      </c>
      <c r="O56" s="247">
        <f>ROUND(E56*N56,2)</f>
        <v>0</v>
      </c>
      <c r="P56" s="247">
        <v>0</v>
      </c>
      <c r="Q56" s="247">
        <f>ROUND(E56*P56,2)</f>
        <v>0</v>
      </c>
      <c r="R56" s="249" t="s">
        <v>1158</v>
      </c>
      <c r="S56" s="249" t="s">
        <v>235</v>
      </c>
      <c r="T56" s="250" t="s">
        <v>375</v>
      </c>
      <c r="U56" s="225">
        <v>0.14130000000000001</v>
      </c>
      <c r="V56" s="225">
        <f>ROUND(E56*U56,2)</f>
        <v>3.96</v>
      </c>
      <c r="W56" s="225"/>
      <c r="X56" s="225" t="s">
        <v>236</v>
      </c>
      <c r="Y56" s="225" t="s">
        <v>237</v>
      </c>
      <c r="Z56" s="215"/>
      <c r="AA56" s="215"/>
      <c r="AB56" s="215"/>
      <c r="AC56" s="215"/>
      <c r="AD56" s="215"/>
      <c r="AE56" s="215"/>
      <c r="AF56" s="215"/>
      <c r="AG56" s="215" t="s">
        <v>238</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38</v>
      </c>
      <c r="B57" s="245" t="s">
        <v>1230</v>
      </c>
      <c r="C57" s="256" t="s">
        <v>1231</v>
      </c>
      <c r="D57" s="246" t="s">
        <v>305</v>
      </c>
      <c r="E57" s="247">
        <v>5</v>
      </c>
      <c r="F57" s="248"/>
      <c r="G57" s="249">
        <f>ROUND(E57*F57,2)</f>
        <v>0</v>
      </c>
      <c r="H57" s="248"/>
      <c r="I57" s="249">
        <f>ROUND(E57*H57,2)</f>
        <v>0</v>
      </c>
      <c r="J57" s="248"/>
      <c r="K57" s="249">
        <f>ROUND(E57*J57,2)</f>
        <v>0</v>
      </c>
      <c r="L57" s="249">
        <v>21</v>
      </c>
      <c r="M57" s="249">
        <f>G57*(1+L57/100)</f>
        <v>0</v>
      </c>
      <c r="N57" s="247">
        <v>0</v>
      </c>
      <c r="O57" s="247">
        <f>ROUND(E57*N57,2)</f>
        <v>0</v>
      </c>
      <c r="P57" s="247">
        <v>0</v>
      </c>
      <c r="Q57" s="247">
        <f>ROUND(E57*P57,2)</f>
        <v>0</v>
      </c>
      <c r="R57" s="249" t="s">
        <v>1158</v>
      </c>
      <c r="S57" s="249" t="s">
        <v>235</v>
      </c>
      <c r="T57" s="250" t="s">
        <v>375</v>
      </c>
      <c r="U57" s="225">
        <v>0.39017000000000002</v>
      </c>
      <c r="V57" s="225">
        <f>ROUND(E57*U57,2)</f>
        <v>1.95</v>
      </c>
      <c r="W57" s="225"/>
      <c r="X57" s="225" t="s">
        <v>236</v>
      </c>
      <c r="Y57" s="225" t="s">
        <v>237</v>
      </c>
      <c r="Z57" s="215"/>
      <c r="AA57" s="215"/>
      <c r="AB57" s="215"/>
      <c r="AC57" s="215"/>
      <c r="AD57" s="215"/>
      <c r="AE57" s="215"/>
      <c r="AF57" s="215"/>
      <c r="AG57" s="215" t="s">
        <v>238</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5">
      <c r="A58" s="227" t="s">
        <v>229</v>
      </c>
      <c r="B58" s="228" t="s">
        <v>110</v>
      </c>
      <c r="C58" s="252" t="s">
        <v>111</v>
      </c>
      <c r="D58" s="229"/>
      <c r="E58" s="230"/>
      <c r="F58" s="231"/>
      <c r="G58" s="231">
        <f>SUMIF(AG59:AG59,"&lt;&gt;NOR",G59:G59)</f>
        <v>0</v>
      </c>
      <c r="H58" s="231"/>
      <c r="I58" s="231">
        <f>SUM(I59:I59)</f>
        <v>0</v>
      </c>
      <c r="J58" s="231"/>
      <c r="K58" s="231">
        <f>SUM(K59:K59)</f>
        <v>0</v>
      </c>
      <c r="L58" s="231"/>
      <c r="M58" s="231">
        <f>SUM(M59:M59)</f>
        <v>0</v>
      </c>
      <c r="N58" s="230"/>
      <c r="O58" s="230">
        <f>SUM(O59:O59)</f>
        <v>0</v>
      </c>
      <c r="P58" s="230"/>
      <c r="Q58" s="230">
        <f>SUM(Q59:Q59)</f>
        <v>0</v>
      </c>
      <c r="R58" s="231"/>
      <c r="S58" s="231"/>
      <c r="T58" s="232"/>
      <c r="U58" s="226"/>
      <c r="V58" s="226">
        <f>SUM(V59:V59)</f>
        <v>0</v>
      </c>
      <c r="W58" s="226"/>
      <c r="X58" s="226"/>
      <c r="Y58" s="226"/>
      <c r="AG58" t="s">
        <v>230</v>
      </c>
    </row>
    <row r="59" spans="1:60" ht="30.6" outlineLevel="1" x14ac:dyDescent="0.25">
      <c r="A59" s="244">
        <v>39</v>
      </c>
      <c r="B59" s="245" t="s">
        <v>1232</v>
      </c>
      <c r="C59" s="256" t="s">
        <v>1233</v>
      </c>
      <c r="D59" s="246" t="s">
        <v>305</v>
      </c>
      <c r="E59" s="247">
        <v>1</v>
      </c>
      <c r="F59" s="248"/>
      <c r="G59" s="249">
        <f>ROUND(E59*F59,2)</f>
        <v>0</v>
      </c>
      <c r="H59" s="248"/>
      <c r="I59" s="249">
        <f>ROUND(E59*H59,2)</f>
        <v>0</v>
      </c>
      <c r="J59" s="248"/>
      <c r="K59" s="249">
        <f>ROUND(E59*J59,2)</f>
        <v>0</v>
      </c>
      <c r="L59" s="249">
        <v>21</v>
      </c>
      <c r="M59" s="249">
        <f>G59*(1+L59/100)</f>
        <v>0</v>
      </c>
      <c r="N59" s="247">
        <v>3.0000000000000001E-5</v>
      </c>
      <c r="O59" s="247">
        <f>ROUND(E59*N59,2)</f>
        <v>0</v>
      </c>
      <c r="P59" s="247">
        <v>0</v>
      </c>
      <c r="Q59" s="247">
        <f>ROUND(E59*P59,2)</f>
        <v>0</v>
      </c>
      <c r="R59" s="249" t="s">
        <v>312</v>
      </c>
      <c r="S59" s="249" t="s">
        <v>235</v>
      </c>
      <c r="T59" s="250" t="s">
        <v>375</v>
      </c>
      <c r="U59" s="225">
        <v>0</v>
      </c>
      <c r="V59" s="225">
        <f>ROUND(E59*U59,2)</f>
        <v>0</v>
      </c>
      <c r="W59" s="225"/>
      <c r="X59" s="225" t="s">
        <v>111</v>
      </c>
      <c r="Y59" s="225" t="s">
        <v>237</v>
      </c>
      <c r="Z59" s="215"/>
      <c r="AA59" s="215"/>
      <c r="AB59" s="215"/>
      <c r="AC59" s="215"/>
      <c r="AD59" s="215"/>
      <c r="AE59" s="215"/>
      <c r="AF59" s="215"/>
      <c r="AG59" s="215" t="s">
        <v>313</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x14ac:dyDescent="0.25">
      <c r="A60" s="227" t="s">
        <v>229</v>
      </c>
      <c r="B60" s="228" t="s">
        <v>107</v>
      </c>
      <c r="C60" s="252" t="s">
        <v>31</v>
      </c>
      <c r="D60" s="229"/>
      <c r="E60" s="230"/>
      <c r="F60" s="231"/>
      <c r="G60" s="231">
        <f>SUMIF(AG61:AG63,"&lt;&gt;NOR",G61:G63)</f>
        <v>0</v>
      </c>
      <c r="H60" s="231"/>
      <c r="I60" s="231">
        <f>SUM(I61:I63)</f>
        <v>0</v>
      </c>
      <c r="J60" s="231"/>
      <c r="K60" s="231">
        <f>SUM(K61:K63)</f>
        <v>0</v>
      </c>
      <c r="L60" s="231"/>
      <c r="M60" s="231">
        <f>SUM(M61:M63)</f>
        <v>0</v>
      </c>
      <c r="N60" s="230"/>
      <c r="O60" s="230">
        <f>SUM(O61:O63)</f>
        <v>0</v>
      </c>
      <c r="P60" s="230"/>
      <c r="Q60" s="230">
        <f>SUM(Q61:Q63)</f>
        <v>0</v>
      </c>
      <c r="R60" s="231"/>
      <c r="S60" s="231"/>
      <c r="T60" s="232"/>
      <c r="U60" s="226"/>
      <c r="V60" s="226">
        <f>SUM(V61:V63)</f>
        <v>0.69000000000000006</v>
      </c>
      <c r="W60" s="226"/>
      <c r="X60" s="226"/>
      <c r="Y60" s="226"/>
      <c r="AG60" t="s">
        <v>230</v>
      </c>
    </row>
    <row r="61" spans="1:60" outlineLevel="1" x14ac:dyDescent="0.25">
      <c r="A61" s="244">
        <v>40</v>
      </c>
      <c r="B61" s="245" t="s">
        <v>1234</v>
      </c>
      <c r="C61" s="256" t="s">
        <v>1235</v>
      </c>
      <c r="D61" s="246" t="s">
        <v>305</v>
      </c>
      <c r="E61" s="247">
        <v>1</v>
      </c>
      <c r="F61" s="248"/>
      <c r="G61" s="249">
        <f>ROUND(E61*F61,2)</f>
        <v>0</v>
      </c>
      <c r="H61" s="248"/>
      <c r="I61" s="249">
        <f>ROUND(E61*H61,2)</f>
        <v>0</v>
      </c>
      <c r="J61" s="248"/>
      <c r="K61" s="249">
        <f>ROUND(E61*J61,2)</f>
        <v>0</v>
      </c>
      <c r="L61" s="249">
        <v>21</v>
      </c>
      <c r="M61" s="249">
        <f>G61*(1+L61/100)</f>
        <v>0</v>
      </c>
      <c r="N61" s="247">
        <v>0</v>
      </c>
      <c r="O61" s="247">
        <f>ROUND(E61*N61,2)</f>
        <v>0</v>
      </c>
      <c r="P61" s="247">
        <v>0</v>
      </c>
      <c r="Q61" s="247">
        <f>ROUND(E61*P61,2)</f>
        <v>0</v>
      </c>
      <c r="R61" s="249" t="s">
        <v>1158</v>
      </c>
      <c r="S61" s="249" t="s">
        <v>235</v>
      </c>
      <c r="T61" s="250" t="s">
        <v>375</v>
      </c>
      <c r="U61" s="225">
        <v>0.40083000000000002</v>
      </c>
      <c r="V61" s="225">
        <f>ROUND(E61*U61,2)</f>
        <v>0.4</v>
      </c>
      <c r="W61" s="225"/>
      <c r="X61" s="225" t="s">
        <v>236</v>
      </c>
      <c r="Y61" s="225" t="s">
        <v>237</v>
      </c>
      <c r="Z61" s="215"/>
      <c r="AA61" s="215"/>
      <c r="AB61" s="215"/>
      <c r="AC61" s="215"/>
      <c r="AD61" s="215"/>
      <c r="AE61" s="215"/>
      <c r="AF61" s="215"/>
      <c r="AG61" s="215" t="s">
        <v>238</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44">
        <v>41</v>
      </c>
      <c r="B62" s="245" t="s">
        <v>1236</v>
      </c>
      <c r="C62" s="256" t="s">
        <v>1237</v>
      </c>
      <c r="D62" s="246" t="s">
        <v>305</v>
      </c>
      <c r="E62" s="247">
        <v>1</v>
      </c>
      <c r="F62" s="248"/>
      <c r="G62" s="249">
        <f>ROUND(E62*F62,2)</f>
        <v>0</v>
      </c>
      <c r="H62" s="248"/>
      <c r="I62" s="249">
        <f>ROUND(E62*H62,2)</f>
        <v>0</v>
      </c>
      <c r="J62" s="248"/>
      <c r="K62" s="249">
        <f>ROUND(E62*J62,2)</f>
        <v>0</v>
      </c>
      <c r="L62" s="249">
        <v>21</v>
      </c>
      <c r="M62" s="249">
        <f>G62*(1+L62/100)</f>
        <v>0</v>
      </c>
      <c r="N62" s="247">
        <v>0</v>
      </c>
      <c r="O62" s="247">
        <f>ROUND(E62*N62,2)</f>
        <v>0</v>
      </c>
      <c r="P62" s="247">
        <v>1.67E-3</v>
      </c>
      <c r="Q62" s="247">
        <f>ROUND(E62*P62,2)</f>
        <v>0</v>
      </c>
      <c r="R62" s="249" t="s">
        <v>794</v>
      </c>
      <c r="S62" s="249" t="s">
        <v>235</v>
      </c>
      <c r="T62" s="250" t="s">
        <v>375</v>
      </c>
      <c r="U62" s="225">
        <v>0.15</v>
      </c>
      <c r="V62" s="225">
        <f>ROUND(E62*U62,2)</f>
        <v>0.15</v>
      </c>
      <c r="W62" s="225"/>
      <c r="X62" s="225" t="s">
        <v>236</v>
      </c>
      <c r="Y62" s="225" t="s">
        <v>237</v>
      </c>
      <c r="Z62" s="215"/>
      <c r="AA62" s="215"/>
      <c r="AB62" s="215"/>
      <c r="AC62" s="215"/>
      <c r="AD62" s="215"/>
      <c r="AE62" s="215"/>
      <c r="AF62" s="215"/>
      <c r="AG62" s="215" t="s">
        <v>238</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4">
        <v>42</v>
      </c>
      <c r="B63" s="245" t="s">
        <v>1238</v>
      </c>
      <c r="C63" s="256" t="s">
        <v>1239</v>
      </c>
      <c r="D63" s="246" t="s">
        <v>305</v>
      </c>
      <c r="E63" s="247">
        <v>6</v>
      </c>
      <c r="F63" s="248"/>
      <c r="G63" s="249">
        <f>ROUND(E63*F63,2)</f>
        <v>0</v>
      </c>
      <c r="H63" s="248"/>
      <c r="I63" s="249">
        <f>ROUND(E63*H63,2)</f>
        <v>0</v>
      </c>
      <c r="J63" s="248"/>
      <c r="K63" s="249">
        <f>ROUND(E63*J63,2)</f>
        <v>0</v>
      </c>
      <c r="L63" s="249">
        <v>21</v>
      </c>
      <c r="M63" s="249">
        <f>G63*(1+L63/100)</f>
        <v>0</v>
      </c>
      <c r="N63" s="247">
        <v>0</v>
      </c>
      <c r="O63" s="247">
        <f>ROUND(E63*N63,2)</f>
        <v>0</v>
      </c>
      <c r="P63" s="247">
        <v>0</v>
      </c>
      <c r="Q63" s="247">
        <f>ROUND(E63*P63,2)</f>
        <v>0</v>
      </c>
      <c r="R63" s="249"/>
      <c r="S63" s="249" t="s">
        <v>235</v>
      </c>
      <c r="T63" s="250" t="s">
        <v>375</v>
      </c>
      <c r="U63" s="225">
        <v>2.4E-2</v>
      </c>
      <c r="V63" s="225">
        <f>ROUND(E63*U63,2)</f>
        <v>0.14000000000000001</v>
      </c>
      <c r="W63" s="225"/>
      <c r="X63" s="225" t="s">
        <v>236</v>
      </c>
      <c r="Y63" s="225" t="s">
        <v>237</v>
      </c>
      <c r="Z63" s="215"/>
      <c r="AA63" s="215"/>
      <c r="AB63" s="215"/>
      <c r="AC63" s="215"/>
      <c r="AD63" s="215"/>
      <c r="AE63" s="215"/>
      <c r="AF63" s="215"/>
      <c r="AG63" s="215" t="s">
        <v>238</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229</v>
      </c>
      <c r="B64" s="228" t="s">
        <v>110</v>
      </c>
      <c r="C64" s="252" t="s">
        <v>111</v>
      </c>
      <c r="D64" s="229"/>
      <c r="E64" s="230"/>
      <c r="F64" s="231"/>
      <c r="G64" s="231">
        <f>SUMIF(AG65:AG65,"&lt;&gt;NOR",G65:G65)</f>
        <v>0</v>
      </c>
      <c r="H64" s="231"/>
      <c r="I64" s="231">
        <f>SUM(I65:I65)</f>
        <v>0</v>
      </c>
      <c r="J64" s="231"/>
      <c r="K64" s="231">
        <f>SUM(K65:K65)</f>
        <v>0</v>
      </c>
      <c r="L64" s="231"/>
      <c r="M64" s="231">
        <f>SUM(M65:M65)</f>
        <v>0</v>
      </c>
      <c r="N64" s="230"/>
      <c r="O64" s="230">
        <f>SUM(O65:O65)</f>
        <v>0</v>
      </c>
      <c r="P64" s="230"/>
      <c r="Q64" s="230">
        <f>SUM(Q65:Q65)</f>
        <v>0</v>
      </c>
      <c r="R64" s="231"/>
      <c r="S64" s="231"/>
      <c r="T64" s="232"/>
      <c r="U64" s="226"/>
      <c r="V64" s="226">
        <f>SUM(V65:V65)</f>
        <v>0</v>
      </c>
      <c r="W64" s="226"/>
      <c r="X64" s="226"/>
      <c r="Y64" s="226"/>
      <c r="AG64" t="s">
        <v>230</v>
      </c>
    </row>
    <row r="65" spans="1:60" ht="30.6" outlineLevel="1" x14ac:dyDescent="0.25">
      <c r="A65" s="244">
        <v>43</v>
      </c>
      <c r="B65" s="245" t="s">
        <v>1240</v>
      </c>
      <c r="C65" s="256" t="s">
        <v>1241</v>
      </c>
      <c r="D65" s="246" t="s">
        <v>305</v>
      </c>
      <c r="E65" s="247">
        <v>1</v>
      </c>
      <c r="F65" s="248"/>
      <c r="G65" s="249">
        <f>ROUND(E65*F65,2)</f>
        <v>0</v>
      </c>
      <c r="H65" s="248"/>
      <c r="I65" s="249">
        <f>ROUND(E65*H65,2)</f>
        <v>0</v>
      </c>
      <c r="J65" s="248"/>
      <c r="K65" s="249">
        <f>ROUND(E65*J65,2)</f>
        <v>0</v>
      </c>
      <c r="L65" s="249">
        <v>21</v>
      </c>
      <c r="M65" s="249">
        <f>G65*(1+L65/100)</f>
        <v>0</v>
      </c>
      <c r="N65" s="247">
        <v>2.2000000000000001E-4</v>
      </c>
      <c r="O65" s="247">
        <f>ROUND(E65*N65,2)</f>
        <v>0</v>
      </c>
      <c r="P65" s="247">
        <v>0</v>
      </c>
      <c r="Q65" s="247">
        <f>ROUND(E65*P65,2)</f>
        <v>0</v>
      </c>
      <c r="R65" s="249" t="s">
        <v>312</v>
      </c>
      <c r="S65" s="249" t="s">
        <v>235</v>
      </c>
      <c r="T65" s="250" t="s">
        <v>375</v>
      </c>
      <c r="U65" s="225">
        <v>0</v>
      </c>
      <c r="V65" s="225">
        <f>ROUND(E65*U65,2)</f>
        <v>0</v>
      </c>
      <c r="W65" s="225"/>
      <c r="X65" s="225" t="s">
        <v>111</v>
      </c>
      <c r="Y65" s="225" t="s">
        <v>237</v>
      </c>
      <c r="Z65" s="215"/>
      <c r="AA65" s="215"/>
      <c r="AB65" s="215"/>
      <c r="AC65" s="215"/>
      <c r="AD65" s="215"/>
      <c r="AE65" s="215"/>
      <c r="AF65" s="215"/>
      <c r="AG65" s="215" t="s">
        <v>313</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x14ac:dyDescent="0.25">
      <c r="A66" s="227" t="s">
        <v>229</v>
      </c>
      <c r="B66" s="228" t="s">
        <v>107</v>
      </c>
      <c r="C66" s="252" t="s">
        <v>31</v>
      </c>
      <c r="D66" s="229"/>
      <c r="E66" s="230"/>
      <c r="F66" s="231"/>
      <c r="G66" s="231">
        <f>SUMIF(AG67:AG67,"&lt;&gt;NOR",G67:G67)</f>
        <v>0</v>
      </c>
      <c r="H66" s="231"/>
      <c r="I66" s="231">
        <f>SUM(I67:I67)</f>
        <v>0</v>
      </c>
      <c r="J66" s="231"/>
      <c r="K66" s="231">
        <f>SUM(K67:K67)</f>
        <v>0</v>
      </c>
      <c r="L66" s="231"/>
      <c r="M66" s="231">
        <f>SUM(M67:M67)</f>
        <v>0</v>
      </c>
      <c r="N66" s="230"/>
      <c r="O66" s="230">
        <f>SUM(O67:O67)</f>
        <v>0</v>
      </c>
      <c r="P66" s="230"/>
      <c r="Q66" s="230">
        <f>SUM(Q67:Q67)</f>
        <v>0</v>
      </c>
      <c r="R66" s="231"/>
      <c r="S66" s="231"/>
      <c r="T66" s="232"/>
      <c r="U66" s="226"/>
      <c r="V66" s="226">
        <f>SUM(V67:V67)</f>
        <v>0.24</v>
      </c>
      <c r="W66" s="226"/>
      <c r="X66" s="226"/>
      <c r="Y66" s="226"/>
      <c r="AG66" t="s">
        <v>230</v>
      </c>
    </row>
    <row r="67" spans="1:60" outlineLevel="1" x14ac:dyDescent="0.25">
      <c r="A67" s="244">
        <v>44</v>
      </c>
      <c r="B67" s="245" t="s">
        <v>1242</v>
      </c>
      <c r="C67" s="256" t="s">
        <v>1243</v>
      </c>
      <c r="D67" s="246" t="s">
        <v>305</v>
      </c>
      <c r="E67" s="247">
        <v>1</v>
      </c>
      <c r="F67" s="248"/>
      <c r="G67" s="249">
        <f>ROUND(E67*F67,2)</f>
        <v>0</v>
      </c>
      <c r="H67" s="248"/>
      <c r="I67" s="249">
        <f>ROUND(E67*H67,2)</f>
        <v>0</v>
      </c>
      <c r="J67" s="248"/>
      <c r="K67" s="249">
        <f>ROUND(E67*J67,2)</f>
        <v>0</v>
      </c>
      <c r="L67" s="249">
        <v>21</v>
      </c>
      <c r="M67" s="249">
        <f>G67*(1+L67/100)</f>
        <v>0</v>
      </c>
      <c r="N67" s="247">
        <v>3.2000000000000003E-4</v>
      </c>
      <c r="O67" s="247">
        <f>ROUND(E67*N67,2)</f>
        <v>0</v>
      </c>
      <c r="P67" s="247">
        <v>0</v>
      </c>
      <c r="Q67" s="247">
        <f>ROUND(E67*P67,2)</f>
        <v>0</v>
      </c>
      <c r="R67" s="249"/>
      <c r="S67" s="249" t="s">
        <v>235</v>
      </c>
      <c r="T67" s="250" t="s">
        <v>375</v>
      </c>
      <c r="U67" s="225">
        <v>0.23699999999999999</v>
      </c>
      <c r="V67" s="225">
        <f>ROUND(E67*U67,2)</f>
        <v>0.24</v>
      </c>
      <c r="W67" s="225"/>
      <c r="X67" s="225" t="s">
        <v>236</v>
      </c>
      <c r="Y67" s="225" t="s">
        <v>237</v>
      </c>
      <c r="Z67" s="215"/>
      <c r="AA67" s="215"/>
      <c r="AB67" s="215"/>
      <c r="AC67" s="215"/>
      <c r="AD67" s="215"/>
      <c r="AE67" s="215"/>
      <c r="AF67" s="215"/>
      <c r="AG67" s="215" t="s">
        <v>238</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5">
      <c r="A68" s="227" t="s">
        <v>229</v>
      </c>
      <c r="B68" s="228" t="s">
        <v>110</v>
      </c>
      <c r="C68" s="252" t="s">
        <v>111</v>
      </c>
      <c r="D68" s="229"/>
      <c r="E68" s="230"/>
      <c r="F68" s="231"/>
      <c r="G68" s="231">
        <f>SUMIF(AG69:AG69,"&lt;&gt;NOR",G69:G69)</f>
        <v>0</v>
      </c>
      <c r="H68" s="231"/>
      <c r="I68" s="231">
        <f>SUM(I69:I69)</f>
        <v>0</v>
      </c>
      <c r="J68" s="231"/>
      <c r="K68" s="231">
        <f>SUM(K69:K69)</f>
        <v>0</v>
      </c>
      <c r="L68" s="231"/>
      <c r="M68" s="231">
        <f>SUM(M69:M69)</f>
        <v>0</v>
      </c>
      <c r="N68" s="230"/>
      <c r="O68" s="230">
        <f>SUM(O69:O69)</f>
        <v>0</v>
      </c>
      <c r="P68" s="230"/>
      <c r="Q68" s="230">
        <f>SUM(Q69:Q69)</f>
        <v>0</v>
      </c>
      <c r="R68" s="231"/>
      <c r="S68" s="231"/>
      <c r="T68" s="232"/>
      <c r="U68" s="226"/>
      <c r="V68" s="226">
        <f>SUM(V69:V69)</f>
        <v>0</v>
      </c>
      <c r="W68" s="226"/>
      <c r="X68" s="226"/>
      <c r="Y68" s="226"/>
      <c r="AG68" t="s">
        <v>230</v>
      </c>
    </row>
    <row r="69" spans="1:60" ht="20.399999999999999" outlineLevel="1" x14ac:dyDescent="0.25">
      <c r="A69" s="244">
        <v>45</v>
      </c>
      <c r="B69" s="245" t="s">
        <v>1244</v>
      </c>
      <c r="C69" s="256" t="s">
        <v>1245</v>
      </c>
      <c r="D69" s="246" t="s">
        <v>305</v>
      </c>
      <c r="E69" s="247">
        <v>1</v>
      </c>
      <c r="F69" s="248"/>
      <c r="G69" s="249">
        <f>ROUND(E69*F69,2)</f>
        <v>0</v>
      </c>
      <c r="H69" s="248"/>
      <c r="I69" s="249">
        <f>ROUND(E69*H69,2)</f>
        <v>0</v>
      </c>
      <c r="J69" s="248"/>
      <c r="K69" s="249">
        <f>ROUND(E69*J69,2)</f>
        <v>0</v>
      </c>
      <c r="L69" s="249">
        <v>21</v>
      </c>
      <c r="M69" s="249">
        <f>G69*(1+L69/100)</f>
        <v>0</v>
      </c>
      <c r="N69" s="247">
        <v>2.7999999999999998E-4</v>
      </c>
      <c r="O69" s="247">
        <f>ROUND(E69*N69,2)</f>
        <v>0</v>
      </c>
      <c r="P69" s="247">
        <v>0</v>
      </c>
      <c r="Q69" s="247">
        <f>ROUND(E69*P69,2)</f>
        <v>0</v>
      </c>
      <c r="R69" s="249" t="s">
        <v>312</v>
      </c>
      <c r="S69" s="249" t="s">
        <v>235</v>
      </c>
      <c r="T69" s="250" t="s">
        <v>375</v>
      </c>
      <c r="U69" s="225">
        <v>0</v>
      </c>
      <c r="V69" s="225">
        <f>ROUND(E69*U69,2)</f>
        <v>0</v>
      </c>
      <c r="W69" s="225"/>
      <c r="X69" s="225" t="s">
        <v>111</v>
      </c>
      <c r="Y69" s="225" t="s">
        <v>237</v>
      </c>
      <c r="Z69" s="215"/>
      <c r="AA69" s="215"/>
      <c r="AB69" s="215"/>
      <c r="AC69" s="215"/>
      <c r="AD69" s="215"/>
      <c r="AE69" s="215"/>
      <c r="AF69" s="215"/>
      <c r="AG69" s="215" t="s">
        <v>313</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x14ac:dyDescent="0.25">
      <c r="A70" s="227" t="s">
        <v>229</v>
      </c>
      <c r="B70" s="228" t="s">
        <v>107</v>
      </c>
      <c r="C70" s="252" t="s">
        <v>31</v>
      </c>
      <c r="D70" s="229"/>
      <c r="E70" s="230"/>
      <c r="F70" s="231"/>
      <c r="G70" s="231">
        <f>SUMIF(AG71:AG72,"&lt;&gt;NOR",G71:G72)</f>
        <v>0</v>
      </c>
      <c r="H70" s="231"/>
      <c r="I70" s="231">
        <f>SUM(I71:I72)</f>
        <v>0</v>
      </c>
      <c r="J70" s="231"/>
      <c r="K70" s="231">
        <f>SUM(K71:K72)</f>
        <v>0</v>
      </c>
      <c r="L70" s="231"/>
      <c r="M70" s="231">
        <f>SUM(M71:M72)</f>
        <v>0</v>
      </c>
      <c r="N70" s="230"/>
      <c r="O70" s="230">
        <f>SUM(O71:O72)</f>
        <v>0</v>
      </c>
      <c r="P70" s="230"/>
      <c r="Q70" s="230">
        <f>SUM(Q71:Q72)</f>
        <v>0</v>
      </c>
      <c r="R70" s="231"/>
      <c r="S70" s="231"/>
      <c r="T70" s="232"/>
      <c r="U70" s="226"/>
      <c r="V70" s="226">
        <f>SUM(V71:V72)</f>
        <v>0.28000000000000003</v>
      </c>
      <c r="W70" s="226"/>
      <c r="X70" s="226"/>
      <c r="Y70" s="226"/>
      <c r="AG70" t="s">
        <v>230</v>
      </c>
    </row>
    <row r="71" spans="1:60" outlineLevel="1" x14ac:dyDescent="0.25">
      <c r="A71" s="244">
        <v>46</v>
      </c>
      <c r="B71" s="245" t="s">
        <v>1246</v>
      </c>
      <c r="C71" s="256" t="s">
        <v>1247</v>
      </c>
      <c r="D71" s="246" t="s">
        <v>305</v>
      </c>
      <c r="E71" s="247">
        <v>1</v>
      </c>
      <c r="F71" s="248"/>
      <c r="G71" s="249">
        <f>ROUND(E71*F71,2)</f>
        <v>0</v>
      </c>
      <c r="H71" s="248"/>
      <c r="I71" s="249">
        <f>ROUND(E71*H71,2)</f>
        <v>0</v>
      </c>
      <c r="J71" s="248"/>
      <c r="K71" s="249">
        <f>ROUND(E71*J71,2)</f>
        <v>0</v>
      </c>
      <c r="L71" s="249">
        <v>21</v>
      </c>
      <c r="M71" s="249">
        <f>G71*(1+L71/100)</f>
        <v>0</v>
      </c>
      <c r="N71" s="247">
        <v>0</v>
      </c>
      <c r="O71" s="247">
        <f>ROUND(E71*N71,2)</f>
        <v>0</v>
      </c>
      <c r="P71" s="247">
        <v>0</v>
      </c>
      <c r="Q71" s="247">
        <f>ROUND(E71*P71,2)</f>
        <v>0</v>
      </c>
      <c r="R71" s="249" t="s">
        <v>1158</v>
      </c>
      <c r="S71" s="249" t="s">
        <v>235</v>
      </c>
      <c r="T71" s="250" t="s">
        <v>375</v>
      </c>
      <c r="U71" s="225">
        <v>0.2</v>
      </c>
      <c r="V71" s="225">
        <f>ROUND(E71*U71,2)</f>
        <v>0.2</v>
      </c>
      <c r="W71" s="225"/>
      <c r="X71" s="225" t="s">
        <v>236</v>
      </c>
      <c r="Y71" s="225" t="s">
        <v>237</v>
      </c>
      <c r="Z71" s="215"/>
      <c r="AA71" s="215"/>
      <c r="AB71" s="215"/>
      <c r="AC71" s="215"/>
      <c r="AD71" s="215"/>
      <c r="AE71" s="215"/>
      <c r="AF71" s="215"/>
      <c r="AG71" s="215" t="s">
        <v>238</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4">
        <v>47</v>
      </c>
      <c r="B72" s="245" t="s">
        <v>1248</v>
      </c>
      <c r="C72" s="256" t="s">
        <v>1249</v>
      </c>
      <c r="D72" s="246" t="s">
        <v>305</v>
      </c>
      <c r="E72" s="247">
        <v>1</v>
      </c>
      <c r="F72" s="248"/>
      <c r="G72" s="249">
        <f>ROUND(E72*F72,2)</f>
        <v>0</v>
      </c>
      <c r="H72" s="248"/>
      <c r="I72" s="249">
        <f>ROUND(E72*H72,2)</f>
        <v>0</v>
      </c>
      <c r="J72" s="248"/>
      <c r="K72" s="249">
        <f>ROUND(E72*J72,2)</f>
        <v>0</v>
      </c>
      <c r="L72" s="249">
        <v>21</v>
      </c>
      <c r="M72" s="249">
        <f>G72*(1+L72/100)</f>
        <v>0</v>
      </c>
      <c r="N72" s="247">
        <v>0</v>
      </c>
      <c r="O72" s="247">
        <f>ROUND(E72*N72,2)</f>
        <v>0</v>
      </c>
      <c r="P72" s="247">
        <v>0</v>
      </c>
      <c r="Q72" s="247">
        <f>ROUND(E72*P72,2)</f>
        <v>0</v>
      </c>
      <c r="R72" s="249"/>
      <c r="S72" s="249" t="s">
        <v>235</v>
      </c>
      <c r="T72" s="250" t="s">
        <v>375</v>
      </c>
      <c r="U72" s="225">
        <v>7.9000000000000001E-2</v>
      </c>
      <c r="V72" s="225">
        <f>ROUND(E72*U72,2)</f>
        <v>0.08</v>
      </c>
      <c r="W72" s="225"/>
      <c r="X72" s="225" t="s">
        <v>236</v>
      </c>
      <c r="Y72" s="225" t="s">
        <v>237</v>
      </c>
      <c r="Z72" s="215"/>
      <c r="AA72" s="215"/>
      <c r="AB72" s="215"/>
      <c r="AC72" s="215"/>
      <c r="AD72" s="215"/>
      <c r="AE72" s="215"/>
      <c r="AF72" s="215"/>
      <c r="AG72" s="215" t="s">
        <v>238</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x14ac:dyDescent="0.25">
      <c r="A73" s="227" t="s">
        <v>229</v>
      </c>
      <c r="B73" s="228" t="s">
        <v>110</v>
      </c>
      <c r="C73" s="252" t="s">
        <v>111</v>
      </c>
      <c r="D73" s="229"/>
      <c r="E73" s="230"/>
      <c r="F73" s="231"/>
      <c r="G73" s="231">
        <f>SUMIF(AG74:AG74,"&lt;&gt;NOR",G74:G74)</f>
        <v>0</v>
      </c>
      <c r="H73" s="231"/>
      <c r="I73" s="231">
        <f>SUM(I74:I74)</f>
        <v>0</v>
      </c>
      <c r="J73" s="231"/>
      <c r="K73" s="231">
        <f>SUM(K74:K74)</f>
        <v>0</v>
      </c>
      <c r="L73" s="231"/>
      <c r="M73" s="231">
        <f>SUM(M74:M74)</f>
        <v>0</v>
      </c>
      <c r="N73" s="230"/>
      <c r="O73" s="230">
        <f>SUM(O74:O74)</f>
        <v>0</v>
      </c>
      <c r="P73" s="230"/>
      <c r="Q73" s="230">
        <f>SUM(Q74:Q74)</f>
        <v>0</v>
      </c>
      <c r="R73" s="231"/>
      <c r="S73" s="231"/>
      <c r="T73" s="232"/>
      <c r="U73" s="226"/>
      <c r="V73" s="226">
        <f>SUM(V74:V74)</f>
        <v>0</v>
      </c>
      <c r="W73" s="226"/>
      <c r="X73" s="226"/>
      <c r="Y73" s="226"/>
      <c r="AG73" t="s">
        <v>230</v>
      </c>
    </row>
    <row r="74" spans="1:60" ht="20.399999999999999" outlineLevel="1" x14ac:dyDescent="0.25">
      <c r="A74" s="244">
        <v>48</v>
      </c>
      <c r="B74" s="245" t="s">
        <v>1250</v>
      </c>
      <c r="C74" s="256" t="s">
        <v>1251</v>
      </c>
      <c r="D74" s="246" t="s">
        <v>1153</v>
      </c>
      <c r="E74" s="247">
        <v>1</v>
      </c>
      <c r="F74" s="248"/>
      <c r="G74" s="249">
        <f>ROUND(E74*F74,2)</f>
        <v>0</v>
      </c>
      <c r="H74" s="248"/>
      <c r="I74" s="249">
        <f>ROUND(E74*H74,2)</f>
        <v>0</v>
      </c>
      <c r="J74" s="248"/>
      <c r="K74" s="249">
        <f>ROUND(E74*J74,2)</f>
        <v>0</v>
      </c>
      <c r="L74" s="249">
        <v>21</v>
      </c>
      <c r="M74" s="249">
        <f>G74*(1+L74/100)</f>
        <v>0</v>
      </c>
      <c r="N74" s="247">
        <v>0</v>
      </c>
      <c r="O74" s="247">
        <f>ROUND(E74*N74,2)</f>
        <v>0</v>
      </c>
      <c r="P74" s="247">
        <v>0</v>
      </c>
      <c r="Q74" s="247">
        <f>ROUND(E74*P74,2)</f>
        <v>0</v>
      </c>
      <c r="R74" s="249"/>
      <c r="S74" s="249" t="s">
        <v>374</v>
      </c>
      <c r="T74" s="250" t="s">
        <v>375</v>
      </c>
      <c r="U74" s="225">
        <v>0</v>
      </c>
      <c r="V74" s="225">
        <f>ROUND(E74*U74,2)</f>
        <v>0</v>
      </c>
      <c r="W74" s="225"/>
      <c r="X74" s="225" t="s">
        <v>111</v>
      </c>
      <c r="Y74" s="225" t="s">
        <v>237</v>
      </c>
      <c r="Z74" s="215"/>
      <c r="AA74" s="215"/>
      <c r="AB74" s="215"/>
      <c r="AC74" s="215"/>
      <c r="AD74" s="215"/>
      <c r="AE74" s="215"/>
      <c r="AF74" s="215"/>
      <c r="AG74" s="215" t="s">
        <v>313</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x14ac:dyDescent="0.25">
      <c r="A75" s="227" t="s">
        <v>229</v>
      </c>
      <c r="B75" s="228" t="s">
        <v>107</v>
      </c>
      <c r="C75" s="252" t="s">
        <v>31</v>
      </c>
      <c r="D75" s="229"/>
      <c r="E75" s="230"/>
      <c r="F75" s="231"/>
      <c r="G75" s="231">
        <f>SUMIF(AG76:AG76,"&lt;&gt;NOR",G76:G76)</f>
        <v>0</v>
      </c>
      <c r="H75" s="231"/>
      <c r="I75" s="231">
        <f>SUM(I76:I76)</f>
        <v>0</v>
      </c>
      <c r="J75" s="231"/>
      <c r="K75" s="231">
        <f>SUM(K76:K76)</f>
        <v>0</v>
      </c>
      <c r="L75" s="231"/>
      <c r="M75" s="231">
        <f>SUM(M76:M76)</f>
        <v>0</v>
      </c>
      <c r="N75" s="230"/>
      <c r="O75" s="230">
        <f>SUM(O76:O76)</f>
        <v>0</v>
      </c>
      <c r="P75" s="230"/>
      <c r="Q75" s="230">
        <f>SUM(Q76:Q76)</f>
        <v>0</v>
      </c>
      <c r="R75" s="231"/>
      <c r="S75" s="231"/>
      <c r="T75" s="232"/>
      <c r="U75" s="226"/>
      <c r="V75" s="226">
        <f>SUM(V76:V76)</f>
        <v>0.05</v>
      </c>
      <c r="W75" s="226"/>
      <c r="X75" s="226"/>
      <c r="Y75" s="226"/>
      <c r="AG75" t="s">
        <v>230</v>
      </c>
    </row>
    <row r="76" spans="1:60" outlineLevel="1" x14ac:dyDescent="0.25">
      <c r="A76" s="244">
        <v>49</v>
      </c>
      <c r="B76" s="245" t="s">
        <v>1252</v>
      </c>
      <c r="C76" s="256" t="s">
        <v>1253</v>
      </c>
      <c r="D76" s="246" t="s">
        <v>305</v>
      </c>
      <c r="E76" s="247">
        <v>1</v>
      </c>
      <c r="F76" s="248"/>
      <c r="G76" s="249">
        <f>ROUND(E76*F76,2)</f>
        <v>0</v>
      </c>
      <c r="H76" s="248"/>
      <c r="I76" s="249">
        <f>ROUND(E76*H76,2)</f>
        <v>0</v>
      </c>
      <c r="J76" s="248"/>
      <c r="K76" s="249">
        <f>ROUND(E76*J76,2)</f>
        <v>0</v>
      </c>
      <c r="L76" s="249">
        <v>21</v>
      </c>
      <c r="M76" s="249">
        <f>G76*(1+L76/100)</f>
        <v>0</v>
      </c>
      <c r="N76" s="247">
        <v>0</v>
      </c>
      <c r="O76" s="247">
        <f>ROUND(E76*N76,2)</f>
        <v>0</v>
      </c>
      <c r="P76" s="247">
        <v>0</v>
      </c>
      <c r="Q76" s="247">
        <f>ROUND(E76*P76,2)</f>
        <v>0</v>
      </c>
      <c r="R76" s="249" t="s">
        <v>1158</v>
      </c>
      <c r="S76" s="249" t="s">
        <v>235</v>
      </c>
      <c r="T76" s="250" t="s">
        <v>375</v>
      </c>
      <c r="U76" s="225">
        <v>4.4999999999999998E-2</v>
      </c>
      <c r="V76" s="225">
        <f>ROUND(E76*U76,2)</f>
        <v>0.05</v>
      </c>
      <c r="W76" s="225"/>
      <c r="X76" s="225" t="s">
        <v>236</v>
      </c>
      <c r="Y76" s="225" t="s">
        <v>237</v>
      </c>
      <c r="Z76" s="215"/>
      <c r="AA76" s="215"/>
      <c r="AB76" s="215"/>
      <c r="AC76" s="215"/>
      <c r="AD76" s="215"/>
      <c r="AE76" s="215"/>
      <c r="AF76" s="215"/>
      <c r="AG76" s="215" t="s">
        <v>238</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x14ac:dyDescent="0.25">
      <c r="A77" s="227" t="s">
        <v>229</v>
      </c>
      <c r="B77" s="228" t="s">
        <v>110</v>
      </c>
      <c r="C77" s="252" t="s">
        <v>111</v>
      </c>
      <c r="D77" s="229"/>
      <c r="E77" s="230"/>
      <c r="F77" s="231"/>
      <c r="G77" s="231">
        <f>SUMIF(AG78:AG81,"&lt;&gt;NOR",G78:G81)</f>
        <v>0</v>
      </c>
      <c r="H77" s="231"/>
      <c r="I77" s="231">
        <f>SUM(I78:I81)</f>
        <v>0</v>
      </c>
      <c r="J77" s="231"/>
      <c r="K77" s="231">
        <f>SUM(K78:K81)</f>
        <v>0</v>
      </c>
      <c r="L77" s="231"/>
      <c r="M77" s="231">
        <f>SUM(M78:M81)</f>
        <v>0</v>
      </c>
      <c r="N77" s="230"/>
      <c r="O77" s="230">
        <f>SUM(O78:O81)</f>
        <v>0.01</v>
      </c>
      <c r="P77" s="230"/>
      <c r="Q77" s="230">
        <f>SUM(Q78:Q81)</f>
        <v>0</v>
      </c>
      <c r="R77" s="231"/>
      <c r="S77" s="231"/>
      <c r="T77" s="232"/>
      <c r="U77" s="226"/>
      <c r="V77" s="226">
        <f>SUM(V78:V81)</f>
        <v>0</v>
      </c>
      <c r="W77" s="226"/>
      <c r="X77" s="226"/>
      <c r="Y77" s="226"/>
      <c r="AG77" t="s">
        <v>230</v>
      </c>
    </row>
    <row r="78" spans="1:60" outlineLevel="1" x14ac:dyDescent="0.25">
      <c r="A78" s="244">
        <v>50</v>
      </c>
      <c r="B78" s="245" t="s">
        <v>1254</v>
      </c>
      <c r="C78" s="256" t="s">
        <v>1255</v>
      </c>
      <c r="D78" s="246" t="s">
        <v>305</v>
      </c>
      <c r="E78" s="247">
        <v>12</v>
      </c>
      <c r="F78" s="248"/>
      <c r="G78" s="249">
        <f>ROUND(E78*F78,2)</f>
        <v>0</v>
      </c>
      <c r="H78" s="248"/>
      <c r="I78" s="249">
        <f>ROUND(E78*H78,2)</f>
        <v>0</v>
      </c>
      <c r="J78" s="248"/>
      <c r="K78" s="249">
        <f>ROUND(E78*J78,2)</f>
        <v>0</v>
      </c>
      <c r="L78" s="249">
        <v>21</v>
      </c>
      <c r="M78" s="249">
        <f>G78*(1+L78/100)</f>
        <v>0</v>
      </c>
      <c r="N78" s="247">
        <v>0</v>
      </c>
      <c r="O78" s="247">
        <f>ROUND(E78*N78,2)</f>
        <v>0</v>
      </c>
      <c r="P78" s="247">
        <v>0</v>
      </c>
      <c r="Q78" s="247">
        <f>ROUND(E78*P78,2)</f>
        <v>0</v>
      </c>
      <c r="R78" s="249" t="s">
        <v>312</v>
      </c>
      <c r="S78" s="249" t="s">
        <v>235</v>
      </c>
      <c r="T78" s="250" t="s">
        <v>375</v>
      </c>
      <c r="U78" s="225">
        <v>0</v>
      </c>
      <c r="V78" s="225">
        <f>ROUND(E78*U78,2)</f>
        <v>0</v>
      </c>
      <c r="W78" s="225"/>
      <c r="X78" s="225" t="s">
        <v>111</v>
      </c>
      <c r="Y78" s="225" t="s">
        <v>237</v>
      </c>
      <c r="Z78" s="215"/>
      <c r="AA78" s="215"/>
      <c r="AB78" s="215"/>
      <c r="AC78" s="215"/>
      <c r="AD78" s="215"/>
      <c r="AE78" s="215"/>
      <c r="AF78" s="215"/>
      <c r="AG78" s="215" t="s">
        <v>313</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4">
        <v>51</v>
      </c>
      <c r="B79" s="245" t="s">
        <v>1256</v>
      </c>
      <c r="C79" s="256" t="s">
        <v>1257</v>
      </c>
      <c r="D79" s="246" t="s">
        <v>305</v>
      </c>
      <c r="E79" s="247">
        <v>25</v>
      </c>
      <c r="F79" s="248"/>
      <c r="G79" s="249">
        <f>ROUND(E79*F79,2)</f>
        <v>0</v>
      </c>
      <c r="H79" s="248"/>
      <c r="I79" s="249">
        <f>ROUND(E79*H79,2)</f>
        <v>0</v>
      </c>
      <c r="J79" s="248"/>
      <c r="K79" s="249">
        <f>ROUND(E79*J79,2)</f>
        <v>0</v>
      </c>
      <c r="L79" s="249">
        <v>21</v>
      </c>
      <c r="M79" s="249">
        <f>G79*(1+L79/100)</f>
        <v>0</v>
      </c>
      <c r="N79" s="247">
        <v>0</v>
      </c>
      <c r="O79" s="247">
        <f>ROUND(E79*N79,2)</f>
        <v>0</v>
      </c>
      <c r="P79" s="247">
        <v>0</v>
      </c>
      <c r="Q79" s="247">
        <f>ROUND(E79*P79,2)</f>
        <v>0</v>
      </c>
      <c r="R79" s="249" t="s">
        <v>312</v>
      </c>
      <c r="S79" s="249" t="s">
        <v>235</v>
      </c>
      <c r="T79" s="250" t="s">
        <v>375</v>
      </c>
      <c r="U79" s="225">
        <v>0</v>
      </c>
      <c r="V79" s="225">
        <f>ROUND(E79*U79,2)</f>
        <v>0</v>
      </c>
      <c r="W79" s="225"/>
      <c r="X79" s="225" t="s">
        <v>111</v>
      </c>
      <c r="Y79" s="225" t="s">
        <v>237</v>
      </c>
      <c r="Z79" s="215"/>
      <c r="AA79" s="215"/>
      <c r="AB79" s="215"/>
      <c r="AC79" s="215"/>
      <c r="AD79" s="215"/>
      <c r="AE79" s="215"/>
      <c r="AF79" s="215"/>
      <c r="AG79" s="215" t="s">
        <v>313</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44">
        <v>52</v>
      </c>
      <c r="B80" s="245" t="s">
        <v>1258</v>
      </c>
      <c r="C80" s="256" t="s">
        <v>1259</v>
      </c>
      <c r="D80" s="246" t="s">
        <v>305</v>
      </c>
      <c r="E80" s="247">
        <v>8</v>
      </c>
      <c r="F80" s="248"/>
      <c r="G80" s="249">
        <f>ROUND(E80*F80,2)</f>
        <v>0</v>
      </c>
      <c r="H80" s="248"/>
      <c r="I80" s="249">
        <f>ROUND(E80*H80,2)</f>
        <v>0</v>
      </c>
      <c r="J80" s="248"/>
      <c r="K80" s="249">
        <f>ROUND(E80*J80,2)</f>
        <v>0</v>
      </c>
      <c r="L80" s="249">
        <v>21</v>
      </c>
      <c r="M80" s="249">
        <f>G80*(1+L80/100)</f>
        <v>0</v>
      </c>
      <c r="N80" s="247">
        <v>0</v>
      </c>
      <c r="O80" s="247">
        <f>ROUND(E80*N80,2)</f>
        <v>0</v>
      </c>
      <c r="P80" s="247">
        <v>0</v>
      </c>
      <c r="Q80" s="247">
        <f>ROUND(E80*P80,2)</f>
        <v>0</v>
      </c>
      <c r="R80" s="249" t="s">
        <v>312</v>
      </c>
      <c r="S80" s="249" t="s">
        <v>235</v>
      </c>
      <c r="T80" s="250" t="s">
        <v>375</v>
      </c>
      <c r="U80" s="225">
        <v>0</v>
      </c>
      <c r="V80" s="225">
        <f>ROUND(E80*U80,2)</f>
        <v>0</v>
      </c>
      <c r="W80" s="225"/>
      <c r="X80" s="225" t="s">
        <v>111</v>
      </c>
      <c r="Y80" s="225" t="s">
        <v>237</v>
      </c>
      <c r="Z80" s="215"/>
      <c r="AA80" s="215"/>
      <c r="AB80" s="215"/>
      <c r="AC80" s="215"/>
      <c r="AD80" s="215"/>
      <c r="AE80" s="215"/>
      <c r="AF80" s="215"/>
      <c r="AG80" s="215" t="s">
        <v>313</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ht="40.799999999999997" outlineLevel="1" x14ac:dyDescent="0.25">
      <c r="A81" s="244">
        <v>53</v>
      </c>
      <c r="B81" s="245" t="s">
        <v>1260</v>
      </c>
      <c r="C81" s="256" t="s">
        <v>1261</v>
      </c>
      <c r="D81" s="246" t="s">
        <v>311</v>
      </c>
      <c r="E81" s="247">
        <v>30</v>
      </c>
      <c r="F81" s="248"/>
      <c r="G81" s="249">
        <f>ROUND(E81*F81,2)</f>
        <v>0</v>
      </c>
      <c r="H81" s="248"/>
      <c r="I81" s="249">
        <f>ROUND(E81*H81,2)</f>
        <v>0</v>
      </c>
      <c r="J81" s="248"/>
      <c r="K81" s="249">
        <f>ROUND(E81*J81,2)</f>
        <v>0</v>
      </c>
      <c r="L81" s="249">
        <v>21</v>
      </c>
      <c r="M81" s="249">
        <f>G81*(1+L81/100)</f>
        <v>0</v>
      </c>
      <c r="N81" s="247">
        <v>3.1E-4</v>
      </c>
      <c r="O81" s="247">
        <f>ROUND(E81*N81,2)</f>
        <v>0.01</v>
      </c>
      <c r="P81" s="247">
        <v>0</v>
      </c>
      <c r="Q81" s="247">
        <f>ROUND(E81*P81,2)</f>
        <v>0</v>
      </c>
      <c r="R81" s="249" t="s">
        <v>312</v>
      </c>
      <c r="S81" s="249" t="s">
        <v>235</v>
      </c>
      <c r="T81" s="250" t="s">
        <v>375</v>
      </c>
      <c r="U81" s="225">
        <v>0</v>
      </c>
      <c r="V81" s="225">
        <f>ROUND(E81*U81,2)</f>
        <v>0</v>
      </c>
      <c r="W81" s="225"/>
      <c r="X81" s="225" t="s">
        <v>111</v>
      </c>
      <c r="Y81" s="225" t="s">
        <v>237</v>
      </c>
      <c r="Z81" s="215"/>
      <c r="AA81" s="215"/>
      <c r="AB81" s="215"/>
      <c r="AC81" s="215"/>
      <c r="AD81" s="215"/>
      <c r="AE81" s="215"/>
      <c r="AF81" s="215"/>
      <c r="AG81" s="215" t="s">
        <v>313</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x14ac:dyDescent="0.25">
      <c r="A82" s="227" t="s">
        <v>229</v>
      </c>
      <c r="B82" s="228" t="s">
        <v>107</v>
      </c>
      <c r="C82" s="252" t="s">
        <v>31</v>
      </c>
      <c r="D82" s="229"/>
      <c r="E82" s="230"/>
      <c r="F82" s="231"/>
      <c r="G82" s="231">
        <f>SUMIF(AG83:AG83,"&lt;&gt;NOR",G83:G83)</f>
        <v>0</v>
      </c>
      <c r="H82" s="231"/>
      <c r="I82" s="231">
        <f>SUM(I83:I83)</f>
        <v>0</v>
      </c>
      <c r="J82" s="231"/>
      <c r="K82" s="231">
        <f>SUM(K83:K83)</f>
        <v>0</v>
      </c>
      <c r="L82" s="231"/>
      <c r="M82" s="231">
        <f>SUM(M83:M83)</f>
        <v>0</v>
      </c>
      <c r="N82" s="230"/>
      <c r="O82" s="230">
        <f>SUM(O83:O83)</f>
        <v>0</v>
      </c>
      <c r="P82" s="230"/>
      <c r="Q82" s="230">
        <f>SUM(Q83:Q83)</f>
        <v>0</v>
      </c>
      <c r="R82" s="231"/>
      <c r="S82" s="231"/>
      <c r="T82" s="232"/>
      <c r="U82" s="226"/>
      <c r="V82" s="226">
        <f>SUM(V83:V83)</f>
        <v>4.1100000000000003</v>
      </c>
      <c r="W82" s="226"/>
      <c r="X82" s="226"/>
      <c r="Y82" s="226"/>
      <c r="AG82" t="s">
        <v>230</v>
      </c>
    </row>
    <row r="83" spans="1:60" outlineLevel="1" x14ac:dyDescent="0.25">
      <c r="A83" s="244">
        <v>54</v>
      </c>
      <c r="B83" s="245" t="s">
        <v>1262</v>
      </c>
      <c r="C83" s="256" t="s">
        <v>1263</v>
      </c>
      <c r="D83" s="246" t="s">
        <v>311</v>
      </c>
      <c r="E83" s="247">
        <v>30</v>
      </c>
      <c r="F83" s="248"/>
      <c r="G83" s="249">
        <f>ROUND(E83*F83,2)</f>
        <v>0</v>
      </c>
      <c r="H83" s="248"/>
      <c r="I83" s="249">
        <f>ROUND(E83*H83,2)</f>
        <v>0</v>
      </c>
      <c r="J83" s="248"/>
      <c r="K83" s="249">
        <f>ROUND(E83*J83,2)</f>
        <v>0</v>
      </c>
      <c r="L83" s="249">
        <v>21</v>
      </c>
      <c r="M83" s="249">
        <f>G83*(1+L83/100)</f>
        <v>0</v>
      </c>
      <c r="N83" s="247">
        <v>0</v>
      </c>
      <c r="O83" s="247">
        <f>ROUND(E83*N83,2)</f>
        <v>0</v>
      </c>
      <c r="P83" s="247">
        <v>0</v>
      </c>
      <c r="Q83" s="247">
        <f>ROUND(E83*P83,2)</f>
        <v>0</v>
      </c>
      <c r="R83" s="249" t="s">
        <v>1158</v>
      </c>
      <c r="S83" s="249" t="s">
        <v>235</v>
      </c>
      <c r="T83" s="250" t="s">
        <v>375</v>
      </c>
      <c r="U83" s="225">
        <v>0.13700000000000001</v>
      </c>
      <c r="V83" s="225">
        <f>ROUND(E83*U83,2)</f>
        <v>4.1100000000000003</v>
      </c>
      <c r="W83" s="225"/>
      <c r="X83" s="225" t="s">
        <v>236</v>
      </c>
      <c r="Y83" s="225" t="s">
        <v>237</v>
      </c>
      <c r="Z83" s="215"/>
      <c r="AA83" s="215"/>
      <c r="AB83" s="215"/>
      <c r="AC83" s="215"/>
      <c r="AD83" s="215"/>
      <c r="AE83" s="215"/>
      <c r="AF83" s="215"/>
      <c r="AG83" s="215" t="s">
        <v>238</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x14ac:dyDescent="0.25">
      <c r="A84" s="227" t="s">
        <v>229</v>
      </c>
      <c r="B84" s="228" t="s">
        <v>110</v>
      </c>
      <c r="C84" s="252" t="s">
        <v>111</v>
      </c>
      <c r="D84" s="229"/>
      <c r="E84" s="230"/>
      <c r="F84" s="231"/>
      <c r="G84" s="231">
        <f>SUMIF(AG85:AG85,"&lt;&gt;NOR",G85:G85)</f>
        <v>0</v>
      </c>
      <c r="H84" s="231"/>
      <c r="I84" s="231">
        <f>SUM(I85:I85)</f>
        <v>0</v>
      </c>
      <c r="J84" s="231"/>
      <c r="K84" s="231">
        <f>SUM(K85:K85)</f>
        <v>0</v>
      </c>
      <c r="L84" s="231"/>
      <c r="M84" s="231">
        <f>SUM(M85:M85)</f>
        <v>0</v>
      </c>
      <c r="N84" s="230"/>
      <c r="O84" s="230">
        <f>SUM(O85:O85)</f>
        <v>0</v>
      </c>
      <c r="P84" s="230"/>
      <c r="Q84" s="230">
        <f>SUM(Q85:Q85)</f>
        <v>0</v>
      </c>
      <c r="R84" s="231"/>
      <c r="S84" s="231"/>
      <c r="T84" s="232"/>
      <c r="U84" s="226"/>
      <c r="V84" s="226">
        <f>SUM(V85:V85)</f>
        <v>0</v>
      </c>
      <c r="W84" s="226"/>
      <c r="X84" s="226"/>
      <c r="Y84" s="226"/>
      <c r="AG84" t="s">
        <v>230</v>
      </c>
    </row>
    <row r="85" spans="1:60" ht="30.6" outlineLevel="1" x14ac:dyDescent="0.25">
      <c r="A85" s="244">
        <v>55</v>
      </c>
      <c r="B85" s="245" t="s">
        <v>1264</v>
      </c>
      <c r="C85" s="256" t="s">
        <v>1265</v>
      </c>
      <c r="D85" s="246" t="s">
        <v>311</v>
      </c>
      <c r="E85" s="247">
        <v>25</v>
      </c>
      <c r="F85" s="248"/>
      <c r="G85" s="249">
        <f>ROUND(E85*F85,2)</f>
        <v>0</v>
      </c>
      <c r="H85" s="248"/>
      <c r="I85" s="249">
        <f>ROUND(E85*H85,2)</f>
        <v>0</v>
      </c>
      <c r="J85" s="248"/>
      <c r="K85" s="249">
        <f>ROUND(E85*J85,2)</f>
        <v>0</v>
      </c>
      <c r="L85" s="249">
        <v>21</v>
      </c>
      <c r="M85" s="249">
        <f>G85*(1+L85/100)</f>
        <v>0</v>
      </c>
      <c r="N85" s="247">
        <v>4.0000000000000003E-5</v>
      </c>
      <c r="O85" s="247">
        <f>ROUND(E85*N85,2)</f>
        <v>0</v>
      </c>
      <c r="P85" s="247">
        <v>0</v>
      </c>
      <c r="Q85" s="247">
        <f>ROUND(E85*P85,2)</f>
        <v>0</v>
      </c>
      <c r="R85" s="249" t="s">
        <v>312</v>
      </c>
      <c r="S85" s="249" t="s">
        <v>235</v>
      </c>
      <c r="T85" s="250" t="s">
        <v>375</v>
      </c>
      <c r="U85" s="225">
        <v>0</v>
      </c>
      <c r="V85" s="225">
        <f>ROUND(E85*U85,2)</f>
        <v>0</v>
      </c>
      <c r="W85" s="225"/>
      <c r="X85" s="225" t="s">
        <v>111</v>
      </c>
      <c r="Y85" s="225" t="s">
        <v>237</v>
      </c>
      <c r="Z85" s="215"/>
      <c r="AA85" s="215"/>
      <c r="AB85" s="215"/>
      <c r="AC85" s="215"/>
      <c r="AD85" s="215"/>
      <c r="AE85" s="215"/>
      <c r="AF85" s="215"/>
      <c r="AG85" s="215" t="s">
        <v>313</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x14ac:dyDescent="0.25">
      <c r="A86" s="227" t="s">
        <v>229</v>
      </c>
      <c r="B86" s="228" t="s">
        <v>107</v>
      </c>
      <c r="C86" s="252" t="s">
        <v>31</v>
      </c>
      <c r="D86" s="229"/>
      <c r="E86" s="230"/>
      <c r="F86" s="231"/>
      <c r="G86" s="231">
        <f>SUMIF(AG87:AG87,"&lt;&gt;NOR",G87:G87)</f>
        <v>0</v>
      </c>
      <c r="H86" s="231"/>
      <c r="I86" s="231">
        <f>SUM(I87:I87)</f>
        <v>0</v>
      </c>
      <c r="J86" s="231"/>
      <c r="K86" s="231">
        <f>SUM(K87:K87)</f>
        <v>0</v>
      </c>
      <c r="L86" s="231"/>
      <c r="M86" s="231">
        <f>SUM(M87:M87)</f>
        <v>0</v>
      </c>
      <c r="N86" s="230"/>
      <c r="O86" s="230">
        <f>SUM(O87:O87)</f>
        <v>0</v>
      </c>
      <c r="P86" s="230"/>
      <c r="Q86" s="230">
        <f>SUM(Q87:Q87)</f>
        <v>0</v>
      </c>
      <c r="R86" s="231"/>
      <c r="S86" s="231"/>
      <c r="T86" s="232"/>
      <c r="U86" s="226"/>
      <c r="V86" s="226">
        <f>SUM(V87:V87)</f>
        <v>2.2599999999999998</v>
      </c>
      <c r="W86" s="226"/>
      <c r="X86" s="226"/>
      <c r="Y86" s="226"/>
      <c r="AG86" t="s">
        <v>230</v>
      </c>
    </row>
    <row r="87" spans="1:60" outlineLevel="1" x14ac:dyDescent="0.25">
      <c r="A87" s="244">
        <v>56</v>
      </c>
      <c r="B87" s="245" t="s">
        <v>1266</v>
      </c>
      <c r="C87" s="256" t="s">
        <v>1267</v>
      </c>
      <c r="D87" s="246" t="s">
        <v>311</v>
      </c>
      <c r="E87" s="247">
        <v>25</v>
      </c>
      <c r="F87" s="248"/>
      <c r="G87" s="249">
        <f>ROUND(E87*F87,2)</f>
        <v>0</v>
      </c>
      <c r="H87" s="248"/>
      <c r="I87" s="249">
        <f>ROUND(E87*H87,2)</f>
        <v>0</v>
      </c>
      <c r="J87" s="248"/>
      <c r="K87" s="249">
        <f>ROUND(E87*J87,2)</f>
        <v>0</v>
      </c>
      <c r="L87" s="249">
        <v>21</v>
      </c>
      <c r="M87" s="249">
        <f>G87*(1+L87/100)</f>
        <v>0</v>
      </c>
      <c r="N87" s="247">
        <v>0</v>
      </c>
      <c r="O87" s="247">
        <f>ROUND(E87*N87,2)</f>
        <v>0</v>
      </c>
      <c r="P87" s="247">
        <v>0</v>
      </c>
      <c r="Q87" s="247">
        <f>ROUND(E87*P87,2)</f>
        <v>0</v>
      </c>
      <c r="R87" s="249" t="s">
        <v>1158</v>
      </c>
      <c r="S87" s="249" t="s">
        <v>235</v>
      </c>
      <c r="T87" s="250" t="s">
        <v>375</v>
      </c>
      <c r="U87" s="225">
        <v>9.0499999999999997E-2</v>
      </c>
      <c r="V87" s="225">
        <f>ROUND(E87*U87,2)</f>
        <v>2.2599999999999998</v>
      </c>
      <c r="W87" s="225"/>
      <c r="X87" s="225" t="s">
        <v>236</v>
      </c>
      <c r="Y87" s="225" t="s">
        <v>237</v>
      </c>
      <c r="Z87" s="215"/>
      <c r="AA87" s="215"/>
      <c r="AB87" s="215"/>
      <c r="AC87" s="215"/>
      <c r="AD87" s="215"/>
      <c r="AE87" s="215"/>
      <c r="AF87" s="215"/>
      <c r="AG87" s="215" t="s">
        <v>238</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x14ac:dyDescent="0.25">
      <c r="A88" s="227" t="s">
        <v>229</v>
      </c>
      <c r="B88" s="228" t="s">
        <v>110</v>
      </c>
      <c r="C88" s="252" t="s">
        <v>111</v>
      </c>
      <c r="D88" s="229"/>
      <c r="E88" s="230"/>
      <c r="F88" s="231"/>
      <c r="G88" s="231">
        <f>SUMIF(AG89:AG89,"&lt;&gt;NOR",G89:G89)</f>
        <v>0</v>
      </c>
      <c r="H88" s="231"/>
      <c r="I88" s="231">
        <f>SUM(I89:I89)</f>
        <v>0</v>
      </c>
      <c r="J88" s="231"/>
      <c r="K88" s="231">
        <f>SUM(K89:K89)</f>
        <v>0</v>
      </c>
      <c r="L88" s="231"/>
      <c r="M88" s="231">
        <f>SUM(M89:M89)</f>
        <v>0</v>
      </c>
      <c r="N88" s="230"/>
      <c r="O88" s="230">
        <f>SUM(O89:O89)</f>
        <v>0</v>
      </c>
      <c r="P88" s="230"/>
      <c r="Q88" s="230">
        <f>SUM(Q89:Q89)</f>
        <v>0</v>
      </c>
      <c r="R88" s="231"/>
      <c r="S88" s="231"/>
      <c r="T88" s="232"/>
      <c r="U88" s="226"/>
      <c r="V88" s="226">
        <f>SUM(V89:V89)</f>
        <v>0</v>
      </c>
      <c r="W88" s="226"/>
      <c r="X88" s="226"/>
      <c r="Y88" s="226"/>
      <c r="AG88" t="s">
        <v>230</v>
      </c>
    </row>
    <row r="89" spans="1:60" outlineLevel="1" x14ac:dyDescent="0.25">
      <c r="A89" s="244">
        <v>57</v>
      </c>
      <c r="B89" s="245" t="s">
        <v>1268</v>
      </c>
      <c r="C89" s="256" t="s">
        <v>1269</v>
      </c>
      <c r="D89" s="246" t="s">
        <v>1153</v>
      </c>
      <c r="E89" s="247">
        <v>4</v>
      </c>
      <c r="F89" s="248"/>
      <c r="G89" s="249">
        <f>ROUND(E89*F89,2)</f>
        <v>0</v>
      </c>
      <c r="H89" s="248"/>
      <c r="I89" s="249">
        <f>ROUND(E89*H89,2)</f>
        <v>0</v>
      </c>
      <c r="J89" s="248"/>
      <c r="K89" s="249">
        <f>ROUND(E89*J89,2)</f>
        <v>0</v>
      </c>
      <c r="L89" s="249">
        <v>21</v>
      </c>
      <c r="M89" s="249">
        <f>G89*(1+L89/100)</f>
        <v>0</v>
      </c>
      <c r="N89" s="247">
        <v>0</v>
      </c>
      <c r="O89" s="247">
        <f>ROUND(E89*N89,2)</f>
        <v>0</v>
      </c>
      <c r="P89" s="247">
        <v>0</v>
      </c>
      <c r="Q89" s="247">
        <f>ROUND(E89*P89,2)</f>
        <v>0</v>
      </c>
      <c r="R89" s="249"/>
      <c r="S89" s="249" t="s">
        <v>374</v>
      </c>
      <c r="T89" s="250" t="s">
        <v>375</v>
      </c>
      <c r="U89" s="225">
        <v>0</v>
      </c>
      <c r="V89" s="225">
        <f>ROUND(E89*U89,2)</f>
        <v>0</v>
      </c>
      <c r="W89" s="225"/>
      <c r="X89" s="225" t="s">
        <v>111</v>
      </c>
      <c r="Y89" s="225" t="s">
        <v>237</v>
      </c>
      <c r="Z89" s="215"/>
      <c r="AA89" s="215"/>
      <c r="AB89" s="215"/>
      <c r="AC89" s="215"/>
      <c r="AD89" s="215"/>
      <c r="AE89" s="215"/>
      <c r="AF89" s="215"/>
      <c r="AG89" s="215" t="s">
        <v>313</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x14ac:dyDescent="0.25">
      <c r="A90" s="227" t="s">
        <v>229</v>
      </c>
      <c r="B90" s="228" t="s">
        <v>107</v>
      </c>
      <c r="C90" s="252" t="s">
        <v>31</v>
      </c>
      <c r="D90" s="229"/>
      <c r="E90" s="230"/>
      <c r="F90" s="231"/>
      <c r="G90" s="231">
        <f>SUMIF(AG91:AG91,"&lt;&gt;NOR",G91:G91)</f>
        <v>0</v>
      </c>
      <c r="H90" s="231"/>
      <c r="I90" s="231">
        <f>SUM(I91:I91)</f>
        <v>0</v>
      </c>
      <c r="J90" s="231"/>
      <c r="K90" s="231">
        <f>SUM(K91:K91)</f>
        <v>0</v>
      </c>
      <c r="L90" s="231"/>
      <c r="M90" s="231">
        <f>SUM(M91:M91)</f>
        <v>0</v>
      </c>
      <c r="N90" s="230"/>
      <c r="O90" s="230">
        <f>SUM(O91:O91)</f>
        <v>0</v>
      </c>
      <c r="P90" s="230"/>
      <c r="Q90" s="230">
        <f>SUM(Q91:Q91)</f>
        <v>0</v>
      </c>
      <c r="R90" s="231"/>
      <c r="S90" s="231"/>
      <c r="T90" s="232"/>
      <c r="U90" s="226"/>
      <c r="V90" s="226">
        <f>SUM(V91:V91)</f>
        <v>1.06</v>
      </c>
      <c r="W90" s="226"/>
      <c r="X90" s="226"/>
      <c r="Y90" s="226"/>
      <c r="AG90" t="s">
        <v>230</v>
      </c>
    </row>
    <row r="91" spans="1:60" ht="20.399999999999999" outlineLevel="1" x14ac:dyDescent="0.25">
      <c r="A91" s="244">
        <v>58</v>
      </c>
      <c r="B91" s="245" t="s">
        <v>1270</v>
      </c>
      <c r="C91" s="256" t="s">
        <v>1271</v>
      </c>
      <c r="D91" s="246" t="s">
        <v>305</v>
      </c>
      <c r="E91" s="247">
        <v>4</v>
      </c>
      <c r="F91" s="248"/>
      <c r="G91" s="249">
        <f>ROUND(E91*F91,2)</f>
        <v>0</v>
      </c>
      <c r="H91" s="248"/>
      <c r="I91" s="249">
        <f>ROUND(E91*H91,2)</f>
        <v>0</v>
      </c>
      <c r="J91" s="248"/>
      <c r="K91" s="249">
        <f>ROUND(E91*J91,2)</f>
        <v>0</v>
      </c>
      <c r="L91" s="249">
        <v>21</v>
      </c>
      <c r="M91" s="249">
        <f>G91*(1+L91/100)</f>
        <v>0</v>
      </c>
      <c r="N91" s="247">
        <v>2.5000000000000001E-4</v>
      </c>
      <c r="O91" s="247">
        <f>ROUND(E91*N91,2)</f>
        <v>0</v>
      </c>
      <c r="P91" s="247">
        <v>0</v>
      </c>
      <c r="Q91" s="247">
        <f>ROUND(E91*P91,2)</f>
        <v>0</v>
      </c>
      <c r="R91" s="249" t="s">
        <v>1158</v>
      </c>
      <c r="S91" s="249" t="s">
        <v>235</v>
      </c>
      <c r="T91" s="250" t="s">
        <v>375</v>
      </c>
      <c r="U91" s="225">
        <v>0.26417000000000002</v>
      </c>
      <c r="V91" s="225">
        <f>ROUND(E91*U91,2)</f>
        <v>1.06</v>
      </c>
      <c r="W91" s="225"/>
      <c r="X91" s="225" t="s">
        <v>236</v>
      </c>
      <c r="Y91" s="225" t="s">
        <v>237</v>
      </c>
      <c r="Z91" s="215"/>
      <c r="AA91" s="215"/>
      <c r="AB91" s="215"/>
      <c r="AC91" s="215"/>
      <c r="AD91" s="215"/>
      <c r="AE91" s="215"/>
      <c r="AF91" s="215"/>
      <c r="AG91" s="215" t="s">
        <v>238</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x14ac:dyDescent="0.25">
      <c r="A92" s="227" t="s">
        <v>229</v>
      </c>
      <c r="B92" s="228" t="s">
        <v>110</v>
      </c>
      <c r="C92" s="252" t="s">
        <v>111</v>
      </c>
      <c r="D92" s="229"/>
      <c r="E92" s="230"/>
      <c r="F92" s="231"/>
      <c r="G92" s="231">
        <f>SUMIF(AG93:AG93,"&lt;&gt;NOR",G93:G93)</f>
        <v>0</v>
      </c>
      <c r="H92" s="231"/>
      <c r="I92" s="231">
        <f>SUM(I93:I93)</f>
        <v>0</v>
      </c>
      <c r="J92" s="231"/>
      <c r="K92" s="231">
        <f>SUM(K93:K93)</f>
        <v>0</v>
      </c>
      <c r="L92" s="231"/>
      <c r="M92" s="231">
        <f>SUM(M93:M93)</f>
        <v>0</v>
      </c>
      <c r="N92" s="230"/>
      <c r="O92" s="230">
        <f>SUM(O93:O93)</f>
        <v>0</v>
      </c>
      <c r="P92" s="230"/>
      <c r="Q92" s="230">
        <f>SUM(Q93:Q93)</f>
        <v>0</v>
      </c>
      <c r="R92" s="231"/>
      <c r="S92" s="231"/>
      <c r="T92" s="232"/>
      <c r="U92" s="226"/>
      <c r="V92" s="226">
        <f>SUM(V93:V93)</f>
        <v>0</v>
      </c>
      <c r="W92" s="226"/>
      <c r="X92" s="226"/>
      <c r="Y92" s="226"/>
      <c r="AG92" t="s">
        <v>230</v>
      </c>
    </row>
    <row r="93" spans="1:60" ht="30.6" outlineLevel="1" x14ac:dyDescent="0.25">
      <c r="A93" s="244">
        <v>59</v>
      </c>
      <c r="B93" s="245" t="s">
        <v>1272</v>
      </c>
      <c r="C93" s="256" t="s">
        <v>1273</v>
      </c>
      <c r="D93" s="246" t="s">
        <v>311</v>
      </c>
      <c r="E93" s="247">
        <v>3</v>
      </c>
      <c r="F93" s="248"/>
      <c r="G93" s="249">
        <f>ROUND(E93*F93,2)</f>
        <v>0</v>
      </c>
      <c r="H93" s="248"/>
      <c r="I93" s="249">
        <f>ROUND(E93*H93,2)</f>
        <v>0</v>
      </c>
      <c r="J93" s="248"/>
      <c r="K93" s="249">
        <f>ROUND(E93*J93,2)</f>
        <v>0</v>
      </c>
      <c r="L93" s="249">
        <v>21</v>
      </c>
      <c r="M93" s="249">
        <f>G93*(1+L93/100)</f>
        <v>0</v>
      </c>
      <c r="N93" s="247">
        <v>1.6000000000000001E-4</v>
      </c>
      <c r="O93" s="247">
        <f>ROUND(E93*N93,2)</f>
        <v>0</v>
      </c>
      <c r="P93" s="247">
        <v>0</v>
      </c>
      <c r="Q93" s="247">
        <f>ROUND(E93*P93,2)</f>
        <v>0</v>
      </c>
      <c r="R93" s="249" t="s">
        <v>312</v>
      </c>
      <c r="S93" s="249" t="s">
        <v>235</v>
      </c>
      <c r="T93" s="250" t="s">
        <v>375</v>
      </c>
      <c r="U93" s="225">
        <v>0</v>
      </c>
      <c r="V93" s="225">
        <f>ROUND(E93*U93,2)</f>
        <v>0</v>
      </c>
      <c r="W93" s="225"/>
      <c r="X93" s="225" t="s">
        <v>111</v>
      </c>
      <c r="Y93" s="225" t="s">
        <v>237</v>
      </c>
      <c r="Z93" s="215"/>
      <c r="AA93" s="215"/>
      <c r="AB93" s="215"/>
      <c r="AC93" s="215"/>
      <c r="AD93" s="215"/>
      <c r="AE93" s="215"/>
      <c r="AF93" s="215"/>
      <c r="AG93" s="215" t="s">
        <v>313</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x14ac:dyDescent="0.25">
      <c r="A94" s="227" t="s">
        <v>229</v>
      </c>
      <c r="B94" s="228" t="s">
        <v>107</v>
      </c>
      <c r="C94" s="252" t="s">
        <v>31</v>
      </c>
      <c r="D94" s="229"/>
      <c r="E94" s="230"/>
      <c r="F94" s="231"/>
      <c r="G94" s="231">
        <f>SUMIF(AG95:AG95,"&lt;&gt;NOR",G95:G95)</f>
        <v>0</v>
      </c>
      <c r="H94" s="231"/>
      <c r="I94" s="231">
        <f>SUM(I95:I95)</f>
        <v>0</v>
      </c>
      <c r="J94" s="231"/>
      <c r="K94" s="231">
        <f>SUM(K95:K95)</f>
        <v>0</v>
      </c>
      <c r="L94" s="231"/>
      <c r="M94" s="231">
        <f>SUM(M95:M95)</f>
        <v>0</v>
      </c>
      <c r="N94" s="230"/>
      <c r="O94" s="230">
        <f>SUM(O95:O95)</f>
        <v>0</v>
      </c>
      <c r="P94" s="230"/>
      <c r="Q94" s="230">
        <f>SUM(Q95:Q95)</f>
        <v>0</v>
      </c>
      <c r="R94" s="231"/>
      <c r="S94" s="231"/>
      <c r="T94" s="232"/>
      <c r="U94" s="226"/>
      <c r="V94" s="226">
        <f>SUM(V95:V95)</f>
        <v>0.27</v>
      </c>
      <c r="W94" s="226"/>
      <c r="X94" s="226"/>
      <c r="Y94" s="226"/>
      <c r="AG94" t="s">
        <v>230</v>
      </c>
    </row>
    <row r="95" spans="1:60" outlineLevel="1" x14ac:dyDescent="0.25">
      <c r="A95" s="244">
        <v>60</v>
      </c>
      <c r="B95" s="245" t="s">
        <v>1274</v>
      </c>
      <c r="C95" s="256" t="s">
        <v>1275</v>
      </c>
      <c r="D95" s="246" t="s">
        <v>311</v>
      </c>
      <c r="E95" s="247">
        <v>3</v>
      </c>
      <c r="F95" s="248"/>
      <c r="G95" s="249">
        <f>ROUND(E95*F95,2)</f>
        <v>0</v>
      </c>
      <c r="H95" s="248"/>
      <c r="I95" s="249">
        <f>ROUND(E95*H95,2)</f>
        <v>0</v>
      </c>
      <c r="J95" s="248"/>
      <c r="K95" s="249">
        <f>ROUND(E95*J95,2)</f>
        <v>0</v>
      </c>
      <c r="L95" s="249">
        <v>21</v>
      </c>
      <c r="M95" s="249">
        <f>G95*(1+L95/100)</f>
        <v>0</v>
      </c>
      <c r="N95" s="247">
        <v>0</v>
      </c>
      <c r="O95" s="247">
        <f>ROUND(E95*N95,2)</f>
        <v>0</v>
      </c>
      <c r="P95" s="247">
        <v>0</v>
      </c>
      <c r="Q95" s="247">
        <f>ROUND(E95*P95,2)</f>
        <v>0</v>
      </c>
      <c r="R95" s="249" t="s">
        <v>1158</v>
      </c>
      <c r="S95" s="249" t="s">
        <v>235</v>
      </c>
      <c r="T95" s="250" t="s">
        <v>375</v>
      </c>
      <c r="U95" s="225">
        <v>9.0499999999999997E-2</v>
      </c>
      <c r="V95" s="225">
        <f>ROUND(E95*U95,2)</f>
        <v>0.27</v>
      </c>
      <c r="W95" s="225"/>
      <c r="X95" s="225" t="s">
        <v>236</v>
      </c>
      <c r="Y95" s="225" t="s">
        <v>237</v>
      </c>
      <c r="Z95" s="215"/>
      <c r="AA95" s="215"/>
      <c r="AB95" s="215"/>
      <c r="AC95" s="215"/>
      <c r="AD95" s="215"/>
      <c r="AE95" s="215"/>
      <c r="AF95" s="215"/>
      <c r="AG95" s="215" t="s">
        <v>238</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x14ac:dyDescent="0.25">
      <c r="A96" s="227" t="s">
        <v>229</v>
      </c>
      <c r="B96" s="228" t="s">
        <v>110</v>
      </c>
      <c r="C96" s="252" t="s">
        <v>111</v>
      </c>
      <c r="D96" s="229"/>
      <c r="E96" s="230"/>
      <c r="F96" s="231"/>
      <c r="G96" s="231">
        <f>SUMIF(AG97:AG97,"&lt;&gt;NOR",G97:G97)</f>
        <v>0</v>
      </c>
      <c r="H96" s="231"/>
      <c r="I96" s="231">
        <f>SUM(I97:I97)</f>
        <v>0</v>
      </c>
      <c r="J96" s="231"/>
      <c r="K96" s="231">
        <f>SUM(K97:K97)</f>
        <v>0</v>
      </c>
      <c r="L96" s="231"/>
      <c r="M96" s="231">
        <f>SUM(M97:M97)</f>
        <v>0</v>
      </c>
      <c r="N96" s="230"/>
      <c r="O96" s="230">
        <f>SUM(O97:O97)</f>
        <v>0.02</v>
      </c>
      <c r="P96" s="230"/>
      <c r="Q96" s="230">
        <f>SUM(Q97:Q97)</f>
        <v>0</v>
      </c>
      <c r="R96" s="231"/>
      <c r="S96" s="231"/>
      <c r="T96" s="232"/>
      <c r="U96" s="226"/>
      <c r="V96" s="226">
        <f>SUM(V97:V97)</f>
        <v>0</v>
      </c>
      <c r="W96" s="226"/>
      <c r="X96" s="226"/>
      <c r="Y96" s="226"/>
      <c r="AG96" t="s">
        <v>230</v>
      </c>
    </row>
    <row r="97" spans="1:60" ht="40.799999999999997" outlineLevel="1" x14ac:dyDescent="0.25">
      <c r="A97" s="244">
        <v>61</v>
      </c>
      <c r="B97" s="245" t="s">
        <v>1276</v>
      </c>
      <c r="C97" s="256" t="s">
        <v>1277</v>
      </c>
      <c r="D97" s="246" t="s">
        <v>311</v>
      </c>
      <c r="E97" s="247">
        <v>35</v>
      </c>
      <c r="F97" s="248"/>
      <c r="G97" s="249">
        <f>ROUND(E97*F97,2)</f>
        <v>0</v>
      </c>
      <c r="H97" s="248"/>
      <c r="I97" s="249">
        <f>ROUND(E97*H97,2)</f>
        <v>0</v>
      </c>
      <c r="J97" s="248"/>
      <c r="K97" s="249">
        <f>ROUND(E97*J97,2)</f>
        <v>0</v>
      </c>
      <c r="L97" s="249">
        <v>21</v>
      </c>
      <c r="M97" s="249">
        <f>G97*(1+L97/100)</f>
        <v>0</v>
      </c>
      <c r="N97" s="247">
        <v>5.2999999999999998E-4</v>
      </c>
      <c r="O97" s="247">
        <f>ROUND(E97*N97,2)</f>
        <v>0.02</v>
      </c>
      <c r="P97" s="247">
        <v>0</v>
      </c>
      <c r="Q97" s="247">
        <f>ROUND(E97*P97,2)</f>
        <v>0</v>
      </c>
      <c r="R97" s="249" t="s">
        <v>312</v>
      </c>
      <c r="S97" s="249" t="s">
        <v>235</v>
      </c>
      <c r="T97" s="250" t="s">
        <v>375</v>
      </c>
      <c r="U97" s="225">
        <v>0</v>
      </c>
      <c r="V97" s="225">
        <f>ROUND(E97*U97,2)</f>
        <v>0</v>
      </c>
      <c r="W97" s="225"/>
      <c r="X97" s="225" t="s">
        <v>111</v>
      </c>
      <c r="Y97" s="225" t="s">
        <v>237</v>
      </c>
      <c r="Z97" s="215"/>
      <c r="AA97" s="215"/>
      <c r="AB97" s="215"/>
      <c r="AC97" s="215"/>
      <c r="AD97" s="215"/>
      <c r="AE97" s="215"/>
      <c r="AF97" s="215"/>
      <c r="AG97" s="215" t="s">
        <v>313</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x14ac:dyDescent="0.25">
      <c r="A98" s="227" t="s">
        <v>229</v>
      </c>
      <c r="B98" s="228" t="s">
        <v>107</v>
      </c>
      <c r="C98" s="252" t="s">
        <v>31</v>
      </c>
      <c r="D98" s="229"/>
      <c r="E98" s="230"/>
      <c r="F98" s="231"/>
      <c r="G98" s="231">
        <f>SUMIF(AG99:AG99,"&lt;&gt;NOR",G99:G99)</f>
        <v>0</v>
      </c>
      <c r="H98" s="231"/>
      <c r="I98" s="231">
        <f>SUM(I99:I99)</f>
        <v>0</v>
      </c>
      <c r="J98" s="231"/>
      <c r="K98" s="231">
        <f>SUM(K99:K99)</f>
        <v>0</v>
      </c>
      <c r="L98" s="231"/>
      <c r="M98" s="231">
        <f>SUM(M99:M99)</f>
        <v>0</v>
      </c>
      <c r="N98" s="230"/>
      <c r="O98" s="230">
        <f>SUM(O99:O99)</f>
        <v>0</v>
      </c>
      <c r="P98" s="230"/>
      <c r="Q98" s="230">
        <f>SUM(Q99:Q99)</f>
        <v>0</v>
      </c>
      <c r="R98" s="231"/>
      <c r="S98" s="231"/>
      <c r="T98" s="232"/>
      <c r="U98" s="226"/>
      <c r="V98" s="226">
        <f>SUM(V99:V99)</f>
        <v>3.65</v>
      </c>
      <c r="W98" s="226"/>
      <c r="X98" s="226"/>
      <c r="Y98" s="226"/>
      <c r="AG98" t="s">
        <v>230</v>
      </c>
    </row>
    <row r="99" spans="1:60" outlineLevel="1" x14ac:dyDescent="0.25">
      <c r="A99" s="244">
        <v>62</v>
      </c>
      <c r="B99" s="245" t="s">
        <v>1278</v>
      </c>
      <c r="C99" s="256" t="s">
        <v>1279</v>
      </c>
      <c r="D99" s="246" t="s">
        <v>311</v>
      </c>
      <c r="E99" s="247">
        <v>35</v>
      </c>
      <c r="F99" s="248"/>
      <c r="G99" s="249">
        <f>ROUND(E99*F99,2)</f>
        <v>0</v>
      </c>
      <c r="H99" s="248"/>
      <c r="I99" s="249">
        <f>ROUND(E99*H99,2)</f>
        <v>0</v>
      </c>
      <c r="J99" s="248"/>
      <c r="K99" s="249">
        <f>ROUND(E99*J99,2)</f>
        <v>0</v>
      </c>
      <c r="L99" s="249">
        <v>21</v>
      </c>
      <c r="M99" s="249">
        <f>G99*(1+L99/100)</f>
        <v>0</v>
      </c>
      <c r="N99" s="247">
        <v>0</v>
      </c>
      <c r="O99" s="247">
        <f>ROUND(E99*N99,2)</f>
        <v>0</v>
      </c>
      <c r="P99" s="247">
        <v>0</v>
      </c>
      <c r="Q99" s="247">
        <f>ROUND(E99*P99,2)</f>
        <v>0</v>
      </c>
      <c r="R99" s="249" t="s">
        <v>1158</v>
      </c>
      <c r="S99" s="249" t="s">
        <v>235</v>
      </c>
      <c r="T99" s="250" t="s">
        <v>375</v>
      </c>
      <c r="U99" s="225">
        <v>0.10431</v>
      </c>
      <c r="V99" s="225">
        <f>ROUND(E99*U99,2)</f>
        <v>3.65</v>
      </c>
      <c r="W99" s="225"/>
      <c r="X99" s="225" t="s">
        <v>236</v>
      </c>
      <c r="Y99" s="225" t="s">
        <v>237</v>
      </c>
      <c r="Z99" s="215"/>
      <c r="AA99" s="215"/>
      <c r="AB99" s="215"/>
      <c r="AC99" s="215"/>
      <c r="AD99" s="215"/>
      <c r="AE99" s="215"/>
      <c r="AF99" s="215"/>
      <c r="AG99" s="215" t="s">
        <v>238</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x14ac:dyDescent="0.25">
      <c r="A100" s="227" t="s">
        <v>229</v>
      </c>
      <c r="B100" s="228" t="s">
        <v>110</v>
      </c>
      <c r="C100" s="252" t="s">
        <v>111</v>
      </c>
      <c r="D100" s="229"/>
      <c r="E100" s="230"/>
      <c r="F100" s="231"/>
      <c r="G100" s="231">
        <f>SUMIF(AG101:AG101,"&lt;&gt;NOR",G101:G101)</f>
        <v>0</v>
      </c>
      <c r="H100" s="231"/>
      <c r="I100" s="231">
        <f>SUM(I101:I101)</f>
        <v>0</v>
      </c>
      <c r="J100" s="231"/>
      <c r="K100" s="231">
        <f>SUM(K101:K101)</f>
        <v>0</v>
      </c>
      <c r="L100" s="231"/>
      <c r="M100" s="231">
        <f>SUM(M101:M101)</f>
        <v>0</v>
      </c>
      <c r="N100" s="230"/>
      <c r="O100" s="230">
        <f>SUM(O101:O101)</f>
        <v>0</v>
      </c>
      <c r="P100" s="230"/>
      <c r="Q100" s="230">
        <f>SUM(Q101:Q101)</f>
        <v>0</v>
      </c>
      <c r="R100" s="231"/>
      <c r="S100" s="231"/>
      <c r="T100" s="232"/>
      <c r="U100" s="226"/>
      <c r="V100" s="226">
        <f>SUM(V101:V101)</f>
        <v>0</v>
      </c>
      <c r="W100" s="226"/>
      <c r="X100" s="226"/>
      <c r="Y100" s="226"/>
      <c r="AG100" t="s">
        <v>230</v>
      </c>
    </row>
    <row r="101" spans="1:60" ht="40.799999999999997" outlineLevel="1" x14ac:dyDescent="0.25">
      <c r="A101" s="244">
        <v>63</v>
      </c>
      <c r="B101" s="245" t="s">
        <v>1280</v>
      </c>
      <c r="C101" s="256" t="s">
        <v>1281</v>
      </c>
      <c r="D101" s="246" t="s">
        <v>311</v>
      </c>
      <c r="E101" s="247">
        <v>14</v>
      </c>
      <c r="F101" s="248"/>
      <c r="G101" s="249">
        <f>ROUND(E101*F101,2)</f>
        <v>0</v>
      </c>
      <c r="H101" s="248"/>
      <c r="I101" s="249">
        <f>ROUND(E101*H101,2)</f>
        <v>0</v>
      </c>
      <c r="J101" s="248"/>
      <c r="K101" s="249">
        <f>ROUND(E101*J101,2)</f>
        <v>0</v>
      </c>
      <c r="L101" s="249">
        <v>21</v>
      </c>
      <c r="M101" s="249">
        <f>G101*(1+L101/100)</f>
        <v>0</v>
      </c>
      <c r="N101" s="247">
        <v>2.9999999999999997E-4</v>
      </c>
      <c r="O101" s="247">
        <f>ROUND(E101*N101,2)</f>
        <v>0</v>
      </c>
      <c r="P101" s="247">
        <v>0</v>
      </c>
      <c r="Q101" s="247">
        <f>ROUND(E101*P101,2)</f>
        <v>0</v>
      </c>
      <c r="R101" s="249" t="s">
        <v>312</v>
      </c>
      <c r="S101" s="249" t="s">
        <v>235</v>
      </c>
      <c r="T101" s="250" t="s">
        <v>375</v>
      </c>
      <c r="U101" s="225">
        <v>0</v>
      </c>
      <c r="V101" s="225">
        <f>ROUND(E101*U101,2)</f>
        <v>0</v>
      </c>
      <c r="W101" s="225"/>
      <c r="X101" s="225" t="s">
        <v>111</v>
      </c>
      <c r="Y101" s="225" t="s">
        <v>237</v>
      </c>
      <c r="Z101" s="215"/>
      <c r="AA101" s="215"/>
      <c r="AB101" s="215"/>
      <c r="AC101" s="215"/>
      <c r="AD101" s="215"/>
      <c r="AE101" s="215"/>
      <c r="AF101" s="215"/>
      <c r="AG101" s="215" t="s">
        <v>313</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x14ac:dyDescent="0.25">
      <c r="A102" s="227" t="s">
        <v>229</v>
      </c>
      <c r="B102" s="228" t="s">
        <v>107</v>
      </c>
      <c r="C102" s="252" t="s">
        <v>31</v>
      </c>
      <c r="D102" s="229"/>
      <c r="E102" s="230"/>
      <c r="F102" s="231"/>
      <c r="G102" s="231">
        <f>SUMIF(AG103:AG103,"&lt;&gt;NOR",G103:G103)</f>
        <v>0</v>
      </c>
      <c r="H102" s="231"/>
      <c r="I102" s="231">
        <f>SUM(I103:I103)</f>
        <v>0</v>
      </c>
      <c r="J102" s="231"/>
      <c r="K102" s="231">
        <f>SUM(K103:K103)</f>
        <v>0</v>
      </c>
      <c r="L102" s="231"/>
      <c r="M102" s="231">
        <f>SUM(M103:M103)</f>
        <v>0</v>
      </c>
      <c r="N102" s="230"/>
      <c r="O102" s="230">
        <f>SUM(O103:O103)</f>
        <v>0</v>
      </c>
      <c r="P102" s="230"/>
      <c r="Q102" s="230">
        <f>SUM(Q103:Q103)</f>
        <v>0</v>
      </c>
      <c r="R102" s="231"/>
      <c r="S102" s="231"/>
      <c r="T102" s="232"/>
      <c r="U102" s="226"/>
      <c r="V102" s="226">
        <f>SUM(V103:V103)</f>
        <v>1.01</v>
      </c>
      <c r="W102" s="226"/>
      <c r="X102" s="226"/>
      <c r="Y102" s="226"/>
      <c r="AG102" t="s">
        <v>230</v>
      </c>
    </row>
    <row r="103" spans="1:60" outlineLevel="1" x14ac:dyDescent="0.25">
      <c r="A103" s="244">
        <v>64</v>
      </c>
      <c r="B103" s="245" t="s">
        <v>1282</v>
      </c>
      <c r="C103" s="256" t="s">
        <v>1283</v>
      </c>
      <c r="D103" s="246" t="s">
        <v>311</v>
      </c>
      <c r="E103" s="247">
        <v>14</v>
      </c>
      <c r="F103" s="248"/>
      <c r="G103" s="249">
        <f>ROUND(E103*F103,2)</f>
        <v>0</v>
      </c>
      <c r="H103" s="248"/>
      <c r="I103" s="249">
        <f>ROUND(E103*H103,2)</f>
        <v>0</v>
      </c>
      <c r="J103" s="248"/>
      <c r="K103" s="249">
        <f>ROUND(E103*J103,2)</f>
        <v>0</v>
      </c>
      <c r="L103" s="249">
        <v>21</v>
      </c>
      <c r="M103" s="249">
        <f>G103*(1+L103/100)</f>
        <v>0</v>
      </c>
      <c r="N103" s="247">
        <v>0</v>
      </c>
      <c r="O103" s="247">
        <f>ROUND(E103*N103,2)</f>
        <v>0</v>
      </c>
      <c r="P103" s="247">
        <v>0</v>
      </c>
      <c r="Q103" s="247">
        <f>ROUND(E103*P103,2)</f>
        <v>0</v>
      </c>
      <c r="R103" s="249" t="s">
        <v>1158</v>
      </c>
      <c r="S103" s="249" t="s">
        <v>235</v>
      </c>
      <c r="T103" s="250" t="s">
        <v>375</v>
      </c>
      <c r="U103" s="225">
        <v>7.2459999999999997E-2</v>
      </c>
      <c r="V103" s="225">
        <f>ROUND(E103*U103,2)</f>
        <v>1.01</v>
      </c>
      <c r="W103" s="225"/>
      <c r="X103" s="225" t="s">
        <v>236</v>
      </c>
      <c r="Y103" s="225" t="s">
        <v>237</v>
      </c>
      <c r="Z103" s="215"/>
      <c r="AA103" s="215"/>
      <c r="AB103" s="215"/>
      <c r="AC103" s="215"/>
      <c r="AD103" s="215"/>
      <c r="AE103" s="215"/>
      <c r="AF103" s="215"/>
      <c r="AG103" s="215" t="s">
        <v>238</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x14ac:dyDescent="0.25">
      <c r="A104" s="227" t="s">
        <v>229</v>
      </c>
      <c r="B104" s="228" t="s">
        <v>110</v>
      </c>
      <c r="C104" s="252" t="s">
        <v>111</v>
      </c>
      <c r="D104" s="229"/>
      <c r="E104" s="230"/>
      <c r="F104" s="231"/>
      <c r="G104" s="231">
        <f>SUMIF(AG105:AG105,"&lt;&gt;NOR",G105:G105)</f>
        <v>0</v>
      </c>
      <c r="H104" s="231"/>
      <c r="I104" s="231">
        <f>SUM(I105:I105)</f>
        <v>0</v>
      </c>
      <c r="J104" s="231"/>
      <c r="K104" s="231">
        <f>SUM(K105:K105)</f>
        <v>0</v>
      </c>
      <c r="L104" s="231"/>
      <c r="M104" s="231">
        <f>SUM(M105:M105)</f>
        <v>0</v>
      </c>
      <c r="N104" s="230"/>
      <c r="O104" s="230">
        <f>SUM(O105:O105)</f>
        <v>0.03</v>
      </c>
      <c r="P104" s="230"/>
      <c r="Q104" s="230">
        <f>SUM(Q105:Q105)</f>
        <v>0</v>
      </c>
      <c r="R104" s="231"/>
      <c r="S104" s="231"/>
      <c r="T104" s="232"/>
      <c r="U104" s="226"/>
      <c r="V104" s="226">
        <f>SUM(V105:V105)</f>
        <v>0</v>
      </c>
      <c r="W104" s="226"/>
      <c r="X104" s="226"/>
      <c r="Y104" s="226"/>
      <c r="AG104" t="s">
        <v>230</v>
      </c>
    </row>
    <row r="105" spans="1:60" outlineLevel="1" x14ac:dyDescent="0.25">
      <c r="A105" s="244">
        <v>65</v>
      </c>
      <c r="B105" s="245" t="s">
        <v>1284</v>
      </c>
      <c r="C105" s="256" t="s">
        <v>1285</v>
      </c>
      <c r="D105" s="246" t="s">
        <v>311</v>
      </c>
      <c r="E105" s="247">
        <v>155</v>
      </c>
      <c r="F105" s="248"/>
      <c r="G105" s="249">
        <f>ROUND(E105*F105,2)</f>
        <v>0</v>
      </c>
      <c r="H105" s="248"/>
      <c r="I105" s="249">
        <f>ROUND(E105*H105,2)</f>
        <v>0</v>
      </c>
      <c r="J105" s="248"/>
      <c r="K105" s="249">
        <f>ROUND(E105*J105,2)</f>
        <v>0</v>
      </c>
      <c r="L105" s="249">
        <v>21</v>
      </c>
      <c r="M105" s="249">
        <f>G105*(1+L105/100)</f>
        <v>0</v>
      </c>
      <c r="N105" s="247">
        <v>2.2000000000000001E-4</v>
      </c>
      <c r="O105" s="247">
        <f>ROUND(E105*N105,2)</f>
        <v>0.03</v>
      </c>
      <c r="P105" s="247">
        <v>0</v>
      </c>
      <c r="Q105" s="247">
        <f>ROUND(E105*P105,2)</f>
        <v>0</v>
      </c>
      <c r="R105" s="249"/>
      <c r="S105" s="249" t="s">
        <v>374</v>
      </c>
      <c r="T105" s="250" t="s">
        <v>375</v>
      </c>
      <c r="U105" s="225">
        <v>0</v>
      </c>
      <c r="V105" s="225">
        <f>ROUND(E105*U105,2)</f>
        <v>0</v>
      </c>
      <c r="W105" s="225"/>
      <c r="X105" s="225" t="s">
        <v>111</v>
      </c>
      <c r="Y105" s="225" t="s">
        <v>237</v>
      </c>
      <c r="Z105" s="215"/>
      <c r="AA105" s="215"/>
      <c r="AB105" s="215"/>
      <c r="AC105" s="215"/>
      <c r="AD105" s="215"/>
      <c r="AE105" s="215"/>
      <c r="AF105" s="215"/>
      <c r="AG105" s="215" t="s">
        <v>313</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x14ac:dyDescent="0.25">
      <c r="A106" s="227" t="s">
        <v>229</v>
      </c>
      <c r="B106" s="228" t="s">
        <v>107</v>
      </c>
      <c r="C106" s="252" t="s">
        <v>31</v>
      </c>
      <c r="D106" s="229"/>
      <c r="E106" s="230"/>
      <c r="F106" s="231"/>
      <c r="G106" s="231">
        <f>SUMIF(AG107:AG107,"&lt;&gt;NOR",G107:G107)</f>
        <v>0</v>
      </c>
      <c r="H106" s="231"/>
      <c r="I106" s="231">
        <f>SUM(I107:I107)</f>
        <v>0</v>
      </c>
      <c r="J106" s="231"/>
      <c r="K106" s="231">
        <f>SUM(K107:K107)</f>
        <v>0</v>
      </c>
      <c r="L106" s="231"/>
      <c r="M106" s="231">
        <f>SUM(M107:M107)</f>
        <v>0</v>
      </c>
      <c r="N106" s="230"/>
      <c r="O106" s="230">
        <f>SUM(O107:O107)</f>
        <v>0</v>
      </c>
      <c r="P106" s="230"/>
      <c r="Q106" s="230">
        <f>SUM(Q107:Q107)</f>
        <v>0</v>
      </c>
      <c r="R106" s="231"/>
      <c r="S106" s="231"/>
      <c r="T106" s="232"/>
      <c r="U106" s="226"/>
      <c r="V106" s="226">
        <f>SUM(V107:V107)</f>
        <v>10.85</v>
      </c>
      <c r="W106" s="226"/>
      <c r="X106" s="226"/>
      <c r="Y106" s="226"/>
      <c r="AG106" t="s">
        <v>230</v>
      </c>
    </row>
    <row r="107" spans="1:60" outlineLevel="1" x14ac:dyDescent="0.25">
      <c r="A107" s="244">
        <v>66</v>
      </c>
      <c r="B107" s="245" t="s">
        <v>1286</v>
      </c>
      <c r="C107" s="256" t="s">
        <v>1287</v>
      </c>
      <c r="D107" s="246" t="s">
        <v>311</v>
      </c>
      <c r="E107" s="247">
        <v>155</v>
      </c>
      <c r="F107" s="248"/>
      <c r="G107" s="249">
        <f>ROUND(E107*F107,2)</f>
        <v>0</v>
      </c>
      <c r="H107" s="248"/>
      <c r="I107" s="249">
        <f>ROUND(E107*H107,2)</f>
        <v>0</v>
      </c>
      <c r="J107" s="248"/>
      <c r="K107" s="249">
        <f>ROUND(E107*J107,2)</f>
        <v>0</v>
      </c>
      <c r="L107" s="249">
        <v>21</v>
      </c>
      <c r="M107" s="249">
        <f>G107*(1+L107/100)</f>
        <v>0</v>
      </c>
      <c r="N107" s="247">
        <v>0</v>
      </c>
      <c r="O107" s="247">
        <f>ROUND(E107*N107,2)</f>
        <v>0</v>
      </c>
      <c r="P107" s="247">
        <v>0</v>
      </c>
      <c r="Q107" s="247">
        <f>ROUND(E107*P107,2)</f>
        <v>0</v>
      </c>
      <c r="R107" s="249" t="s">
        <v>1158</v>
      </c>
      <c r="S107" s="249" t="s">
        <v>235</v>
      </c>
      <c r="T107" s="250" t="s">
        <v>375</v>
      </c>
      <c r="U107" s="225">
        <v>7.0000000000000007E-2</v>
      </c>
      <c r="V107" s="225">
        <f>ROUND(E107*U107,2)</f>
        <v>10.85</v>
      </c>
      <c r="W107" s="225"/>
      <c r="X107" s="225" t="s">
        <v>236</v>
      </c>
      <c r="Y107" s="225" t="s">
        <v>237</v>
      </c>
      <c r="Z107" s="215"/>
      <c r="AA107" s="215"/>
      <c r="AB107" s="215"/>
      <c r="AC107" s="215"/>
      <c r="AD107" s="215"/>
      <c r="AE107" s="215"/>
      <c r="AF107" s="215"/>
      <c r="AG107" s="215" t="s">
        <v>238</v>
      </c>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x14ac:dyDescent="0.25">
      <c r="A108" s="227" t="s">
        <v>229</v>
      </c>
      <c r="B108" s="228" t="s">
        <v>110</v>
      </c>
      <c r="C108" s="252" t="s">
        <v>111</v>
      </c>
      <c r="D108" s="229"/>
      <c r="E108" s="230"/>
      <c r="F108" s="231"/>
      <c r="G108" s="231">
        <f>SUMIF(AG109:AG109,"&lt;&gt;NOR",G109:G109)</f>
        <v>0</v>
      </c>
      <c r="H108" s="231"/>
      <c r="I108" s="231">
        <f>SUM(I109:I109)</f>
        <v>0</v>
      </c>
      <c r="J108" s="231"/>
      <c r="K108" s="231">
        <f>SUM(K109:K109)</f>
        <v>0</v>
      </c>
      <c r="L108" s="231"/>
      <c r="M108" s="231">
        <f>SUM(M109:M109)</f>
        <v>0</v>
      </c>
      <c r="N108" s="230"/>
      <c r="O108" s="230">
        <f>SUM(O109:O109)</f>
        <v>0</v>
      </c>
      <c r="P108" s="230"/>
      <c r="Q108" s="230">
        <f>SUM(Q109:Q109)</f>
        <v>0</v>
      </c>
      <c r="R108" s="231"/>
      <c r="S108" s="231"/>
      <c r="T108" s="232"/>
      <c r="U108" s="226"/>
      <c r="V108" s="226">
        <f>SUM(V109:V109)</f>
        <v>0</v>
      </c>
      <c r="W108" s="226"/>
      <c r="X108" s="226"/>
      <c r="Y108" s="226"/>
      <c r="AG108" t="s">
        <v>230</v>
      </c>
    </row>
    <row r="109" spans="1:60" ht="40.799999999999997" outlineLevel="1" x14ac:dyDescent="0.25">
      <c r="A109" s="244">
        <v>67</v>
      </c>
      <c r="B109" s="245" t="s">
        <v>1288</v>
      </c>
      <c r="C109" s="256" t="s">
        <v>1289</v>
      </c>
      <c r="D109" s="246" t="s">
        <v>311</v>
      </c>
      <c r="E109" s="247">
        <v>10</v>
      </c>
      <c r="F109" s="248"/>
      <c r="G109" s="249">
        <f>ROUND(E109*F109,2)</f>
        <v>0</v>
      </c>
      <c r="H109" s="248"/>
      <c r="I109" s="249">
        <f>ROUND(E109*H109,2)</f>
        <v>0</v>
      </c>
      <c r="J109" s="248"/>
      <c r="K109" s="249">
        <f>ROUND(E109*J109,2)</f>
        <v>0</v>
      </c>
      <c r="L109" s="249">
        <v>21</v>
      </c>
      <c r="M109" s="249">
        <f>G109*(1+L109/100)</f>
        <v>0</v>
      </c>
      <c r="N109" s="247">
        <v>2.1000000000000001E-4</v>
      </c>
      <c r="O109" s="247">
        <f>ROUND(E109*N109,2)</f>
        <v>0</v>
      </c>
      <c r="P109" s="247">
        <v>0</v>
      </c>
      <c r="Q109" s="247">
        <f>ROUND(E109*P109,2)</f>
        <v>0</v>
      </c>
      <c r="R109" s="249" t="s">
        <v>312</v>
      </c>
      <c r="S109" s="249" t="s">
        <v>235</v>
      </c>
      <c r="T109" s="250" t="s">
        <v>375</v>
      </c>
      <c r="U109" s="225">
        <v>0</v>
      </c>
      <c r="V109" s="225">
        <f>ROUND(E109*U109,2)</f>
        <v>0</v>
      </c>
      <c r="W109" s="225"/>
      <c r="X109" s="225" t="s">
        <v>111</v>
      </c>
      <c r="Y109" s="225" t="s">
        <v>237</v>
      </c>
      <c r="Z109" s="215"/>
      <c r="AA109" s="215"/>
      <c r="AB109" s="215"/>
      <c r="AC109" s="215"/>
      <c r="AD109" s="215"/>
      <c r="AE109" s="215"/>
      <c r="AF109" s="215"/>
      <c r="AG109" s="215" t="s">
        <v>313</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x14ac:dyDescent="0.25">
      <c r="A110" s="227" t="s">
        <v>229</v>
      </c>
      <c r="B110" s="228" t="s">
        <v>107</v>
      </c>
      <c r="C110" s="252" t="s">
        <v>31</v>
      </c>
      <c r="D110" s="229"/>
      <c r="E110" s="230"/>
      <c r="F110" s="231"/>
      <c r="G110" s="231">
        <f>SUMIF(AG111:AG111,"&lt;&gt;NOR",G111:G111)</f>
        <v>0</v>
      </c>
      <c r="H110" s="231"/>
      <c r="I110" s="231">
        <f>SUM(I111:I111)</f>
        <v>0</v>
      </c>
      <c r="J110" s="231"/>
      <c r="K110" s="231">
        <f>SUM(K111:K111)</f>
        <v>0</v>
      </c>
      <c r="L110" s="231"/>
      <c r="M110" s="231">
        <f>SUM(M111:M111)</f>
        <v>0</v>
      </c>
      <c r="N110" s="230"/>
      <c r="O110" s="230">
        <f>SUM(O111:O111)</f>
        <v>0</v>
      </c>
      <c r="P110" s="230"/>
      <c r="Q110" s="230">
        <f>SUM(Q111:Q111)</f>
        <v>0</v>
      </c>
      <c r="R110" s="231"/>
      <c r="S110" s="231"/>
      <c r="T110" s="232"/>
      <c r="U110" s="226"/>
      <c r="V110" s="226">
        <f>SUM(V111:V111)</f>
        <v>0.7</v>
      </c>
      <c r="W110" s="226"/>
      <c r="X110" s="226"/>
      <c r="Y110" s="226"/>
      <c r="AG110" t="s">
        <v>230</v>
      </c>
    </row>
    <row r="111" spans="1:60" outlineLevel="1" x14ac:dyDescent="0.25">
      <c r="A111" s="244">
        <v>68</v>
      </c>
      <c r="B111" s="245" t="s">
        <v>1290</v>
      </c>
      <c r="C111" s="256" t="s">
        <v>1291</v>
      </c>
      <c r="D111" s="246" t="s">
        <v>311</v>
      </c>
      <c r="E111" s="247">
        <v>10</v>
      </c>
      <c r="F111" s="248"/>
      <c r="G111" s="249">
        <f>ROUND(E111*F111,2)</f>
        <v>0</v>
      </c>
      <c r="H111" s="248"/>
      <c r="I111" s="249">
        <f>ROUND(E111*H111,2)</f>
        <v>0</v>
      </c>
      <c r="J111" s="248"/>
      <c r="K111" s="249">
        <f>ROUND(E111*J111,2)</f>
        <v>0</v>
      </c>
      <c r="L111" s="249">
        <v>21</v>
      </c>
      <c r="M111" s="249">
        <f>G111*(1+L111/100)</f>
        <v>0</v>
      </c>
      <c r="N111" s="247">
        <v>0</v>
      </c>
      <c r="O111" s="247">
        <f>ROUND(E111*N111,2)</f>
        <v>0</v>
      </c>
      <c r="P111" s="247">
        <v>0</v>
      </c>
      <c r="Q111" s="247">
        <f>ROUND(E111*P111,2)</f>
        <v>0</v>
      </c>
      <c r="R111" s="249" t="s">
        <v>1158</v>
      </c>
      <c r="S111" s="249" t="s">
        <v>235</v>
      </c>
      <c r="T111" s="250" t="s">
        <v>375</v>
      </c>
      <c r="U111" s="225">
        <v>7.0000000000000007E-2</v>
      </c>
      <c r="V111" s="225">
        <f>ROUND(E111*U111,2)</f>
        <v>0.7</v>
      </c>
      <c r="W111" s="225"/>
      <c r="X111" s="225" t="s">
        <v>236</v>
      </c>
      <c r="Y111" s="225" t="s">
        <v>237</v>
      </c>
      <c r="Z111" s="215"/>
      <c r="AA111" s="215"/>
      <c r="AB111" s="215"/>
      <c r="AC111" s="215"/>
      <c r="AD111" s="215"/>
      <c r="AE111" s="215"/>
      <c r="AF111" s="215"/>
      <c r="AG111" s="215" t="s">
        <v>238</v>
      </c>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x14ac:dyDescent="0.25">
      <c r="A112" s="227" t="s">
        <v>229</v>
      </c>
      <c r="B112" s="228" t="s">
        <v>110</v>
      </c>
      <c r="C112" s="252" t="s">
        <v>111</v>
      </c>
      <c r="D112" s="229"/>
      <c r="E112" s="230"/>
      <c r="F112" s="231"/>
      <c r="G112" s="231">
        <f>SUMIF(AG113:AG114,"&lt;&gt;NOR",G113:G114)</f>
        <v>0</v>
      </c>
      <c r="H112" s="231"/>
      <c r="I112" s="231">
        <f>SUM(I113:I114)</f>
        <v>0</v>
      </c>
      <c r="J112" s="231"/>
      <c r="K112" s="231">
        <f>SUM(K113:K114)</f>
        <v>0</v>
      </c>
      <c r="L112" s="231"/>
      <c r="M112" s="231">
        <f>SUM(M113:M114)</f>
        <v>0</v>
      </c>
      <c r="N112" s="230"/>
      <c r="O112" s="230">
        <f>SUM(O113:O114)</f>
        <v>0.01</v>
      </c>
      <c r="P112" s="230"/>
      <c r="Q112" s="230">
        <f>SUM(Q113:Q114)</f>
        <v>0</v>
      </c>
      <c r="R112" s="231"/>
      <c r="S112" s="231"/>
      <c r="T112" s="232"/>
      <c r="U112" s="226"/>
      <c r="V112" s="226">
        <f>SUM(V113:V114)</f>
        <v>0</v>
      </c>
      <c r="W112" s="226"/>
      <c r="X112" s="226"/>
      <c r="Y112" s="226"/>
      <c r="AG112" t="s">
        <v>230</v>
      </c>
    </row>
    <row r="113" spans="1:60" outlineLevel="1" x14ac:dyDescent="0.25">
      <c r="A113" s="244">
        <v>69</v>
      </c>
      <c r="B113" s="245" t="s">
        <v>1292</v>
      </c>
      <c r="C113" s="256" t="s">
        <v>1293</v>
      </c>
      <c r="D113" s="246" t="s">
        <v>311</v>
      </c>
      <c r="E113" s="247">
        <v>90</v>
      </c>
      <c r="F113" s="248"/>
      <c r="G113" s="249">
        <f>ROUND(E113*F113,2)</f>
        <v>0</v>
      </c>
      <c r="H113" s="248"/>
      <c r="I113" s="249">
        <f>ROUND(E113*H113,2)</f>
        <v>0</v>
      </c>
      <c r="J113" s="248"/>
      <c r="K113" s="249">
        <f>ROUND(E113*J113,2)</f>
        <v>0</v>
      </c>
      <c r="L113" s="249">
        <v>21</v>
      </c>
      <c r="M113" s="249">
        <f>G113*(1+L113/100)</f>
        <v>0</v>
      </c>
      <c r="N113" s="247">
        <v>1.6000000000000001E-4</v>
      </c>
      <c r="O113" s="247">
        <f>ROUND(E113*N113,2)</f>
        <v>0.01</v>
      </c>
      <c r="P113" s="247">
        <v>0</v>
      </c>
      <c r="Q113" s="247">
        <f>ROUND(E113*P113,2)</f>
        <v>0</v>
      </c>
      <c r="R113" s="249"/>
      <c r="S113" s="249" t="s">
        <v>374</v>
      </c>
      <c r="T113" s="250" t="s">
        <v>375</v>
      </c>
      <c r="U113" s="225">
        <v>0</v>
      </c>
      <c r="V113" s="225">
        <f>ROUND(E113*U113,2)</f>
        <v>0</v>
      </c>
      <c r="W113" s="225"/>
      <c r="X113" s="225" t="s">
        <v>111</v>
      </c>
      <c r="Y113" s="225" t="s">
        <v>237</v>
      </c>
      <c r="Z113" s="215"/>
      <c r="AA113" s="215"/>
      <c r="AB113" s="215"/>
      <c r="AC113" s="215"/>
      <c r="AD113" s="215"/>
      <c r="AE113" s="215"/>
      <c r="AF113" s="215"/>
      <c r="AG113" s="215" t="s">
        <v>313</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ht="40.799999999999997" outlineLevel="1" x14ac:dyDescent="0.25">
      <c r="A114" s="244">
        <v>70</v>
      </c>
      <c r="B114" s="245" t="s">
        <v>1294</v>
      </c>
      <c r="C114" s="256" t="s">
        <v>1295</v>
      </c>
      <c r="D114" s="246" t="s">
        <v>311</v>
      </c>
      <c r="E114" s="247">
        <v>20</v>
      </c>
      <c r="F114" s="248"/>
      <c r="G114" s="249">
        <f>ROUND(E114*F114,2)</f>
        <v>0</v>
      </c>
      <c r="H114" s="248"/>
      <c r="I114" s="249">
        <f>ROUND(E114*H114,2)</f>
        <v>0</v>
      </c>
      <c r="J114" s="248"/>
      <c r="K114" s="249">
        <f>ROUND(E114*J114,2)</f>
        <v>0</v>
      </c>
      <c r="L114" s="249">
        <v>21</v>
      </c>
      <c r="M114" s="249">
        <f>G114*(1+L114/100)</f>
        <v>0</v>
      </c>
      <c r="N114" s="247">
        <v>1.6000000000000001E-4</v>
      </c>
      <c r="O114" s="247">
        <f>ROUND(E114*N114,2)</f>
        <v>0</v>
      </c>
      <c r="P114" s="247">
        <v>0</v>
      </c>
      <c r="Q114" s="247">
        <f>ROUND(E114*P114,2)</f>
        <v>0</v>
      </c>
      <c r="R114" s="249" t="s">
        <v>312</v>
      </c>
      <c r="S114" s="249" t="s">
        <v>235</v>
      </c>
      <c r="T114" s="250" t="s">
        <v>375</v>
      </c>
      <c r="U114" s="225">
        <v>0</v>
      </c>
      <c r="V114" s="225">
        <f>ROUND(E114*U114,2)</f>
        <v>0</v>
      </c>
      <c r="W114" s="225"/>
      <c r="X114" s="225" t="s">
        <v>111</v>
      </c>
      <c r="Y114" s="225" t="s">
        <v>237</v>
      </c>
      <c r="Z114" s="215"/>
      <c r="AA114" s="215"/>
      <c r="AB114" s="215"/>
      <c r="AC114" s="215"/>
      <c r="AD114" s="215"/>
      <c r="AE114" s="215"/>
      <c r="AF114" s="215"/>
      <c r="AG114" s="215" t="s">
        <v>313</v>
      </c>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x14ac:dyDescent="0.25">
      <c r="A115" s="227" t="s">
        <v>229</v>
      </c>
      <c r="B115" s="228" t="s">
        <v>107</v>
      </c>
      <c r="C115" s="252" t="s">
        <v>31</v>
      </c>
      <c r="D115" s="229"/>
      <c r="E115" s="230"/>
      <c r="F115" s="231"/>
      <c r="G115" s="231">
        <f>SUMIF(AG116:AG116,"&lt;&gt;NOR",G116:G116)</f>
        <v>0</v>
      </c>
      <c r="H115" s="231"/>
      <c r="I115" s="231">
        <f>SUM(I116:I116)</f>
        <v>0</v>
      </c>
      <c r="J115" s="231"/>
      <c r="K115" s="231">
        <f>SUM(K116:K116)</f>
        <v>0</v>
      </c>
      <c r="L115" s="231"/>
      <c r="M115" s="231">
        <f>SUM(M116:M116)</f>
        <v>0</v>
      </c>
      <c r="N115" s="230"/>
      <c r="O115" s="230">
        <f>SUM(O116:O116)</f>
        <v>0</v>
      </c>
      <c r="P115" s="230"/>
      <c r="Q115" s="230">
        <f>SUM(Q116:Q116)</f>
        <v>0</v>
      </c>
      <c r="R115" s="231"/>
      <c r="S115" s="231"/>
      <c r="T115" s="232"/>
      <c r="U115" s="226"/>
      <c r="V115" s="226">
        <f>SUM(V116:V116)</f>
        <v>7.7</v>
      </c>
      <c r="W115" s="226"/>
      <c r="X115" s="226"/>
      <c r="Y115" s="226"/>
      <c r="AG115" t="s">
        <v>230</v>
      </c>
    </row>
    <row r="116" spans="1:60" outlineLevel="1" x14ac:dyDescent="0.25">
      <c r="A116" s="244">
        <v>71</v>
      </c>
      <c r="B116" s="245" t="s">
        <v>1296</v>
      </c>
      <c r="C116" s="256" t="s">
        <v>1297</v>
      </c>
      <c r="D116" s="246" t="s">
        <v>311</v>
      </c>
      <c r="E116" s="247">
        <v>110</v>
      </c>
      <c r="F116" s="248"/>
      <c r="G116" s="249">
        <f>ROUND(E116*F116,2)</f>
        <v>0</v>
      </c>
      <c r="H116" s="248"/>
      <c r="I116" s="249">
        <f>ROUND(E116*H116,2)</f>
        <v>0</v>
      </c>
      <c r="J116" s="248"/>
      <c r="K116" s="249">
        <f>ROUND(E116*J116,2)</f>
        <v>0</v>
      </c>
      <c r="L116" s="249">
        <v>21</v>
      </c>
      <c r="M116" s="249">
        <f>G116*(1+L116/100)</f>
        <v>0</v>
      </c>
      <c r="N116" s="247">
        <v>0</v>
      </c>
      <c r="O116" s="247">
        <f>ROUND(E116*N116,2)</f>
        <v>0</v>
      </c>
      <c r="P116" s="247">
        <v>0</v>
      </c>
      <c r="Q116" s="247">
        <f>ROUND(E116*P116,2)</f>
        <v>0</v>
      </c>
      <c r="R116" s="249" t="s">
        <v>1158</v>
      </c>
      <c r="S116" s="249" t="s">
        <v>235</v>
      </c>
      <c r="T116" s="250" t="s">
        <v>375</v>
      </c>
      <c r="U116" s="225">
        <v>7.0000000000000007E-2</v>
      </c>
      <c r="V116" s="225">
        <f>ROUND(E116*U116,2)</f>
        <v>7.7</v>
      </c>
      <c r="W116" s="225"/>
      <c r="X116" s="225" t="s">
        <v>236</v>
      </c>
      <c r="Y116" s="225" t="s">
        <v>237</v>
      </c>
      <c r="Z116" s="215"/>
      <c r="AA116" s="215"/>
      <c r="AB116" s="215"/>
      <c r="AC116" s="215"/>
      <c r="AD116" s="215"/>
      <c r="AE116" s="215"/>
      <c r="AF116" s="215"/>
      <c r="AG116" s="215" t="s">
        <v>238</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x14ac:dyDescent="0.25">
      <c r="A117" s="227" t="s">
        <v>229</v>
      </c>
      <c r="B117" s="228" t="s">
        <v>110</v>
      </c>
      <c r="C117" s="252" t="s">
        <v>111</v>
      </c>
      <c r="D117" s="229"/>
      <c r="E117" s="230"/>
      <c r="F117" s="231"/>
      <c r="G117" s="231">
        <f>SUMIF(AG118:AG119,"&lt;&gt;NOR",G118:G119)</f>
        <v>0</v>
      </c>
      <c r="H117" s="231"/>
      <c r="I117" s="231">
        <f>SUM(I118:I119)</f>
        <v>0</v>
      </c>
      <c r="J117" s="231"/>
      <c r="K117" s="231">
        <f>SUM(K118:K119)</f>
        <v>0</v>
      </c>
      <c r="L117" s="231"/>
      <c r="M117" s="231">
        <f>SUM(M118:M119)</f>
        <v>0</v>
      </c>
      <c r="N117" s="230"/>
      <c r="O117" s="230">
        <f>SUM(O118:O119)</f>
        <v>0</v>
      </c>
      <c r="P117" s="230"/>
      <c r="Q117" s="230">
        <f>SUM(Q118:Q119)</f>
        <v>0</v>
      </c>
      <c r="R117" s="231"/>
      <c r="S117" s="231"/>
      <c r="T117" s="232"/>
      <c r="U117" s="226"/>
      <c r="V117" s="226">
        <f>SUM(V118:V119)</f>
        <v>0</v>
      </c>
      <c r="W117" s="226"/>
      <c r="X117" s="226"/>
      <c r="Y117" s="226"/>
      <c r="AG117" t="s">
        <v>230</v>
      </c>
    </row>
    <row r="118" spans="1:60" outlineLevel="1" x14ac:dyDescent="0.25">
      <c r="A118" s="244">
        <v>72</v>
      </c>
      <c r="B118" s="245" t="s">
        <v>1298</v>
      </c>
      <c r="C118" s="256" t="s">
        <v>1299</v>
      </c>
      <c r="D118" s="246" t="s">
        <v>1300</v>
      </c>
      <c r="E118" s="247">
        <v>1</v>
      </c>
      <c r="F118" s="248"/>
      <c r="G118" s="249">
        <f>ROUND(E118*F118,2)</f>
        <v>0</v>
      </c>
      <c r="H118" s="248"/>
      <c r="I118" s="249">
        <f>ROUND(E118*H118,2)</f>
        <v>0</v>
      </c>
      <c r="J118" s="248"/>
      <c r="K118" s="249">
        <f>ROUND(E118*J118,2)</f>
        <v>0</v>
      </c>
      <c r="L118" s="249">
        <v>21</v>
      </c>
      <c r="M118" s="249">
        <f>G118*(1+L118/100)</f>
        <v>0</v>
      </c>
      <c r="N118" s="247">
        <v>0</v>
      </c>
      <c r="O118" s="247">
        <f>ROUND(E118*N118,2)</f>
        <v>0</v>
      </c>
      <c r="P118" s="247">
        <v>0</v>
      </c>
      <c r="Q118" s="247">
        <f>ROUND(E118*P118,2)</f>
        <v>0</v>
      </c>
      <c r="R118" s="249" t="s">
        <v>312</v>
      </c>
      <c r="S118" s="249" t="s">
        <v>235</v>
      </c>
      <c r="T118" s="250" t="s">
        <v>375</v>
      </c>
      <c r="U118" s="225">
        <v>0</v>
      </c>
      <c r="V118" s="225">
        <f>ROUND(E118*U118,2)</f>
        <v>0</v>
      </c>
      <c r="W118" s="225"/>
      <c r="X118" s="225" t="s">
        <v>111</v>
      </c>
      <c r="Y118" s="225" t="s">
        <v>237</v>
      </c>
      <c r="Z118" s="215"/>
      <c r="AA118" s="215"/>
      <c r="AB118" s="215"/>
      <c r="AC118" s="215"/>
      <c r="AD118" s="215"/>
      <c r="AE118" s="215"/>
      <c r="AF118" s="215"/>
      <c r="AG118" s="215" t="s">
        <v>313</v>
      </c>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ht="20.399999999999999" outlineLevel="1" x14ac:dyDescent="0.25">
      <c r="A119" s="244">
        <v>73</v>
      </c>
      <c r="B119" s="245" t="s">
        <v>1301</v>
      </c>
      <c r="C119" s="256" t="s">
        <v>1302</v>
      </c>
      <c r="D119" s="246" t="s">
        <v>305</v>
      </c>
      <c r="E119" s="247">
        <v>1</v>
      </c>
      <c r="F119" s="248"/>
      <c r="G119" s="249">
        <f>ROUND(E119*F119,2)</f>
        <v>0</v>
      </c>
      <c r="H119" s="248"/>
      <c r="I119" s="249">
        <f>ROUND(E119*H119,2)</f>
        <v>0</v>
      </c>
      <c r="J119" s="248"/>
      <c r="K119" s="249">
        <f>ROUND(E119*J119,2)</f>
        <v>0</v>
      </c>
      <c r="L119" s="249">
        <v>21</v>
      </c>
      <c r="M119" s="249">
        <f>G119*(1+L119/100)</f>
        <v>0</v>
      </c>
      <c r="N119" s="247">
        <v>0</v>
      </c>
      <c r="O119" s="247">
        <f>ROUND(E119*N119,2)</f>
        <v>0</v>
      </c>
      <c r="P119" s="247">
        <v>0</v>
      </c>
      <c r="Q119" s="247">
        <f>ROUND(E119*P119,2)</f>
        <v>0</v>
      </c>
      <c r="R119" s="249" t="s">
        <v>312</v>
      </c>
      <c r="S119" s="249" t="s">
        <v>235</v>
      </c>
      <c r="T119" s="250" t="s">
        <v>375</v>
      </c>
      <c r="U119" s="225">
        <v>0</v>
      </c>
      <c r="V119" s="225">
        <f>ROUND(E119*U119,2)</f>
        <v>0</v>
      </c>
      <c r="W119" s="225"/>
      <c r="X119" s="225" t="s">
        <v>111</v>
      </c>
      <c r="Y119" s="225" t="s">
        <v>237</v>
      </c>
      <c r="Z119" s="215"/>
      <c r="AA119" s="215"/>
      <c r="AB119" s="215"/>
      <c r="AC119" s="215"/>
      <c r="AD119" s="215"/>
      <c r="AE119" s="215"/>
      <c r="AF119" s="215"/>
      <c r="AG119" s="215" t="s">
        <v>313</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x14ac:dyDescent="0.25">
      <c r="A120" s="227" t="s">
        <v>229</v>
      </c>
      <c r="B120" s="228" t="s">
        <v>107</v>
      </c>
      <c r="C120" s="252" t="s">
        <v>31</v>
      </c>
      <c r="D120" s="229"/>
      <c r="E120" s="230"/>
      <c r="F120" s="231"/>
      <c r="G120" s="231">
        <f>SUMIF(AG121:AG127,"&lt;&gt;NOR",G121:G127)</f>
        <v>0</v>
      </c>
      <c r="H120" s="231"/>
      <c r="I120" s="231">
        <f>SUM(I121:I127)</f>
        <v>0</v>
      </c>
      <c r="J120" s="231"/>
      <c r="K120" s="231">
        <f>SUM(K121:K127)</f>
        <v>0</v>
      </c>
      <c r="L120" s="231"/>
      <c r="M120" s="231">
        <f>SUM(M121:M127)</f>
        <v>0</v>
      </c>
      <c r="N120" s="230"/>
      <c r="O120" s="230">
        <f>SUM(O121:O127)</f>
        <v>6.0000000000000005E-2</v>
      </c>
      <c r="P120" s="230"/>
      <c r="Q120" s="230">
        <f>SUM(Q121:Q127)</f>
        <v>0.28000000000000003</v>
      </c>
      <c r="R120" s="231"/>
      <c r="S120" s="231"/>
      <c r="T120" s="232"/>
      <c r="U120" s="226"/>
      <c r="V120" s="226">
        <f>SUM(V121:V127)</f>
        <v>17.229999999999997</v>
      </c>
      <c r="W120" s="226"/>
      <c r="X120" s="226"/>
      <c r="Y120" s="226"/>
      <c r="AG120" t="s">
        <v>230</v>
      </c>
    </row>
    <row r="121" spans="1:60" outlineLevel="1" x14ac:dyDescent="0.25">
      <c r="A121" s="244">
        <v>74</v>
      </c>
      <c r="B121" s="245" t="s">
        <v>1303</v>
      </c>
      <c r="C121" s="256" t="s">
        <v>1304</v>
      </c>
      <c r="D121" s="246" t="s">
        <v>305</v>
      </c>
      <c r="E121" s="247">
        <v>1</v>
      </c>
      <c r="F121" s="248"/>
      <c r="G121" s="249">
        <f>ROUND(E121*F121,2)</f>
        <v>0</v>
      </c>
      <c r="H121" s="248"/>
      <c r="I121" s="249">
        <f>ROUND(E121*H121,2)</f>
        <v>0</v>
      </c>
      <c r="J121" s="248"/>
      <c r="K121" s="249">
        <f>ROUND(E121*J121,2)</f>
        <v>0</v>
      </c>
      <c r="L121" s="249">
        <v>21</v>
      </c>
      <c r="M121" s="249">
        <f>G121*(1+L121/100)</f>
        <v>0</v>
      </c>
      <c r="N121" s="247">
        <v>0</v>
      </c>
      <c r="O121" s="247">
        <f>ROUND(E121*N121,2)</f>
        <v>0</v>
      </c>
      <c r="P121" s="247">
        <v>0</v>
      </c>
      <c r="Q121" s="247">
        <f>ROUND(E121*P121,2)</f>
        <v>0</v>
      </c>
      <c r="R121" s="249" t="s">
        <v>1158</v>
      </c>
      <c r="S121" s="249" t="s">
        <v>235</v>
      </c>
      <c r="T121" s="250" t="s">
        <v>375</v>
      </c>
      <c r="U121" s="225">
        <v>0.12</v>
      </c>
      <c r="V121" s="225">
        <f>ROUND(E121*U121,2)</f>
        <v>0.12</v>
      </c>
      <c r="W121" s="225"/>
      <c r="X121" s="225" t="s">
        <v>236</v>
      </c>
      <c r="Y121" s="225" t="s">
        <v>237</v>
      </c>
      <c r="Z121" s="215"/>
      <c r="AA121" s="215"/>
      <c r="AB121" s="215"/>
      <c r="AC121" s="215"/>
      <c r="AD121" s="215"/>
      <c r="AE121" s="215"/>
      <c r="AF121" s="215"/>
      <c r="AG121" s="215" t="s">
        <v>238</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outlineLevel="1" x14ac:dyDescent="0.25">
      <c r="A122" s="244">
        <v>75</v>
      </c>
      <c r="B122" s="245" t="s">
        <v>1305</v>
      </c>
      <c r="C122" s="256" t="s">
        <v>1306</v>
      </c>
      <c r="D122" s="246" t="s">
        <v>305</v>
      </c>
      <c r="E122" s="247">
        <v>3</v>
      </c>
      <c r="F122" s="248"/>
      <c r="G122" s="249">
        <f>ROUND(E122*F122,2)</f>
        <v>0</v>
      </c>
      <c r="H122" s="248"/>
      <c r="I122" s="249">
        <f>ROUND(E122*H122,2)</f>
        <v>0</v>
      </c>
      <c r="J122" s="248"/>
      <c r="K122" s="249">
        <f>ROUND(E122*J122,2)</f>
        <v>0</v>
      </c>
      <c r="L122" s="249">
        <v>21</v>
      </c>
      <c r="M122" s="249">
        <f>G122*(1+L122/100)</f>
        <v>0</v>
      </c>
      <c r="N122" s="247">
        <v>2.7200000000000002E-3</v>
      </c>
      <c r="O122" s="247">
        <f>ROUND(E122*N122,2)</f>
        <v>0.01</v>
      </c>
      <c r="P122" s="247">
        <v>0</v>
      </c>
      <c r="Q122" s="247">
        <f>ROUND(E122*P122,2)</f>
        <v>0</v>
      </c>
      <c r="R122" s="249"/>
      <c r="S122" s="249" t="s">
        <v>235</v>
      </c>
      <c r="T122" s="250" t="s">
        <v>375</v>
      </c>
      <c r="U122" s="225">
        <v>0.33700000000000002</v>
      </c>
      <c r="V122" s="225">
        <f>ROUND(E122*U122,2)</f>
        <v>1.01</v>
      </c>
      <c r="W122" s="225"/>
      <c r="X122" s="225" t="s">
        <v>236</v>
      </c>
      <c r="Y122" s="225" t="s">
        <v>237</v>
      </c>
      <c r="Z122" s="215"/>
      <c r="AA122" s="215"/>
      <c r="AB122" s="215"/>
      <c r="AC122" s="215"/>
      <c r="AD122" s="215"/>
      <c r="AE122" s="215"/>
      <c r="AF122" s="215"/>
      <c r="AG122" s="215" t="s">
        <v>238</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1" x14ac:dyDescent="0.25">
      <c r="A123" s="244">
        <v>76</v>
      </c>
      <c r="B123" s="245" t="s">
        <v>1307</v>
      </c>
      <c r="C123" s="256" t="s">
        <v>1308</v>
      </c>
      <c r="D123" s="246" t="s">
        <v>305</v>
      </c>
      <c r="E123" s="247">
        <v>3</v>
      </c>
      <c r="F123" s="248"/>
      <c r="G123" s="249">
        <f>ROUND(E123*F123,2)</f>
        <v>0</v>
      </c>
      <c r="H123" s="248"/>
      <c r="I123" s="249">
        <f>ROUND(E123*H123,2)</f>
        <v>0</v>
      </c>
      <c r="J123" s="248"/>
      <c r="K123" s="249">
        <f>ROUND(E123*J123,2)</f>
        <v>0</v>
      </c>
      <c r="L123" s="249">
        <v>21</v>
      </c>
      <c r="M123" s="249">
        <f>G123*(1+L123/100)</f>
        <v>0</v>
      </c>
      <c r="N123" s="247">
        <v>3.3500000000000001E-3</v>
      </c>
      <c r="O123" s="247">
        <f>ROUND(E123*N123,2)</f>
        <v>0.01</v>
      </c>
      <c r="P123" s="247">
        <v>0</v>
      </c>
      <c r="Q123" s="247">
        <f>ROUND(E123*P123,2)</f>
        <v>0</v>
      </c>
      <c r="R123" s="249"/>
      <c r="S123" s="249" t="s">
        <v>235</v>
      </c>
      <c r="T123" s="250" t="s">
        <v>375</v>
      </c>
      <c r="U123" s="225">
        <v>0.55600000000000005</v>
      </c>
      <c r="V123" s="225">
        <f>ROUND(E123*U123,2)</f>
        <v>1.67</v>
      </c>
      <c r="W123" s="225"/>
      <c r="X123" s="225" t="s">
        <v>236</v>
      </c>
      <c r="Y123" s="225" t="s">
        <v>237</v>
      </c>
      <c r="Z123" s="215"/>
      <c r="AA123" s="215"/>
      <c r="AB123" s="215"/>
      <c r="AC123" s="215"/>
      <c r="AD123" s="215"/>
      <c r="AE123" s="215"/>
      <c r="AF123" s="215"/>
      <c r="AG123" s="215" t="s">
        <v>238</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1" x14ac:dyDescent="0.25">
      <c r="A124" s="244">
        <v>77</v>
      </c>
      <c r="B124" s="245" t="s">
        <v>1309</v>
      </c>
      <c r="C124" s="256" t="s">
        <v>1310</v>
      </c>
      <c r="D124" s="246" t="s">
        <v>311</v>
      </c>
      <c r="E124" s="247">
        <v>32</v>
      </c>
      <c r="F124" s="248"/>
      <c r="G124" s="249">
        <f>ROUND(E124*F124,2)</f>
        <v>0</v>
      </c>
      <c r="H124" s="248"/>
      <c r="I124" s="249">
        <f>ROUND(E124*H124,2)</f>
        <v>0</v>
      </c>
      <c r="J124" s="248"/>
      <c r="K124" s="249">
        <f>ROUND(E124*J124,2)</f>
        <v>0</v>
      </c>
      <c r="L124" s="249">
        <v>21</v>
      </c>
      <c r="M124" s="249">
        <f>G124*(1+L124/100)</f>
        <v>0</v>
      </c>
      <c r="N124" s="247">
        <v>4.8999999999999998E-4</v>
      </c>
      <c r="O124" s="247">
        <f>ROUND(E124*N124,2)</f>
        <v>0.02</v>
      </c>
      <c r="P124" s="247">
        <v>2E-3</v>
      </c>
      <c r="Q124" s="247">
        <f>ROUND(E124*P124,2)</f>
        <v>0.06</v>
      </c>
      <c r="R124" s="249" t="s">
        <v>794</v>
      </c>
      <c r="S124" s="249" t="s">
        <v>235</v>
      </c>
      <c r="T124" s="250" t="s">
        <v>375</v>
      </c>
      <c r="U124" s="225">
        <v>0.17599999999999999</v>
      </c>
      <c r="V124" s="225">
        <f>ROUND(E124*U124,2)</f>
        <v>5.63</v>
      </c>
      <c r="W124" s="225"/>
      <c r="X124" s="225" t="s">
        <v>236</v>
      </c>
      <c r="Y124" s="225" t="s">
        <v>237</v>
      </c>
      <c r="Z124" s="215"/>
      <c r="AA124" s="215"/>
      <c r="AB124" s="215"/>
      <c r="AC124" s="215"/>
      <c r="AD124" s="215"/>
      <c r="AE124" s="215"/>
      <c r="AF124" s="215"/>
      <c r="AG124" s="215" t="s">
        <v>238</v>
      </c>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1" x14ac:dyDescent="0.25">
      <c r="A125" s="244">
        <v>78</v>
      </c>
      <c r="B125" s="245" t="s">
        <v>1311</v>
      </c>
      <c r="C125" s="256" t="s">
        <v>1312</v>
      </c>
      <c r="D125" s="246" t="s">
        <v>311</v>
      </c>
      <c r="E125" s="247">
        <v>16</v>
      </c>
      <c r="F125" s="248"/>
      <c r="G125" s="249">
        <f>ROUND(E125*F125,2)</f>
        <v>0</v>
      </c>
      <c r="H125" s="248"/>
      <c r="I125" s="249">
        <f>ROUND(E125*H125,2)</f>
        <v>0</v>
      </c>
      <c r="J125" s="248"/>
      <c r="K125" s="249">
        <f>ROUND(E125*J125,2)</f>
        <v>0</v>
      </c>
      <c r="L125" s="249">
        <v>21</v>
      </c>
      <c r="M125" s="249">
        <f>G125*(1+L125/100)</f>
        <v>0</v>
      </c>
      <c r="N125" s="247">
        <v>4.8999999999999998E-4</v>
      </c>
      <c r="O125" s="247">
        <f>ROUND(E125*N125,2)</f>
        <v>0.01</v>
      </c>
      <c r="P125" s="247">
        <v>6.0000000000000001E-3</v>
      </c>
      <c r="Q125" s="247">
        <f>ROUND(E125*P125,2)</f>
        <v>0.1</v>
      </c>
      <c r="R125" s="249" t="s">
        <v>794</v>
      </c>
      <c r="S125" s="249" t="s">
        <v>235</v>
      </c>
      <c r="T125" s="250" t="s">
        <v>375</v>
      </c>
      <c r="U125" s="225">
        <v>0.27400000000000002</v>
      </c>
      <c r="V125" s="225">
        <f>ROUND(E125*U125,2)</f>
        <v>4.38</v>
      </c>
      <c r="W125" s="225"/>
      <c r="X125" s="225" t="s">
        <v>236</v>
      </c>
      <c r="Y125" s="225" t="s">
        <v>237</v>
      </c>
      <c r="Z125" s="215"/>
      <c r="AA125" s="215"/>
      <c r="AB125" s="215"/>
      <c r="AC125" s="215"/>
      <c r="AD125" s="215"/>
      <c r="AE125" s="215"/>
      <c r="AF125" s="215"/>
      <c r="AG125" s="215" t="s">
        <v>238</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outlineLevel="1" x14ac:dyDescent="0.25">
      <c r="A126" s="244">
        <v>79</v>
      </c>
      <c r="B126" s="245" t="s">
        <v>899</v>
      </c>
      <c r="C126" s="256" t="s">
        <v>900</v>
      </c>
      <c r="D126" s="246" t="s">
        <v>311</v>
      </c>
      <c r="E126" s="247">
        <v>8</v>
      </c>
      <c r="F126" s="248"/>
      <c r="G126" s="249">
        <f>ROUND(E126*F126,2)</f>
        <v>0</v>
      </c>
      <c r="H126" s="248"/>
      <c r="I126" s="249">
        <f>ROUND(E126*H126,2)</f>
        <v>0</v>
      </c>
      <c r="J126" s="248"/>
      <c r="K126" s="249">
        <f>ROUND(E126*J126,2)</f>
        <v>0</v>
      </c>
      <c r="L126" s="249">
        <v>21</v>
      </c>
      <c r="M126" s="249">
        <f>G126*(1+L126/100)</f>
        <v>0</v>
      </c>
      <c r="N126" s="247">
        <v>4.8999999999999998E-4</v>
      </c>
      <c r="O126" s="247">
        <f>ROUND(E126*N126,2)</f>
        <v>0</v>
      </c>
      <c r="P126" s="247">
        <v>1.2999999999999999E-2</v>
      </c>
      <c r="Q126" s="247">
        <f>ROUND(E126*P126,2)</f>
        <v>0.1</v>
      </c>
      <c r="R126" s="249" t="s">
        <v>794</v>
      </c>
      <c r="S126" s="249" t="s">
        <v>235</v>
      </c>
      <c r="T126" s="250" t="s">
        <v>375</v>
      </c>
      <c r="U126" s="225">
        <v>0.30099999999999999</v>
      </c>
      <c r="V126" s="225">
        <f>ROUND(E126*U126,2)</f>
        <v>2.41</v>
      </c>
      <c r="W126" s="225"/>
      <c r="X126" s="225" t="s">
        <v>236</v>
      </c>
      <c r="Y126" s="225" t="s">
        <v>237</v>
      </c>
      <c r="Z126" s="215"/>
      <c r="AA126" s="215"/>
      <c r="AB126" s="215"/>
      <c r="AC126" s="215"/>
      <c r="AD126" s="215"/>
      <c r="AE126" s="215"/>
      <c r="AF126" s="215"/>
      <c r="AG126" s="215" t="s">
        <v>238</v>
      </c>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ht="20.399999999999999" outlineLevel="1" x14ac:dyDescent="0.25">
      <c r="A127" s="244">
        <v>80</v>
      </c>
      <c r="B127" s="245" t="s">
        <v>1313</v>
      </c>
      <c r="C127" s="256" t="s">
        <v>1314</v>
      </c>
      <c r="D127" s="246" t="s">
        <v>311</v>
      </c>
      <c r="E127" s="247">
        <v>10</v>
      </c>
      <c r="F127" s="248"/>
      <c r="G127" s="249">
        <f>ROUND(E127*F127,2)</f>
        <v>0</v>
      </c>
      <c r="H127" s="248"/>
      <c r="I127" s="249">
        <f>ROUND(E127*H127,2)</f>
        <v>0</v>
      </c>
      <c r="J127" s="248"/>
      <c r="K127" s="249">
        <f>ROUND(E127*J127,2)</f>
        <v>0</v>
      </c>
      <c r="L127" s="249">
        <v>21</v>
      </c>
      <c r="M127" s="249">
        <f>G127*(1+L127/100)</f>
        <v>0</v>
      </c>
      <c r="N127" s="247">
        <v>1E-3</v>
      </c>
      <c r="O127" s="247">
        <f>ROUND(E127*N127,2)</f>
        <v>0.01</v>
      </c>
      <c r="P127" s="247">
        <v>2E-3</v>
      </c>
      <c r="Q127" s="247">
        <f>ROUND(E127*P127,2)</f>
        <v>0.02</v>
      </c>
      <c r="R127" s="249" t="s">
        <v>794</v>
      </c>
      <c r="S127" s="249" t="s">
        <v>235</v>
      </c>
      <c r="T127" s="250" t="s">
        <v>375</v>
      </c>
      <c r="U127" s="225">
        <v>0.20100000000000001</v>
      </c>
      <c r="V127" s="225">
        <f>ROUND(E127*U127,2)</f>
        <v>2.0099999999999998</v>
      </c>
      <c r="W127" s="225"/>
      <c r="X127" s="225" t="s">
        <v>236</v>
      </c>
      <c r="Y127" s="225" t="s">
        <v>237</v>
      </c>
      <c r="Z127" s="215"/>
      <c r="AA127" s="215"/>
      <c r="AB127" s="215"/>
      <c r="AC127" s="215"/>
      <c r="AD127" s="215"/>
      <c r="AE127" s="215"/>
      <c r="AF127" s="215"/>
      <c r="AG127" s="215" t="s">
        <v>238</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x14ac:dyDescent="0.25">
      <c r="A128" s="227" t="s">
        <v>229</v>
      </c>
      <c r="B128" s="228" t="s">
        <v>110</v>
      </c>
      <c r="C128" s="252" t="s">
        <v>111</v>
      </c>
      <c r="D128" s="229"/>
      <c r="E128" s="230"/>
      <c r="F128" s="231"/>
      <c r="G128" s="231">
        <f>SUMIF(AG129:AG129,"&lt;&gt;NOR",G129:G129)</f>
        <v>0</v>
      </c>
      <c r="H128" s="231"/>
      <c r="I128" s="231">
        <f>SUM(I129:I129)</f>
        <v>0</v>
      </c>
      <c r="J128" s="231"/>
      <c r="K128" s="231">
        <f>SUM(K129:K129)</f>
        <v>0</v>
      </c>
      <c r="L128" s="231"/>
      <c r="M128" s="231">
        <f>SUM(M129:M129)</f>
        <v>0</v>
      </c>
      <c r="N128" s="230"/>
      <c r="O128" s="230">
        <f>SUM(O129:O129)</f>
        <v>0.02</v>
      </c>
      <c r="P128" s="230"/>
      <c r="Q128" s="230">
        <f>SUM(Q129:Q129)</f>
        <v>0</v>
      </c>
      <c r="R128" s="231"/>
      <c r="S128" s="231"/>
      <c r="T128" s="232"/>
      <c r="U128" s="226"/>
      <c r="V128" s="226">
        <f>SUM(V129:V129)</f>
        <v>0</v>
      </c>
      <c r="W128" s="226"/>
      <c r="X128" s="226"/>
      <c r="Y128" s="226"/>
      <c r="AG128" t="s">
        <v>230</v>
      </c>
    </row>
    <row r="129" spans="1:60" ht="20.399999999999999" outlineLevel="1" x14ac:dyDescent="0.25">
      <c r="A129" s="244">
        <v>81</v>
      </c>
      <c r="B129" s="245" t="s">
        <v>1315</v>
      </c>
      <c r="C129" s="256" t="s">
        <v>1316</v>
      </c>
      <c r="D129" s="246" t="s">
        <v>282</v>
      </c>
      <c r="E129" s="247">
        <v>0.02</v>
      </c>
      <c r="F129" s="248"/>
      <c r="G129" s="249">
        <f>ROUND(E129*F129,2)</f>
        <v>0</v>
      </c>
      <c r="H129" s="248"/>
      <c r="I129" s="249">
        <f>ROUND(E129*H129,2)</f>
        <v>0</v>
      </c>
      <c r="J129" s="248"/>
      <c r="K129" s="249">
        <f>ROUND(E129*J129,2)</f>
        <v>0</v>
      </c>
      <c r="L129" s="249">
        <v>21</v>
      </c>
      <c r="M129" s="249">
        <f>G129*(1+L129/100)</f>
        <v>0</v>
      </c>
      <c r="N129" s="247">
        <v>1</v>
      </c>
      <c r="O129" s="247">
        <f>ROUND(E129*N129,2)</f>
        <v>0.02</v>
      </c>
      <c r="P129" s="247">
        <v>0</v>
      </c>
      <c r="Q129" s="247">
        <f>ROUND(E129*P129,2)</f>
        <v>0</v>
      </c>
      <c r="R129" s="249" t="s">
        <v>312</v>
      </c>
      <c r="S129" s="249" t="s">
        <v>235</v>
      </c>
      <c r="T129" s="250" t="s">
        <v>375</v>
      </c>
      <c r="U129" s="225">
        <v>0</v>
      </c>
      <c r="V129" s="225">
        <f>ROUND(E129*U129,2)</f>
        <v>0</v>
      </c>
      <c r="W129" s="225"/>
      <c r="X129" s="225" t="s">
        <v>111</v>
      </c>
      <c r="Y129" s="225" t="s">
        <v>237</v>
      </c>
      <c r="Z129" s="215"/>
      <c r="AA129" s="215"/>
      <c r="AB129" s="215"/>
      <c r="AC129" s="215"/>
      <c r="AD129" s="215"/>
      <c r="AE129" s="215"/>
      <c r="AF129" s="215"/>
      <c r="AG129" s="215" t="s">
        <v>313</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x14ac:dyDescent="0.25">
      <c r="A130" s="227" t="s">
        <v>229</v>
      </c>
      <c r="B130" s="228" t="s">
        <v>117</v>
      </c>
      <c r="C130" s="252" t="s">
        <v>111</v>
      </c>
      <c r="D130" s="229"/>
      <c r="E130" s="230"/>
      <c r="F130" s="231"/>
      <c r="G130" s="231">
        <f>SUMIF(AG131:AG131,"&lt;&gt;NOR",G131:G131)</f>
        <v>0</v>
      </c>
      <c r="H130" s="231"/>
      <c r="I130" s="231">
        <f>SUM(I131:I131)</f>
        <v>0</v>
      </c>
      <c r="J130" s="231"/>
      <c r="K130" s="231">
        <f>SUM(K131:K131)</f>
        <v>0</v>
      </c>
      <c r="L130" s="231"/>
      <c r="M130" s="231">
        <f>SUM(M131:M131)</f>
        <v>0</v>
      </c>
      <c r="N130" s="230"/>
      <c r="O130" s="230">
        <f>SUM(O131:O131)</f>
        <v>0</v>
      </c>
      <c r="P130" s="230"/>
      <c r="Q130" s="230">
        <f>SUM(Q131:Q131)</f>
        <v>0</v>
      </c>
      <c r="R130" s="231"/>
      <c r="S130" s="231"/>
      <c r="T130" s="232"/>
      <c r="U130" s="226"/>
      <c r="V130" s="226">
        <f>SUM(V131:V131)</f>
        <v>0</v>
      </c>
      <c r="W130" s="226"/>
      <c r="X130" s="226"/>
      <c r="Y130" s="226"/>
      <c r="AG130" t="s">
        <v>230</v>
      </c>
    </row>
    <row r="131" spans="1:60" ht="30.6" outlineLevel="1" x14ac:dyDescent="0.25">
      <c r="A131" s="244">
        <v>82</v>
      </c>
      <c r="B131" s="245" t="s">
        <v>1317</v>
      </c>
      <c r="C131" s="256" t="s">
        <v>1318</v>
      </c>
      <c r="D131" s="246" t="s">
        <v>311</v>
      </c>
      <c r="E131" s="247">
        <v>55</v>
      </c>
      <c r="F131" s="248"/>
      <c r="G131" s="249">
        <f>ROUND(E131*F131,2)</f>
        <v>0</v>
      </c>
      <c r="H131" s="248"/>
      <c r="I131" s="249">
        <f>ROUND(E131*H131,2)</f>
        <v>0</v>
      </c>
      <c r="J131" s="248"/>
      <c r="K131" s="249">
        <f>ROUND(E131*J131,2)</f>
        <v>0</v>
      </c>
      <c r="L131" s="249">
        <v>21</v>
      </c>
      <c r="M131" s="249">
        <f>G131*(1+L131/100)</f>
        <v>0</v>
      </c>
      <c r="N131" s="247">
        <v>6.0000000000000002E-5</v>
      </c>
      <c r="O131" s="247">
        <f>ROUND(E131*N131,2)</f>
        <v>0</v>
      </c>
      <c r="P131" s="247">
        <v>0</v>
      </c>
      <c r="Q131" s="247">
        <f>ROUND(E131*P131,2)</f>
        <v>0</v>
      </c>
      <c r="R131" s="249" t="s">
        <v>312</v>
      </c>
      <c r="S131" s="249" t="s">
        <v>235</v>
      </c>
      <c r="T131" s="250" t="s">
        <v>375</v>
      </c>
      <c r="U131" s="225">
        <v>0</v>
      </c>
      <c r="V131" s="225">
        <f>ROUND(E131*U131,2)</f>
        <v>0</v>
      </c>
      <c r="W131" s="225"/>
      <c r="X131" s="225" t="s">
        <v>111</v>
      </c>
      <c r="Y131" s="225" t="s">
        <v>237</v>
      </c>
      <c r="Z131" s="215"/>
      <c r="AA131" s="215"/>
      <c r="AB131" s="215"/>
      <c r="AC131" s="215"/>
      <c r="AD131" s="215"/>
      <c r="AE131" s="215"/>
      <c r="AF131" s="215"/>
      <c r="AG131" s="215" t="s">
        <v>313</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x14ac:dyDescent="0.25">
      <c r="A132" s="227" t="s">
        <v>229</v>
      </c>
      <c r="B132" s="228" t="s">
        <v>116</v>
      </c>
      <c r="C132" s="252" t="s">
        <v>31</v>
      </c>
      <c r="D132" s="229"/>
      <c r="E132" s="230"/>
      <c r="F132" s="231"/>
      <c r="G132" s="231">
        <f>SUMIF(AG133:AG133,"&lt;&gt;NOR",G133:G133)</f>
        <v>0</v>
      </c>
      <c r="H132" s="231"/>
      <c r="I132" s="231">
        <f>SUM(I133:I133)</f>
        <v>0</v>
      </c>
      <c r="J132" s="231"/>
      <c r="K132" s="231">
        <f>SUM(K133:K133)</f>
        <v>0</v>
      </c>
      <c r="L132" s="231"/>
      <c r="M132" s="231">
        <f>SUM(M133:M133)</f>
        <v>0</v>
      </c>
      <c r="N132" s="230"/>
      <c r="O132" s="230">
        <f>SUM(O133:O133)</f>
        <v>0</v>
      </c>
      <c r="P132" s="230"/>
      <c r="Q132" s="230">
        <f>SUM(Q133:Q133)</f>
        <v>0</v>
      </c>
      <c r="R132" s="231"/>
      <c r="S132" s="231"/>
      <c r="T132" s="232"/>
      <c r="U132" s="226"/>
      <c r="V132" s="226">
        <f>SUM(V133:V133)</f>
        <v>4.41</v>
      </c>
      <c r="W132" s="226"/>
      <c r="X132" s="226"/>
      <c r="Y132" s="226"/>
      <c r="AG132" t="s">
        <v>230</v>
      </c>
    </row>
    <row r="133" spans="1:60" outlineLevel="1" x14ac:dyDescent="0.25">
      <c r="A133" s="244">
        <v>83</v>
      </c>
      <c r="B133" s="245" t="s">
        <v>1319</v>
      </c>
      <c r="C133" s="256" t="s">
        <v>1320</v>
      </c>
      <c r="D133" s="246" t="s">
        <v>311</v>
      </c>
      <c r="E133" s="247">
        <v>55</v>
      </c>
      <c r="F133" s="248"/>
      <c r="G133" s="249">
        <f>ROUND(E133*F133,2)</f>
        <v>0</v>
      </c>
      <c r="H133" s="248"/>
      <c r="I133" s="249">
        <f>ROUND(E133*H133,2)</f>
        <v>0</v>
      </c>
      <c r="J133" s="248"/>
      <c r="K133" s="249">
        <f>ROUND(E133*J133,2)</f>
        <v>0</v>
      </c>
      <c r="L133" s="249">
        <v>21</v>
      </c>
      <c r="M133" s="249">
        <f>G133*(1+L133/100)</f>
        <v>0</v>
      </c>
      <c r="N133" s="247">
        <v>0</v>
      </c>
      <c r="O133" s="247">
        <f>ROUND(E133*N133,2)</f>
        <v>0</v>
      </c>
      <c r="P133" s="247">
        <v>0</v>
      </c>
      <c r="Q133" s="247">
        <f>ROUND(E133*P133,2)</f>
        <v>0</v>
      </c>
      <c r="R133" s="249" t="s">
        <v>1158</v>
      </c>
      <c r="S133" s="249" t="s">
        <v>235</v>
      </c>
      <c r="T133" s="250" t="s">
        <v>375</v>
      </c>
      <c r="U133" s="225">
        <v>8.0170000000000005E-2</v>
      </c>
      <c r="V133" s="225">
        <f>ROUND(E133*U133,2)</f>
        <v>4.41</v>
      </c>
      <c r="W133" s="225"/>
      <c r="X133" s="225" t="s">
        <v>236</v>
      </c>
      <c r="Y133" s="225" t="s">
        <v>237</v>
      </c>
      <c r="Z133" s="215"/>
      <c r="AA133" s="215"/>
      <c r="AB133" s="215"/>
      <c r="AC133" s="215"/>
      <c r="AD133" s="215"/>
      <c r="AE133" s="215"/>
      <c r="AF133" s="215"/>
      <c r="AG133" s="215" t="s">
        <v>238</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x14ac:dyDescent="0.25">
      <c r="A134" s="227" t="s">
        <v>229</v>
      </c>
      <c r="B134" s="228" t="s">
        <v>117</v>
      </c>
      <c r="C134" s="252" t="s">
        <v>111</v>
      </c>
      <c r="D134" s="229"/>
      <c r="E134" s="230"/>
      <c r="F134" s="231"/>
      <c r="G134" s="231">
        <f>SUMIF(AG135:AG137,"&lt;&gt;NOR",G135:G137)</f>
        <v>0</v>
      </c>
      <c r="H134" s="231"/>
      <c r="I134" s="231">
        <f>SUM(I135:I137)</f>
        <v>0</v>
      </c>
      <c r="J134" s="231"/>
      <c r="K134" s="231">
        <f>SUM(K135:K137)</f>
        <v>0</v>
      </c>
      <c r="L134" s="231"/>
      <c r="M134" s="231">
        <f>SUM(M135:M137)</f>
        <v>0</v>
      </c>
      <c r="N134" s="230"/>
      <c r="O134" s="230">
        <f>SUM(O135:O137)</f>
        <v>0</v>
      </c>
      <c r="P134" s="230"/>
      <c r="Q134" s="230">
        <f>SUM(Q135:Q137)</f>
        <v>0</v>
      </c>
      <c r="R134" s="231"/>
      <c r="S134" s="231"/>
      <c r="T134" s="232"/>
      <c r="U134" s="226"/>
      <c r="V134" s="226">
        <f>SUM(V135:V137)</f>
        <v>0</v>
      </c>
      <c r="W134" s="226"/>
      <c r="X134" s="226"/>
      <c r="Y134" s="226"/>
      <c r="AG134" t="s">
        <v>230</v>
      </c>
    </row>
    <row r="135" spans="1:60" outlineLevel="1" x14ac:dyDescent="0.25">
      <c r="A135" s="244">
        <v>84</v>
      </c>
      <c r="B135" s="245" t="s">
        <v>1321</v>
      </c>
      <c r="C135" s="256" t="s">
        <v>1322</v>
      </c>
      <c r="D135" s="246" t="s">
        <v>1153</v>
      </c>
      <c r="E135" s="247">
        <v>1</v>
      </c>
      <c r="F135" s="248"/>
      <c r="G135" s="249">
        <f>ROUND(E135*F135,2)</f>
        <v>0</v>
      </c>
      <c r="H135" s="248"/>
      <c r="I135" s="249">
        <f>ROUND(E135*H135,2)</f>
        <v>0</v>
      </c>
      <c r="J135" s="248"/>
      <c r="K135" s="249">
        <f>ROUND(E135*J135,2)</f>
        <v>0</v>
      </c>
      <c r="L135" s="249">
        <v>21</v>
      </c>
      <c r="M135" s="249">
        <f>G135*(1+L135/100)</f>
        <v>0</v>
      </c>
      <c r="N135" s="247">
        <v>0</v>
      </c>
      <c r="O135" s="247">
        <f>ROUND(E135*N135,2)</f>
        <v>0</v>
      </c>
      <c r="P135" s="247">
        <v>0</v>
      </c>
      <c r="Q135" s="247">
        <f>ROUND(E135*P135,2)</f>
        <v>0</v>
      </c>
      <c r="R135" s="249"/>
      <c r="S135" s="249" t="s">
        <v>374</v>
      </c>
      <c r="T135" s="250" t="s">
        <v>375</v>
      </c>
      <c r="U135" s="225">
        <v>0</v>
      </c>
      <c r="V135" s="225">
        <f>ROUND(E135*U135,2)</f>
        <v>0</v>
      </c>
      <c r="W135" s="225"/>
      <c r="X135" s="225" t="s">
        <v>111</v>
      </c>
      <c r="Y135" s="225" t="s">
        <v>237</v>
      </c>
      <c r="Z135" s="215"/>
      <c r="AA135" s="215"/>
      <c r="AB135" s="215"/>
      <c r="AC135" s="215"/>
      <c r="AD135" s="215"/>
      <c r="AE135" s="215"/>
      <c r="AF135" s="215"/>
      <c r="AG135" s="215" t="s">
        <v>313</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outlineLevel="1" x14ac:dyDescent="0.25">
      <c r="A136" s="244">
        <v>85</v>
      </c>
      <c r="B136" s="245" t="s">
        <v>1323</v>
      </c>
      <c r="C136" s="256" t="s">
        <v>1324</v>
      </c>
      <c r="D136" s="246" t="s">
        <v>1153</v>
      </c>
      <c r="E136" s="247">
        <v>1</v>
      </c>
      <c r="F136" s="248"/>
      <c r="G136" s="249">
        <f>ROUND(E136*F136,2)</f>
        <v>0</v>
      </c>
      <c r="H136" s="248"/>
      <c r="I136" s="249">
        <f>ROUND(E136*H136,2)</f>
        <v>0</v>
      </c>
      <c r="J136" s="248"/>
      <c r="K136" s="249">
        <f>ROUND(E136*J136,2)</f>
        <v>0</v>
      </c>
      <c r="L136" s="249">
        <v>21</v>
      </c>
      <c r="M136" s="249">
        <f>G136*(1+L136/100)</f>
        <v>0</v>
      </c>
      <c r="N136" s="247">
        <v>0</v>
      </c>
      <c r="O136" s="247">
        <f>ROUND(E136*N136,2)</f>
        <v>0</v>
      </c>
      <c r="P136" s="247">
        <v>0</v>
      </c>
      <c r="Q136" s="247">
        <f>ROUND(E136*P136,2)</f>
        <v>0</v>
      </c>
      <c r="R136" s="249"/>
      <c r="S136" s="249" t="s">
        <v>374</v>
      </c>
      <c r="T136" s="250" t="s">
        <v>375</v>
      </c>
      <c r="U136" s="225">
        <v>0</v>
      </c>
      <c r="V136" s="225">
        <f>ROUND(E136*U136,2)</f>
        <v>0</v>
      </c>
      <c r="W136" s="225"/>
      <c r="X136" s="225" t="s">
        <v>111</v>
      </c>
      <c r="Y136" s="225" t="s">
        <v>237</v>
      </c>
      <c r="Z136" s="215"/>
      <c r="AA136" s="215"/>
      <c r="AB136" s="215"/>
      <c r="AC136" s="215"/>
      <c r="AD136" s="215"/>
      <c r="AE136" s="215"/>
      <c r="AF136" s="215"/>
      <c r="AG136" s="215" t="s">
        <v>313</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row>
    <row r="137" spans="1:60" ht="20.399999999999999" outlineLevel="1" x14ac:dyDescent="0.25">
      <c r="A137" s="244">
        <v>86</v>
      </c>
      <c r="B137" s="245" t="s">
        <v>1325</v>
      </c>
      <c r="C137" s="256" t="s">
        <v>1326</v>
      </c>
      <c r="D137" s="246" t="s">
        <v>305</v>
      </c>
      <c r="E137" s="247">
        <v>1</v>
      </c>
      <c r="F137" s="248"/>
      <c r="G137" s="249">
        <f>ROUND(E137*F137,2)</f>
        <v>0</v>
      </c>
      <c r="H137" s="248"/>
      <c r="I137" s="249">
        <f>ROUND(E137*H137,2)</f>
        <v>0</v>
      </c>
      <c r="J137" s="248"/>
      <c r="K137" s="249">
        <f>ROUND(E137*J137,2)</f>
        <v>0</v>
      </c>
      <c r="L137" s="249">
        <v>21</v>
      </c>
      <c r="M137" s="249">
        <f>G137*(1+L137/100)</f>
        <v>0</v>
      </c>
      <c r="N137" s="247">
        <v>0</v>
      </c>
      <c r="O137" s="247">
        <f>ROUND(E137*N137,2)</f>
        <v>0</v>
      </c>
      <c r="P137" s="247">
        <v>0</v>
      </c>
      <c r="Q137" s="247">
        <f>ROUND(E137*P137,2)</f>
        <v>0</v>
      </c>
      <c r="R137" s="249" t="s">
        <v>312</v>
      </c>
      <c r="S137" s="249" t="s">
        <v>235</v>
      </c>
      <c r="T137" s="250" t="s">
        <v>375</v>
      </c>
      <c r="U137" s="225">
        <v>0</v>
      </c>
      <c r="V137" s="225">
        <f>ROUND(E137*U137,2)</f>
        <v>0</v>
      </c>
      <c r="W137" s="225"/>
      <c r="X137" s="225" t="s">
        <v>111</v>
      </c>
      <c r="Y137" s="225" t="s">
        <v>237</v>
      </c>
      <c r="Z137" s="215"/>
      <c r="AA137" s="215"/>
      <c r="AB137" s="215"/>
      <c r="AC137" s="215"/>
      <c r="AD137" s="215"/>
      <c r="AE137" s="215"/>
      <c r="AF137" s="215"/>
      <c r="AG137" s="215" t="s">
        <v>313</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x14ac:dyDescent="0.25">
      <c r="A138" s="227" t="s">
        <v>229</v>
      </c>
      <c r="B138" s="228" t="s">
        <v>116</v>
      </c>
      <c r="C138" s="252" t="s">
        <v>31</v>
      </c>
      <c r="D138" s="229"/>
      <c r="E138" s="230"/>
      <c r="F138" s="231"/>
      <c r="G138" s="231">
        <f>SUMIF(AG139:AG140,"&lt;&gt;NOR",G139:G140)</f>
        <v>0</v>
      </c>
      <c r="H138" s="231"/>
      <c r="I138" s="231">
        <f>SUM(I139:I140)</f>
        <v>0</v>
      </c>
      <c r="J138" s="231"/>
      <c r="K138" s="231">
        <f>SUM(K139:K140)</f>
        <v>0</v>
      </c>
      <c r="L138" s="231"/>
      <c r="M138" s="231">
        <f>SUM(M139:M140)</f>
        <v>0</v>
      </c>
      <c r="N138" s="230"/>
      <c r="O138" s="230">
        <f>SUM(O139:O140)</f>
        <v>0</v>
      </c>
      <c r="P138" s="230"/>
      <c r="Q138" s="230">
        <f>SUM(Q139:Q140)</f>
        <v>0</v>
      </c>
      <c r="R138" s="231"/>
      <c r="S138" s="231"/>
      <c r="T138" s="232"/>
      <c r="U138" s="226"/>
      <c r="V138" s="226">
        <f>SUM(V139:V140)</f>
        <v>0.19</v>
      </c>
      <c r="W138" s="226"/>
      <c r="X138" s="226"/>
      <c r="Y138" s="226"/>
      <c r="AG138" t="s">
        <v>230</v>
      </c>
    </row>
    <row r="139" spans="1:60" outlineLevel="1" x14ac:dyDescent="0.25">
      <c r="A139" s="244">
        <v>87</v>
      </c>
      <c r="B139" s="245" t="s">
        <v>1327</v>
      </c>
      <c r="C139" s="256" t="s">
        <v>1328</v>
      </c>
      <c r="D139" s="246" t="s">
        <v>305</v>
      </c>
      <c r="E139" s="247">
        <v>1</v>
      </c>
      <c r="F139" s="248"/>
      <c r="G139" s="249">
        <f>ROUND(E139*F139,2)</f>
        <v>0</v>
      </c>
      <c r="H139" s="248"/>
      <c r="I139" s="249">
        <f>ROUND(E139*H139,2)</f>
        <v>0</v>
      </c>
      <c r="J139" s="248"/>
      <c r="K139" s="249">
        <f>ROUND(E139*J139,2)</f>
        <v>0</v>
      </c>
      <c r="L139" s="249">
        <v>21</v>
      </c>
      <c r="M139" s="249">
        <f>G139*(1+L139/100)</f>
        <v>0</v>
      </c>
      <c r="N139" s="247">
        <v>0</v>
      </c>
      <c r="O139" s="247">
        <f>ROUND(E139*N139,2)</f>
        <v>0</v>
      </c>
      <c r="P139" s="247">
        <v>0</v>
      </c>
      <c r="Q139" s="247">
        <f>ROUND(E139*P139,2)</f>
        <v>0</v>
      </c>
      <c r="R139" s="249"/>
      <c r="S139" s="249" t="s">
        <v>235</v>
      </c>
      <c r="T139" s="250" t="s">
        <v>375</v>
      </c>
      <c r="U139" s="225">
        <v>0.14033000000000001</v>
      </c>
      <c r="V139" s="225">
        <f>ROUND(E139*U139,2)</f>
        <v>0.14000000000000001</v>
      </c>
      <c r="W139" s="225"/>
      <c r="X139" s="225" t="s">
        <v>236</v>
      </c>
      <c r="Y139" s="225" t="s">
        <v>237</v>
      </c>
      <c r="Z139" s="215"/>
      <c r="AA139" s="215"/>
      <c r="AB139" s="215"/>
      <c r="AC139" s="215"/>
      <c r="AD139" s="215"/>
      <c r="AE139" s="215"/>
      <c r="AF139" s="215"/>
      <c r="AG139" s="215" t="s">
        <v>238</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1" x14ac:dyDescent="0.25">
      <c r="A140" s="244">
        <v>88</v>
      </c>
      <c r="B140" s="245" t="s">
        <v>1329</v>
      </c>
      <c r="C140" s="256" t="s">
        <v>1330</v>
      </c>
      <c r="D140" s="246" t="s">
        <v>305</v>
      </c>
      <c r="E140" s="247">
        <v>1</v>
      </c>
      <c r="F140" s="248"/>
      <c r="G140" s="249">
        <f>ROUND(E140*F140,2)</f>
        <v>0</v>
      </c>
      <c r="H140" s="248"/>
      <c r="I140" s="249">
        <f>ROUND(E140*H140,2)</f>
        <v>0</v>
      </c>
      <c r="J140" s="248"/>
      <c r="K140" s="249">
        <f>ROUND(E140*J140,2)</f>
        <v>0</v>
      </c>
      <c r="L140" s="249">
        <v>21</v>
      </c>
      <c r="M140" s="249">
        <f>G140*(1+L140/100)</f>
        <v>0</v>
      </c>
      <c r="N140" s="247">
        <v>0</v>
      </c>
      <c r="O140" s="247">
        <f>ROUND(E140*N140,2)</f>
        <v>0</v>
      </c>
      <c r="P140" s="247">
        <v>0</v>
      </c>
      <c r="Q140" s="247">
        <f>ROUND(E140*P140,2)</f>
        <v>0</v>
      </c>
      <c r="R140" s="249"/>
      <c r="S140" s="249" t="s">
        <v>235</v>
      </c>
      <c r="T140" s="250" t="s">
        <v>375</v>
      </c>
      <c r="U140" s="225">
        <v>5.3830000000000003E-2</v>
      </c>
      <c r="V140" s="225">
        <f>ROUND(E140*U140,2)</f>
        <v>0.05</v>
      </c>
      <c r="W140" s="225"/>
      <c r="X140" s="225" t="s">
        <v>236</v>
      </c>
      <c r="Y140" s="225" t="s">
        <v>237</v>
      </c>
      <c r="Z140" s="215"/>
      <c r="AA140" s="215"/>
      <c r="AB140" s="215"/>
      <c r="AC140" s="215"/>
      <c r="AD140" s="215"/>
      <c r="AE140" s="215"/>
      <c r="AF140" s="215"/>
      <c r="AG140" s="215" t="s">
        <v>238</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x14ac:dyDescent="0.25">
      <c r="A141" s="227" t="s">
        <v>229</v>
      </c>
      <c r="B141" s="228" t="s">
        <v>117</v>
      </c>
      <c r="C141" s="252" t="s">
        <v>111</v>
      </c>
      <c r="D141" s="229"/>
      <c r="E141" s="230"/>
      <c r="F141" s="231"/>
      <c r="G141" s="231">
        <f>SUMIF(AG142:AG142,"&lt;&gt;NOR",G142:G142)</f>
        <v>0</v>
      </c>
      <c r="H141" s="231"/>
      <c r="I141" s="231">
        <f>SUM(I142:I142)</f>
        <v>0</v>
      </c>
      <c r="J141" s="231"/>
      <c r="K141" s="231">
        <f>SUM(K142:K142)</f>
        <v>0</v>
      </c>
      <c r="L141" s="231"/>
      <c r="M141" s="231">
        <f>SUM(M142:M142)</f>
        <v>0</v>
      </c>
      <c r="N141" s="230"/>
      <c r="O141" s="230">
        <f>SUM(O142:O142)</f>
        <v>0</v>
      </c>
      <c r="P141" s="230"/>
      <c r="Q141" s="230">
        <f>SUM(Q142:Q142)</f>
        <v>0</v>
      </c>
      <c r="R141" s="231"/>
      <c r="S141" s="231"/>
      <c r="T141" s="232"/>
      <c r="U141" s="226"/>
      <c r="V141" s="226">
        <f>SUM(V142:V142)</f>
        <v>0</v>
      </c>
      <c r="W141" s="226"/>
      <c r="X141" s="226"/>
      <c r="Y141" s="226"/>
      <c r="AG141" t="s">
        <v>230</v>
      </c>
    </row>
    <row r="142" spans="1:60" outlineLevel="1" x14ac:dyDescent="0.25">
      <c r="A142" s="244">
        <v>89</v>
      </c>
      <c r="B142" s="245" t="s">
        <v>1331</v>
      </c>
      <c r="C142" s="256" t="s">
        <v>1332</v>
      </c>
      <c r="D142" s="246" t="s">
        <v>311</v>
      </c>
      <c r="E142" s="247">
        <v>18</v>
      </c>
      <c r="F142" s="248"/>
      <c r="G142" s="249">
        <f>ROUND(E142*F142,2)</f>
        <v>0</v>
      </c>
      <c r="H142" s="248"/>
      <c r="I142" s="249">
        <f>ROUND(E142*H142,2)</f>
        <v>0</v>
      </c>
      <c r="J142" s="248"/>
      <c r="K142" s="249">
        <f>ROUND(E142*J142,2)</f>
        <v>0</v>
      </c>
      <c r="L142" s="249">
        <v>21</v>
      </c>
      <c r="M142" s="249">
        <f>G142*(1+L142/100)</f>
        <v>0</v>
      </c>
      <c r="N142" s="247">
        <v>0</v>
      </c>
      <c r="O142" s="247">
        <f>ROUND(E142*N142,2)</f>
        <v>0</v>
      </c>
      <c r="P142" s="247">
        <v>0</v>
      </c>
      <c r="Q142" s="247">
        <f>ROUND(E142*P142,2)</f>
        <v>0</v>
      </c>
      <c r="R142" s="249" t="s">
        <v>312</v>
      </c>
      <c r="S142" s="249" t="s">
        <v>235</v>
      </c>
      <c r="T142" s="250" t="s">
        <v>375</v>
      </c>
      <c r="U142" s="225">
        <v>0</v>
      </c>
      <c r="V142" s="225">
        <f>ROUND(E142*U142,2)</f>
        <v>0</v>
      </c>
      <c r="W142" s="225"/>
      <c r="X142" s="225" t="s">
        <v>111</v>
      </c>
      <c r="Y142" s="225" t="s">
        <v>237</v>
      </c>
      <c r="Z142" s="215"/>
      <c r="AA142" s="215"/>
      <c r="AB142" s="215"/>
      <c r="AC142" s="215"/>
      <c r="AD142" s="215"/>
      <c r="AE142" s="215"/>
      <c r="AF142" s="215"/>
      <c r="AG142" s="215" t="s">
        <v>836</v>
      </c>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x14ac:dyDescent="0.25">
      <c r="A143" s="227" t="s">
        <v>229</v>
      </c>
      <c r="B143" s="228" t="s">
        <v>116</v>
      </c>
      <c r="C143" s="252" t="s">
        <v>31</v>
      </c>
      <c r="D143" s="229"/>
      <c r="E143" s="230"/>
      <c r="F143" s="231"/>
      <c r="G143" s="231">
        <f>SUMIF(AG144:AG144,"&lt;&gt;NOR",G144:G144)</f>
        <v>0</v>
      </c>
      <c r="H143" s="231"/>
      <c r="I143" s="231">
        <f>SUM(I144:I144)</f>
        <v>0</v>
      </c>
      <c r="J143" s="231"/>
      <c r="K143" s="231">
        <f>SUM(K144:K144)</f>
        <v>0</v>
      </c>
      <c r="L143" s="231"/>
      <c r="M143" s="231">
        <f>SUM(M144:M144)</f>
        <v>0</v>
      </c>
      <c r="N143" s="230"/>
      <c r="O143" s="230">
        <f>SUM(O144:O144)</f>
        <v>0</v>
      </c>
      <c r="P143" s="230"/>
      <c r="Q143" s="230">
        <f>SUM(Q144:Q144)</f>
        <v>0</v>
      </c>
      <c r="R143" s="231"/>
      <c r="S143" s="231"/>
      <c r="T143" s="232"/>
      <c r="U143" s="226"/>
      <c r="V143" s="226">
        <f>SUM(V144:V144)</f>
        <v>1.04</v>
      </c>
      <c r="W143" s="226"/>
      <c r="X143" s="226"/>
      <c r="Y143" s="226"/>
      <c r="AG143" t="s">
        <v>230</v>
      </c>
    </row>
    <row r="144" spans="1:60" outlineLevel="1" x14ac:dyDescent="0.25">
      <c r="A144" s="244">
        <v>90</v>
      </c>
      <c r="B144" s="245" t="s">
        <v>1333</v>
      </c>
      <c r="C144" s="256" t="s">
        <v>1334</v>
      </c>
      <c r="D144" s="246" t="s">
        <v>311</v>
      </c>
      <c r="E144" s="247">
        <v>18</v>
      </c>
      <c r="F144" s="248"/>
      <c r="G144" s="249">
        <f>ROUND(E144*F144,2)</f>
        <v>0</v>
      </c>
      <c r="H144" s="248"/>
      <c r="I144" s="249">
        <f>ROUND(E144*H144,2)</f>
        <v>0</v>
      </c>
      <c r="J144" s="248"/>
      <c r="K144" s="249">
        <f>ROUND(E144*J144,2)</f>
        <v>0</v>
      </c>
      <c r="L144" s="249">
        <v>21</v>
      </c>
      <c r="M144" s="249">
        <f>G144*(1+L144/100)</f>
        <v>0</v>
      </c>
      <c r="N144" s="247">
        <v>0</v>
      </c>
      <c r="O144" s="247">
        <f>ROUND(E144*N144,2)</f>
        <v>0</v>
      </c>
      <c r="P144" s="247">
        <v>0</v>
      </c>
      <c r="Q144" s="247">
        <f>ROUND(E144*P144,2)</f>
        <v>0</v>
      </c>
      <c r="R144" s="249"/>
      <c r="S144" s="249" t="s">
        <v>235</v>
      </c>
      <c r="T144" s="250" t="s">
        <v>375</v>
      </c>
      <c r="U144" s="225">
        <v>5.7829999999999999E-2</v>
      </c>
      <c r="V144" s="225">
        <f>ROUND(E144*U144,2)</f>
        <v>1.04</v>
      </c>
      <c r="W144" s="225"/>
      <c r="X144" s="225" t="s">
        <v>236</v>
      </c>
      <c r="Y144" s="225" t="s">
        <v>237</v>
      </c>
      <c r="Z144" s="215"/>
      <c r="AA144" s="215"/>
      <c r="AB144" s="215"/>
      <c r="AC144" s="215"/>
      <c r="AD144" s="215"/>
      <c r="AE144" s="215"/>
      <c r="AF144" s="215"/>
      <c r="AG144" s="215" t="s">
        <v>238</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x14ac:dyDescent="0.25">
      <c r="A145" s="227" t="s">
        <v>229</v>
      </c>
      <c r="B145" s="228" t="s">
        <v>117</v>
      </c>
      <c r="C145" s="252" t="s">
        <v>111</v>
      </c>
      <c r="D145" s="229"/>
      <c r="E145" s="230"/>
      <c r="F145" s="231"/>
      <c r="G145" s="231">
        <f>SUMIF(AG146:AG147,"&lt;&gt;NOR",G146:G147)</f>
        <v>0</v>
      </c>
      <c r="H145" s="231"/>
      <c r="I145" s="231">
        <f>SUM(I146:I147)</f>
        <v>0</v>
      </c>
      <c r="J145" s="231"/>
      <c r="K145" s="231">
        <f>SUM(K146:K147)</f>
        <v>0</v>
      </c>
      <c r="L145" s="231"/>
      <c r="M145" s="231">
        <f>SUM(M146:M147)</f>
        <v>0</v>
      </c>
      <c r="N145" s="230"/>
      <c r="O145" s="230">
        <f>SUM(O146:O147)</f>
        <v>0</v>
      </c>
      <c r="P145" s="230"/>
      <c r="Q145" s="230">
        <f>SUM(Q146:Q147)</f>
        <v>0</v>
      </c>
      <c r="R145" s="231"/>
      <c r="S145" s="231"/>
      <c r="T145" s="232"/>
      <c r="U145" s="226"/>
      <c r="V145" s="226">
        <f>SUM(V146:V147)</f>
        <v>0</v>
      </c>
      <c r="W145" s="226"/>
      <c r="X145" s="226"/>
      <c r="Y145" s="226"/>
      <c r="AG145" t="s">
        <v>230</v>
      </c>
    </row>
    <row r="146" spans="1:60" outlineLevel="1" x14ac:dyDescent="0.25">
      <c r="A146" s="244">
        <v>91</v>
      </c>
      <c r="B146" s="245" t="s">
        <v>1335</v>
      </c>
      <c r="C146" s="256" t="s">
        <v>1336</v>
      </c>
      <c r="D146" s="246" t="s">
        <v>305</v>
      </c>
      <c r="E146" s="247">
        <v>1</v>
      </c>
      <c r="F146" s="248"/>
      <c r="G146" s="249">
        <f>ROUND(E146*F146,2)</f>
        <v>0</v>
      </c>
      <c r="H146" s="248"/>
      <c r="I146" s="249">
        <f>ROUND(E146*H146,2)</f>
        <v>0</v>
      </c>
      <c r="J146" s="248"/>
      <c r="K146" s="249">
        <f>ROUND(E146*J146,2)</f>
        <v>0</v>
      </c>
      <c r="L146" s="249">
        <v>21</v>
      </c>
      <c r="M146" s="249">
        <f>G146*(1+L146/100)</f>
        <v>0</v>
      </c>
      <c r="N146" s="247">
        <v>0</v>
      </c>
      <c r="O146" s="247">
        <f>ROUND(E146*N146,2)</f>
        <v>0</v>
      </c>
      <c r="P146" s="247">
        <v>0</v>
      </c>
      <c r="Q146" s="247">
        <f>ROUND(E146*P146,2)</f>
        <v>0</v>
      </c>
      <c r="R146" s="249"/>
      <c r="S146" s="249" t="s">
        <v>374</v>
      </c>
      <c r="T146" s="250" t="s">
        <v>375</v>
      </c>
      <c r="U146" s="225">
        <v>0</v>
      </c>
      <c r="V146" s="225">
        <f>ROUND(E146*U146,2)</f>
        <v>0</v>
      </c>
      <c r="W146" s="225"/>
      <c r="X146" s="225" t="s">
        <v>111</v>
      </c>
      <c r="Y146" s="225" t="s">
        <v>237</v>
      </c>
      <c r="Z146" s="215"/>
      <c r="AA146" s="215"/>
      <c r="AB146" s="215"/>
      <c r="AC146" s="215"/>
      <c r="AD146" s="215"/>
      <c r="AE146" s="215"/>
      <c r="AF146" s="215"/>
      <c r="AG146" s="215" t="s">
        <v>313</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ht="20.399999999999999" outlineLevel="1" x14ac:dyDescent="0.25">
      <c r="A147" s="244">
        <v>92</v>
      </c>
      <c r="B147" s="245" t="s">
        <v>1337</v>
      </c>
      <c r="C147" s="256" t="s">
        <v>1338</v>
      </c>
      <c r="D147" s="246" t="s">
        <v>305</v>
      </c>
      <c r="E147" s="247">
        <v>1</v>
      </c>
      <c r="F147" s="248"/>
      <c r="G147" s="249">
        <f>ROUND(E147*F147,2)</f>
        <v>0</v>
      </c>
      <c r="H147" s="248"/>
      <c r="I147" s="249">
        <f>ROUND(E147*H147,2)</f>
        <v>0</v>
      </c>
      <c r="J147" s="248"/>
      <c r="K147" s="249">
        <f>ROUND(E147*J147,2)</f>
        <v>0</v>
      </c>
      <c r="L147" s="249">
        <v>21</v>
      </c>
      <c r="M147" s="249">
        <f>G147*(1+L147/100)</f>
        <v>0</v>
      </c>
      <c r="N147" s="247">
        <v>1E-4</v>
      </c>
      <c r="O147" s="247">
        <f>ROUND(E147*N147,2)</f>
        <v>0</v>
      </c>
      <c r="P147" s="247">
        <v>0</v>
      </c>
      <c r="Q147" s="247">
        <f>ROUND(E147*P147,2)</f>
        <v>0</v>
      </c>
      <c r="R147" s="249" t="s">
        <v>312</v>
      </c>
      <c r="S147" s="249" t="s">
        <v>235</v>
      </c>
      <c r="T147" s="250" t="s">
        <v>375</v>
      </c>
      <c r="U147" s="225">
        <v>0</v>
      </c>
      <c r="V147" s="225">
        <f>ROUND(E147*U147,2)</f>
        <v>0</v>
      </c>
      <c r="W147" s="225"/>
      <c r="X147" s="225" t="s">
        <v>111</v>
      </c>
      <c r="Y147" s="225" t="s">
        <v>237</v>
      </c>
      <c r="Z147" s="215"/>
      <c r="AA147" s="215"/>
      <c r="AB147" s="215"/>
      <c r="AC147" s="215"/>
      <c r="AD147" s="215"/>
      <c r="AE147" s="215"/>
      <c r="AF147" s="215"/>
      <c r="AG147" s="215" t="s">
        <v>313</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x14ac:dyDescent="0.25">
      <c r="A148" s="227" t="s">
        <v>229</v>
      </c>
      <c r="B148" s="228" t="s">
        <v>116</v>
      </c>
      <c r="C148" s="252" t="s">
        <v>31</v>
      </c>
      <c r="D148" s="229"/>
      <c r="E148" s="230"/>
      <c r="F148" s="231"/>
      <c r="G148" s="231">
        <f>SUMIF(AG149:AG149,"&lt;&gt;NOR",G149:G149)</f>
        <v>0</v>
      </c>
      <c r="H148" s="231"/>
      <c r="I148" s="231">
        <f>SUM(I149:I149)</f>
        <v>0</v>
      </c>
      <c r="J148" s="231"/>
      <c r="K148" s="231">
        <f>SUM(K149:K149)</f>
        <v>0</v>
      </c>
      <c r="L148" s="231"/>
      <c r="M148" s="231">
        <f>SUM(M149:M149)</f>
        <v>0</v>
      </c>
      <c r="N148" s="230"/>
      <c r="O148" s="230">
        <f>SUM(O149:O149)</f>
        <v>0</v>
      </c>
      <c r="P148" s="230"/>
      <c r="Q148" s="230">
        <f>SUM(Q149:Q149)</f>
        <v>0</v>
      </c>
      <c r="R148" s="231"/>
      <c r="S148" s="231"/>
      <c r="T148" s="232"/>
      <c r="U148" s="226"/>
      <c r="V148" s="226">
        <f>SUM(V149:V149)</f>
        <v>0.2</v>
      </c>
      <c r="W148" s="226"/>
      <c r="X148" s="226"/>
      <c r="Y148" s="226"/>
      <c r="AG148" t="s">
        <v>230</v>
      </c>
    </row>
    <row r="149" spans="1:60" outlineLevel="1" x14ac:dyDescent="0.25">
      <c r="A149" s="244">
        <v>93</v>
      </c>
      <c r="B149" s="245" t="s">
        <v>1339</v>
      </c>
      <c r="C149" s="256" t="s">
        <v>1340</v>
      </c>
      <c r="D149" s="246" t="s">
        <v>305</v>
      </c>
      <c r="E149" s="247">
        <v>1</v>
      </c>
      <c r="F149" s="248"/>
      <c r="G149" s="249">
        <f>ROUND(E149*F149,2)</f>
        <v>0</v>
      </c>
      <c r="H149" s="248"/>
      <c r="I149" s="249">
        <f>ROUND(E149*H149,2)</f>
        <v>0</v>
      </c>
      <c r="J149" s="248"/>
      <c r="K149" s="249">
        <f>ROUND(E149*J149,2)</f>
        <v>0</v>
      </c>
      <c r="L149" s="249">
        <v>21</v>
      </c>
      <c r="M149" s="249">
        <f>G149*(1+L149/100)</f>
        <v>0</v>
      </c>
      <c r="N149" s="247">
        <v>0</v>
      </c>
      <c r="O149" s="247">
        <f>ROUND(E149*N149,2)</f>
        <v>0</v>
      </c>
      <c r="P149" s="247">
        <v>0</v>
      </c>
      <c r="Q149" s="247">
        <f>ROUND(E149*P149,2)</f>
        <v>0</v>
      </c>
      <c r="R149" s="249"/>
      <c r="S149" s="249" t="s">
        <v>235</v>
      </c>
      <c r="T149" s="250" t="s">
        <v>375</v>
      </c>
      <c r="U149" s="225">
        <v>0.20166999999999999</v>
      </c>
      <c r="V149" s="225">
        <f>ROUND(E149*U149,2)</f>
        <v>0.2</v>
      </c>
      <c r="W149" s="225"/>
      <c r="X149" s="225" t="s">
        <v>236</v>
      </c>
      <c r="Y149" s="225" t="s">
        <v>237</v>
      </c>
      <c r="Z149" s="215"/>
      <c r="AA149" s="215"/>
      <c r="AB149" s="215"/>
      <c r="AC149" s="215"/>
      <c r="AD149" s="215"/>
      <c r="AE149" s="215"/>
      <c r="AF149" s="215"/>
      <c r="AG149" s="215" t="s">
        <v>238</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x14ac:dyDescent="0.25">
      <c r="A150" s="227" t="s">
        <v>229</v>
      </c>
      <c r="B150" s="228" t="s">
        <v>117</v>
      </c>
      <c r="C150" s="252" t="s">
        <v>111</v>
      </c>
      <c r="D150" s="229"/>
      <c r="E150" s="230"/>
      <c r="F150" s="231"/>
      <c r="G150" s="231">
        <f>SUMIF(AG151:AG151,"&lt;&gt;NOR",G151:G151)</f>
        <v>0</v>
      </c>
      <c r="H150" s="231"/>
      <c r="I150" s="231">
        <f>SUM(I151:I151)</f>
        <v>0</v>
      </c>
      <c r="J150" s="231"/>
      <c r="K150" s="231">
        <f>SUM(K151:K151)</f>
        <v>0</v>
      </c>
      <c r="L150" s="231"/>
      <c r="M150" s="231">
        <f>SUM(M151:M151)</f>
        <v>0</v>
      </c>
      <c r="N150" s="230"/>
      <c r="O150" s="230">
        <f>SUM(O151:O151)</f>
        <v>0</v>
      </c>
      <c r="P150" s="230"/>
      <c r="Q150" s="230">
        <f>SUM(Q151:Q151)</f>
        <v>0</v>
      </c>
      <c r="R150" s="231"/>
      <c r="S150" s="231"/>
      <c r="T150" s="232"/>
      <c r="U150" s="226"/>
      <c r="V150" s="226">
        <f>SUM(V151:V151)</f>
        <v>0</v>
      </c>
      <c r="W150" s="226"/>
      <c r="X150" s="226"/>
      <c r="Y150" s="226"/>
      <c r="AG150" t="s">
        <v>230</v>
      </c>
    </row>
    <row r="151" spans="1:60" ht="20.399999999999999" outlineLevel="1" x14ac:dyDescent="0.25">
      <c r="A151" s="244">
        <v>94</v>
      </c>
      <c r="B151" s="245" t="s">
        <v>1341</v>
      </c>
      <c r="C151" s="256" t="s">
        <v>1342</v>
      </c>
      <c r="D151" s="246" t="s">
        <v>311</v>
      </c>
      <c r="E151" s="247">
        <v>18</v>
      </c>
      <c r="F151" s="248"/>
      <c r="G151" s="249">
        <f>ROUND(E151*F151,2)</f>
        <v>0</v>
      </c>
      <c r="H151" s="248"/>
      <c r="I151" s="249">
        <f>ROUND(E151*H151,2)</f>
        <v>0</v>
      </c>
      <c r="J151" s="248"/>
      <c r="K151" s="249">
        <f>ROUND(E151*J151,2)</f>
        <v>0</v>
      </c>
      <c r="L151" s="249">
        <v>21</v>
      </c>
      <c r="M151" s="249">
        <f>G151*(1+L151/100)</f>
        <v>0</v>
      </c>
      <c r="N151" s="247">
        <v>0</v>
      </c>
      <c r="O151" s="247">
        <f>ROUND(E151*N151,2)</f>
        <v>0</v>
      </c>
      <c r="P151" s="247">
        <v>0</v>
      </c>
      <c r="Q151" s="247">
        <f>ROUND(E151*P151,2)</f>
        <v>0</v>
      </c>
      <c r="R151" s="249" t="s">
        <v>312</v>
      </c>
      <c r="S151" s="249" t="s">
        <v>235</v>
      </c>
      <c r="T151" s="250" t="s">
        <v>375</v>
      </c>
      <c r="U151" s="225">
        <v>0</v>
      </c>
      <c r="V151" s="225">
        <f>ROUND(E151*U151,2)</f>
        <v>0</v>
      </c>
      <c r="W151" s="225"/>
      <c r="X151" s="225" t="s">
        <v>111</v>
      </c>
      <c r="Y151" s="225" t="s">
        <v>237</v>
      </c>
      <c r="Z151" s="215"/>
      <c r="AA151" s="215"/>
      <c r="AB151" s="215"/>
      <c r="AC151" s="215"/>
      <c r="AD151" s="215"/>
      <c r="AE151" s="215"/>
      <c r="AF151" s="215"/>
      <c r="AG151" s="215" t="s">
        <v>313</v>
      </c>
      <c r="AH151" s="215"/>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x14ac:dyDescent="0.25">
      <c r="A152" s="227" t="s">
        <v>229</v>
      </c>
      <c r="B152" s="228" t="s">
        <v>116</v>
      </c>
      <c r="C152" s="252" t="s">
        <v>31</v>
      </c>
      <c r="D152" s="229"/>
      <c r="E152" s="230"/>
      <c r="F152" s="231"/>
      <c r="G152" s="231">
        <f>SUMIF(AG153:AG153,"&lt;&gt;NOR",G153:G153)</f>
        <v>0</v>
      </c>
      <c r="H152" s="231"/>
      <c r="I152" s="231">
        <f>SUM(I153:I153)</f>
        <v>0</v>
      </c>
      <c r="J152" s="231"/>
      <c r="K152" s="231">
        <f>SUM(K153:K153)</f>
        <v>0</v>
      </c>
      <c r="L152" s="231"/>
      <c r="M152" s="231">
        <f>SUM(M153:M153)</f>
        <v>0</v>
      </c>
      <c r="N152" s="230"/>
      <c r="O152" s="230">
        <f>SUM(O153:O153)</f>
        <v>0</v>
      </c>
      <c r="P152" s="230"/>
      <c r="Q152" s="230">
        <f>SUM(Q153:Q153)</f>
        <v>0</v>
      </c>
      <c r="R152" s="231"/>
      <c r="S152" s="231"/>
      <c r="T152" s="232"/>
      <c r="U152" s="226"/>
      <c r="V152" s="226">
        <f>SUM(V153:V153)</f>
        <v>0.81</v>
      </c>
      <c r="W152" s="226"/>
      <c r="X152" s="226"/>
      <c r="Y152" s="226"/>
      <c r="AG152" t="s">
        <v>230</v>
      </c>
    </row>
    <row r="153" spans="1:60" outlineLevel="1" x14ac:dyDescent="0.25">
      <c r="A153" s="244">
        <v>95</v>
      </c>
      <c r="B153" s="245" t="s">
        <v>1343</v>
      </c>
      <c r="C153" s="256" t="s">
        <v>1344</v>
      </c>
      <c r="D153" s="246" t="s">
        <v>311</v>
      </c>
      <c r="E153" s="247">
        <v>18</v>
      </c>
      <c r="F153" s="248"/>
      <c r="G153" s="249">
        <f>ROUND(E153*F153,2)</f>
        <v>0</v>
      </c>
      <c r="H153" s="248"/>
      <c r="I153" s="249">
        <f>ROUND(E153*H153,2)</f>
        <v>0</v>
      </c>
      <c r="J153" s="248"/>
      <c r="K153" s="249">
        <f>ROUND(E153*J153,2)</f>
        <v>0</v>
      </c>
      <c r="L153" s="249">
        <v>21</v>
      </c>
      <c r="M153" s="249">
        <f>G153*(1+L153/100)</f>
        <v>0</v>
      </c>
      <c r="N153" s="247">
        <v>0</v>
      </c>
      <c r="O153" s="247">
        <f>ROUND(E153*N153,2)</f>
        <v>0</v>
      </c>
      <c r="P153" s="247">
        <v>0</v>
      </c>
      <c r="Q153" s="247">
        <f>ROUND(E153*P153,2)</f>
        <v>0</v>
      </c>
      <c r="R153" s="249"/>
      <c r="S153" s="249" t="s">
        <v>374</v>
      </c>
      <c r="T153" s="250" t="s">
        <v>375</v>
      </c>
      <c r="U153" s="225">
        <v>4.487E-2</v>
      </c>
      <c r="V153" s="225">
        <f>ROUND(E153*U153,2)</f>
        <v>0.81</v>
      </c>
      <c r="W153" s="225"/>
      <c r="X153" s="225" t="s">
        <v>236</v>
      </c>
      <c r="Y153" s="225" t="s">
        <v>237</v>
      </c>
      <c r="Z153" s="215"/>
      <c r="AA153" s="215"/>
      <c r="AB153" s="215"/>
      <c r="AC153" s="215"/>
      <c r="AD153" s="215"/>
      <c r="AE153" s="215"/>
      <c r="AF153" s="215"/>
      <c r="AG153" s="215" t="s">
        <v>238</v>
      </c>
      <c r="AH153" s="215"/>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x14ac:dyDescent="0.25">
      <c r="A154" s="227" t="s">
        <v>229</v>
      </c>
      <c r="B154" s="228" t="s">
        <v>117</v>
      </c>
      <c r="C154" s="252" t="s">
        <v>111</v>
      </c>
      <c r="D154" s="229"/>
      <c r="E154" s="230"/>
      <c r="F154" s="231"/>
      <c r="G154" s="231">
        <f>SUMIF(AG155:AG155,"&lt;&gt;NOR",G155:G155)</f>
        <v>0</v>
      </c>
      <c r="H154" s="231"/>
      <c r="I154" s="231">
        <f>SUM(I155:I155)</f>
        <v>0</v>
      </c>
      <c r="J154" s="231"/>
      <c r="K154" s="231">
        <f>SUM(K155:K155)</f>
        <v>0</v>
      </c>
      <c r="L154" s="231"/>
      <c r="M154" s="231">
        <f>SUM(M155:M155)</f>
        <v>0</v>
      </c>
      <c r="N154" s="230"/>
      <c r="O154" s="230">
        <f>SUM(O155:O155)</f>
        <v>0</v>
      </c>
      <c r="P154" s="230"/>
      <c r="Q154" s="230">
        <f>SUM(Q155:Q155)</f>
        <v>0</v>
      </c>
      <c r="R154" s="231"/>
      <c r="S154" s="231"/>
      <c r="T154" s="232"/>
      <c r="U154" s="226"/>
      <c r="V154" s="226">
        <f>SUM(V155:V155)</f>
        <v>0</v>
      </c>
      <c r="W154" s="226"/>
      <c r="X154" s="226"/>
      <c r="Y154" s="226"/>
      <c r="AG154" t="s">
        <v>230</v>
      </c>
    </row>
    <row r="155" spans="1:60" outlineLevel="1" x14ac:dyDescent="0.25">
      <c r="A155" s="244">
        <v>96</v>
      </c>
      <c r="B155" s="245" t="s">
        <v>1345</v>
      </c>
      <c r="C155" s="256" t="s">
        <v>1346</v>
      </c>
      <c r="D155" s="246" t="s">
        <v>1153</v>
      </c>
      <c r="E155" s="247">
        <v>1</v>
      </c>
      <c r="F155" s="248"/>
      <c r="G155" s="249">
        <f>ROUND(E155*F155,2)</f>
        <v>0</v>
      </c>
      <c r="H155" s="248"/>
      <c r="I155" s="249">
        <f>ROUND(E155*H155,2)</f>
        <v>0</v>
      </c>
      <c r="J155" s="248"/>
      <c r="K155" s="249">
        <f>ROUND(E155*J155,2)</f>
        <v>0</v>
      </c>
      <c r="L155" s="249">
        <v>21</v>
      </c>
      <c r="M155" s="249">
        <f>G155*(1+L155/100)</f>
        <v>0</v>
      </c>
      <c r="N155" s="247">
        <v>0</v>
      </c>
      <c r="O155" s="247">
        <f>ROUND(E155*N155,2)</f>
        <v>0</v>
      </c>
      <c r="P155" s="247">
        <v>0</v>
      </c>
      <c r="Q155" s="247">
        <f>ROUND(E155*P155,2)</f>
        <v>0</v>
      </c>
      <c r="R155" s="249"/>
      <c r="S155" s="249" t="s">
        <v>374</v>
      </c>
      <c r="T155" s="250" t="s">
        <v>375</v>
      </c>
      <c r="U155" s="225">
        <v>0</v>
      </c>
      <c r="V155" s="225">
        <f>ROUND(E155*U155,2)</f>
        <v>0</v>
      </c>
      <c r="W155" s="225"/>
      <c r="X155" s="225" t="s">
        <v>111</v>
      </c>
      <c r="Y155" s="225" t="s">
        <v>237</v>
      </c>
      <c r="Z155" s="215"/>
      <c r="AA155" s="215"/>
      <c r="AB155" s="215"/>
      <c r="AC155" s="215"/>
      <c r="AD155" s="215"/>
      <c r="AE155" s="215"/>
      <c r="AF155" s="215"/>
      <c r="AG155" s="215" t="s">
        <v>313</v>
      </c>
      <c r="AH155" s="215"/>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x14ac:dyDescent="0.25">
      <c r="A156" s="227" t="s">
        <v>229</v>
      </c>
      <c r="B156" s="228" t="s">
        <v>116</v>
      </c>
      <c r="C156" s="252" t="s">
        <v>31</v>
      </c>
      <c r="D156" s="229"/>
      <c r="E156" s="230"/>
      <c r="F156" s="231"/>
      <c r="G156" s="231">
        <f>SUMIF(AG157:AG157,"&lt;&gt;NOR",G157:G157)</f>
        <v>0</v>
      </c>
      <c r="H156" s="231"/>
      <c r="I156" s="231">
        <f>SUM(I157:I157)</f>
        <v>0</v>
      </c>
      <c r="J156" s="231"/>
      <c r="K156" s="231">
        <f>SUM(K157:K157)</f>
        <v>0</v>
      </c>
      <c r="L156" s="231"/>
      <c r="M156" s="231">
        <f>SUM(M157:M157)</f>
        <v>0</v>
      </c>
      <c r="N156" s="230"/>
      <c r="O156" s="230">
        <f>SUM(O157:O157)</f>
        <v>0</v>
      </c>
      <c r="P156" s="230"/>
      <c r="Q156" s="230">
        <f>SUM(Q157:Q157)</f>
        <v>0</v>
      </c>
      <c r="R156" s="231"/>
      <c r="S156" s="231"/>
      <c r="T156" s="232"/>
      <c r="U156" s="226"/>
      <c r="V156" s="226">
        <f>SUM(V157:V157)</f>
        <v>0.68</v>
      </c>
      <c r="W156" s="226"/>
      <c r="X156" s="226"/>
      <c r="Y156" s="226"/>
      <c r="AG156" t="s">
        <v>230</v>
      </c>
    </row>
    <row r="157" spans="1:60" outlineLevel="1" x14ac:dyDescent="0.25">
      <c r="A157" s="244">
        <v>97</v>
      </c>
      <c r="B157" s="245" t="s">
        <v>1347</v>
      </c>
      <c r="C157" s="256" t="s">
        <v>1348</v>
      </c>
      <c r="D157" s="246" t="s">
        <v>305</v>
      </c>
      <c r="E157" s="247">
        <v>1</v>
      </c>
      <c r="F157" s="248"/>
      <c r="G157" s="249">
        <f>ROUND(E157*F157,2)</f>
        <v>0</v>
      </c>
      <c r="H157" s="248"/>
      <c r="I157" s="249">
        <f>ROUND(E157*H157,2)</f>
        <v>0</v>
      </c>
      <c r="J157" s="248"/>
      <c r="K157" s="249">
        <f>ROUND(E157*J157,2)</f>
        <v>0</v>
      </c>
      <c r="L157" s="249">
        <v>21</v>
      </c>
      <c r="M157" s="249">
        <f>G157*(1+L157/100)</f>
        <v>0</v>
      </c>
      <c r="N157" s="247">
        <v>0</v>
      </c>
      <c r="O157" s="247">
        <f>ROUND(E157*N157,2)</f>
        <v>0</v>
      </c>
      <c r="P157" s="247">
        <v>0</v>
      </c>
      <c r="Q157" s="247">
        <f>ROUND(E157*P157,2)</f>
        <v>0</v>
      </c>
      <c r="R157" s="249"/>
      <c r="S157" s="249" t="s">
        <v>235</v>
      </c>
      <c r="T157" s="250" t="s">
        <v>375</v>
      </c>
      <c r="U157" s="225">
        <v>0.67759999999999998</v>
      </c>
      <c r="V157" s="225">
        <f>ROUND(E157*U157,2)</f>
        <v>0.68</v>
      </c>
      <c r="W157" s="225"/>
      <c r="X157" s="225" t="s">
        <v>236</v>
      </c>
      <c r="Y157" s="225" t="s">
        <v>237</v>
      </c>
      <c r="Z157" s="215"/>
      <c r="AA157" s="215"/>
      <c r="AB157" s="215"/>
      <c r="AC157" s="215"/>
      <c r="AD157" s="215"/>
      <c r="AE157" s="215"/>
      <c r="AF157" s="215"/>
      <c r="AG157" s="215" t="s">
        <v>238</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x14ac:dyDescent="0.25">
      <c r="A158" s="227" t="s">
        <v>229</v>
      </c>
      <c r="B158" s="228" t="s">
        <v>117</v>
      </c>
      <c r="C158" s="252" t="s">
        <v>111</v>
      </c>
      <c r="D158" s="229"/>
      <c r="E158" s="230"/>
      <c r="F158" s="231"/>
      <c r="G158" s="231">
        <f>SUMIF(AG159:AG159,"&lt;&gt;NOR",G159:G159)</f>
        <v>0</v>
      </c>
      <c r="H158" s="231"/>
      <c r="I158" s="231">
        <f>SUM(I159:I159)</f>
        <v>0</v>
      </c>
      <c r="J158" s="231"/>
      <c r="K158" s="231">
        <f>SUM(K159:K159)</f>
        <v>0</v>
      </c>
      <c r="L158" s="231"/>
      <c r="M158" s="231">
        <f>SUM(M159:M159)</f>
        <v>0</v>
      </c>
      <c r="N158" s="230"/>
      <c r="O158" s="230">
        <f>SUM(O159:O159)</f>
        <v>0</v>
      </c>
      <c r="P158" s="230"/>
      <c r="Q158" s="230">
        <f>SUM(Q159:Q159)</f>
        <v>0</v>
      </c>
      <c r="R158" s="231"/>
      <c r="S158" s="231"/>
      <c r="T158" s="232"/>
      <c r="U158" s="226"/>
      <c r="V158" s="226">
        <f>SUM(V159:V159)</f>
        <v>0</v>
      </c>
      <c r="W158" s="226"/>
      <c r="X158" s="226"/>
      <c r="Y158" s="226"/>
      <c r="AG158" t="s">
        <v>230</v>
      </c>
    </row>
    <row r="159" spans="1:60" ht="30.6" outlineLevel="1" x14ac:dyDescent="0.25">
      <c r="A159" s="244">
        <v>98</v>
      </c>
      <c r="B159" s="245" t="s">
        <v>1349</v>
      </c>
      <c r="C159" s="256" t="s">
        <v>1350</v>
      </c>
      <c r="D159" s="246" t="s">
        <v>311</v>
      </c>
      <c r="E159" s="247">
        <v>25</v>
      </c>
      <c r="F159" s="248"/>
      <c r="G159" s="249">
        <f>ROUND(E159*F159,2)</f>
        <v>0</v>
      </c>
      <c r="H159" s="248"/>
      <c r="I159" s="249">
        <f>ROUND(E159*H159,2)</f>
        <v>0</v>
      </c>
      <c r="J159" s="248"/>
      <c r="K159" s="249">
        <f>ROUND(E159*J159,2)</f>
        <v>0</v>
      </c>
      <c r="L159" s="249">
        <v>21</v>
      </c>
      <c r="M159" s="249">
        <f>G159*(1+L159/100)</f>
        <v>0</v>
      </c>
      <c r="N159" s="247">
        <v>0</v>
      </c>
      <c r="O159" s="247">
        <f>ROUND(E159*N159,2)</f>
        <v>0</v>
      </c>
      <c r="P159" s="247">
        <v>0</v>
      </c>
      <c r="Q159" s="247">
        <f>ROUND(E159*P159,2)</f>
        <v>0</v>
      </c>
      <c r="R159" s="249" t="s">
        <v>312</v>
      </c>
      <c r="S159" s="249" t="s">
        <v>235</v>
      </c>
      <c r="T159" s="250" t="s">
        <v>375</v>
      </c>
      <c r="U159" s="225">
        <v>0</v>
      </c>
      <c r="V159" s="225">
        <f>ROUND(E159*U159,2)</f>
        <v>0</v>
      </c>
      <c r="W159" s="225"/>
      <c r="X159" s="225" t="s">
        <v>111</v>
      </c>
      <c r="Y159" s="225" t="s">
        <v>237</v>
      </c>
      <c r="Z159" s="215"/>
      <c r="AA159" s="215"/>
      <c r="AB159" s="215"/>
      <c r="AC159" s="215"/>
      <c r="AD159" s="215"/>
      <c r="AE159" s="215"/>
      <c r="AF159" s="215"/>
      <c r="AG159" s="215" t="s">
        <v>313</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x14ac:dyDescent="0.25">
      <c r="A160" s="227" t="s">
        <v>229</v>
      </c>
      <c r="B160" s="228" t="s">
        <v>116</v>
      </c>
      <c r="C160" s="252" t="s">
        <v>31</v>
      </c>
      <c r="D160" s="229"/>
      <c r="E160" s="230"/>
      <c r="F160" s="231"/>
      <c r="G160" s="231">
        <f>SUMIF(AG161:AG162,"&lt;&gt;NOR",G161:G162)</f>
        <v>0</v>
      </c>
      <c r="H160" s="231"/>
      <c r="I160" s="231">
        <f>SUM(I161:I162)</f>
        <v>0</v>
      </c>
      <c r="J160" s="231"/>
      <c r="K160" s="231">
        <f>SUM(K161:K162)</f>
        <v>0</v>
      </c>
      <c r="L160" s="231"/>
      <c r="M160" s="231">
        <f>SUM(M161:M162)</f>
        <v>0</v>
      </c>
      <c r="N160" s="230"/>
      <c r="O160" s="230">
        <f>SUM(O161:O162)</f>
        <v>0</v>
      </c>
      <c r="P160" s="230"/>
      <c r="Q160" s="230">
        <f>SUM(Q161:Q162)</f>
        <v>0</v>
      </c>
      <c r="R160" s="231"/>
      <c r="S160" s="231"/>
      <c r="T160" s="232"/>
      <c r="U160" s="226"/>
      <c r="V160" s="226">
        <f>SUM(V161:V162)</f>
        <v>6.7700000000000005</v>
      </c>
      <c r="W160" s="226"/>
      <c r="X160" s="226"/>
      <c r="Y160" s="226"/>
      <c r="AG160" t="s">
        <v>230</v>
      </c>
    </row>
    <row r="161" spans="1:60" outlineLevel="1" x14ac:dyDescent="0.25">
      <c r="A161" s="244">
        <v>99</v>
      </c>
      <c r="B161" s="245" t="s">
        <v>1351</v>
      </c>
      <c r="C161" s="256" t="s">
        <v>1352</v>
      </c>
      <c r="D161" s="246" t="s">
        <v>311</v>
      </c>
      <c r="E161" s="247">
        <v>25</v>
      </c>
      <c r="F161" s="248"/>
      <c r="G161" s="249">
        <f>ROUND(E161*F161,2)</f>
        <v>0</v>
      </c>
      <c r="H161" s="248"/>
      <c r="I161" s="249">
        <f>ROUND(E161*H161,2)</f>
        <v>0</v>
      </c>
      <c r="J161" s="248"/>
      <c r="K161" s="249">
        <f>ROUND(E161*J161,2)</f>
        <v>0</v>
      </c>
      <c r="L161" s="249">
        <v>21</v>
      </c>
      <c r="M161" s="249">
        <f>G161*(1+L161/100)</f>
        <v>0</v>
      </c>
      <c r="N161" s="247">
        <v>0</v>
      </c>
      <c r="O161" s="247">
        <f>ROUND(E161*N161,2)</f>
        <v>0</v>
      </c>
      <c r="P161" s="247">
        <v>0</v>
      </c>
      <c r="Q161" s="247">
        <f>ROUND(E161*P161,2)</f>
        <v>0</v>
      </c>
      <c r="R161" s="249"/>
      <c r="S161" s="249" t="s">
        <v>235</v>
      </c>
      <c r="T161" s="250" t="s">
        <v>375</v>
      </c>
      <c r="U161" s="225">
        <v>0.18933</v>
      </c>
      <c r="V161" s="225">
        <f>ROUND(E161*U161,2)</f>
        <v>4.7300000000000004</v>
      </c>
      <c r="W161" s="225"/>
      <c r="X161" s="225" t="s">
        <v>236</v>
      </c>
      <c r="Y161" s="225" t="s">
        <v>237</v>
      </c>
      <c r="Z161" s="215"/>
      <c r="AA161" s="215"/>
      <c r="AB161" s="215"/>
      <c r="AC161" s="215"/>
      <c r="AD161" s="215"/>
      <c r="AE161" s="215"/>
      <c r="AF161" s="215"/>
      <c r="AG161" s="215" t="s">
        <v>238</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outlineLevel="1" x14ac:dyDescent="0.25">
      <c r="A162" s="244">
        <v>100</v>
      </c>
      <c r="B162" s="245" t="s">
        <v>1353</v>
      </c>
      <c r="C162" s="256" t="s">
        <v>1354</v>
      </c>
      <c r="D162" s="246" t="s">
        <v>305</v>
      </c>
      <c r="E162" s="247">
        <v>1</v>
      </c>
      <c r="F162" s="248"/>
      <c r="G162" s="249">
        <f>ROUND(E162*F162,2)</f>
        <v>0</v>
      </c>
      <c r="H162" s="248"/>
      <c r="I162" s="249">
        <f>ROUND(E162*H162,2)</f>
        <v>0</v>
      </c>
      <c r="J162" s="248"/>
      <c r="K162" s="249">
        <f>ROUND(E162*J162,2)</f>
        <v>0</v>
      </c>
      <c r="L162" s="249">
        <v>21</v>
      </c>
      <c r="M162" s="249">
        <f>G162*(1+L162/100)</f>
        <v>0</v>
      </c>
      <c r="N162" s="247">
        <v>0</v>
      </c>
      <c r="O162" s="247">
        <f>ROUND(E162*N162,2)</f>
        <v>0</v>
      </c>
      <c r="P162" s="247">
        <v>0</v>
      </c>
      <c r="Q162" s="247">
        <f>ROUND(E162*P162,2)</f>
        <v>0</v>
      </c>
      <c r="R162" s="249"/>
      <c r="S162" s="249" t="s">
        <v>235</v>
      </c>
      <c r="T162" s="250" t="s">
        <v>375</v>
      </c>
      <c r="U162" s="225">
        <v>2.04</v>
      </c>
      <c r="V162" s="225">
        <f>ROUND(E162*U162,2)</f>
        <v>2.04</v>
      </c>
      <c r="W162" s="225"/>
      <c r="X162" s="225" t="s">
        <v>236</v>
      </c>
      <c r="Y162" s="225" t="s">
        <v>237</v>
      </c>
      <c r="Z162" s="215"/>
      <c r="AA162" s="215"/>
      <c r="AB162" s="215"/>
      <c r="AC162" s="215"/>
      <c r="AD162" s="215"/>
      <c r="AE162" s="215"/>
      <c r="AF162" s="215"/>
      <c r="AG162" s="215" t="s">
        <v>238</v>
      </c>
      <c r="AH162" s="215"/>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row>
    <row r="163" spans="1:60" x14ac:dyDescent="0.25">
      <c r="A163" s="227" t="s">
        <v>229</v>
      </c>
      <c r="B163" s="228" t="s">
        <v>117</v>
      </c>
      <c r="C163" s="252" t="s">
        <v>111</v>
      </c>
      <c r="D163" s="229"/>
      <c r="E163" s="230"/>
      <c r="F163" s="231"/>
      <c r="G163" s="231">
        <f>SUMIF(AG164:AG165,"&lt;&gt;NOR",G164:G165)</f>
        <v>0</v>
      </c>
      <c r="H163" s="231"/>
      <c r="I163" s="231">
        <f>SUM(I164:I165)</f>
        <v>0</v>
      </c>
      <c r="J163" s="231"/>
      <c r="K163" s="231">
        <f>SUM(K164:K165)</f>
        <v>0</v>
      </c>
      <c r="L163" s="231"/>
      <c r="M163" s="231">
        <f>SUM(M164:M165)</f>
        <v>0</v>
      </c>
      <c r="N163" s="230"/>
      <c r="O163" s="230">
        <f>SUM(O164:O165)</f>
        <v>0</v>
      </c>
      <c r="P163" s="230"/>
      <c r="Q163" s="230">
        <f>SUM(Q164:Q165)</f>
        <v>0</v>
      </c>
      <c r="R163" s="231"/>
      <c r="S163" s="231"/>
      <c r="T163" s="232"/>
      <c r="U163" s="226"/>
      <c r="V163" s="226">
        <f>SUM(V164:V165)</f>
        <v>0</v>
      </c>
      <c r="W163" s="226"/>
      <c r="X163" s="226"/>
      <c r="Y163" s="226"/>
      <c r="AG163" t="s">
        <v>230</v>
      </c>
    </row>
    <row r="164" spans="1:60" outlineLevel="1" x14ac:dyDescent="0.25">
      <c r="A164" s="244">
        <v>101</v>
      </c>
      <c r="B164" s="245" t="s">
        <v>1222</v>
      </c>
      <c r="C164" s="256" t="s">
        <v>1223</v>
      </c>
      <c r="D164" s="246" t="s">
        <v>305</v>
      </c>
      <c r="E164" s="247">
        <v>2</v>
      </c>
      <c r="F164" s="248"/>
      <c r="G164" s="249">
        <f>ROUND(E164*F164,2)</f>
        <v>0</v>
      </c>
      <c r="H164" s="248"/>
      <c r="I164" s="249">
        <f>ROUND(E164*H164,2)</f>
        <v>0</v>
      </c>
      <c r="J164" s="248"/>
      <c r="K164" s="249">
        <f>ROUND(E164*J164,2)</f>
        <v>0</v>
      </c>
      <c r="L164" s="249">
        <v>21</v>
      </c>
      <c r="M164" s="249">
        <f>G164*(1+L164/100)</f>
        <v>0</v>
      </c>
      <c r="N164" s="247">
        <v>3.0000000000000001E-5</v>
      </c>
      <c r="O164" s="247">
        <f>ROUND(E164*N164,2)</f>
        <v>0</v>
      </c>
      <c r="P164" s="247">
        <v>0</v>
      </c>
      <c r="Q164" s="247">
        <f>ROUND(E164*P164,2)</f>
        <v>0</v>
      </c>
      <c r="R164" s="249"/>
      <c r="S164" s="249" t="s">
        <v>374</v>
      </c>
      <c r="T164" s="250" t="s">
        <v>375</v>
      </c>
      <c r="U164" s="225">
        <v>0</v>
      </c>
      <c r="V164" s="225">
        <f>ROUND(E164*U164,2)</f>
        <v>0</v>
      </c>
      <c r="W164" s="225"/>
      <c r="X164" s="225" t="s">
        <v>111</v>
      </c>
      <c r="Y164" s="225" t="s">
        <v>237</v>
      </c>
      <c r="Z164" s="215"/>
      <c r="AA164" s="215"/>
      <c r="AB164" s="215"/>
      <c r="AC164" s="215"/>
      <c r="AD164" s="215"/>
      <c r="AE164" s="215"/>
      <c r="AF164" s="215"/>
      <c r="AG164" s="215" t="s">
        <v>313</v>
      </c>
      <c r="AH164" s="215"/>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row>
    <row r="165" spans="1:60" outlineLevel="1" x14ac:dyDescent="0.25">
      <c r="A165" s="244">
        <v>102</v>
      </c>
      <c r="B165" s="245" t="s">
        <v>1224</v>
      </c>
      <c r="C165" s="256" t="s">
        <v>1225</v>
      </c>
      <c r="D165" s="246" t="s">
        <v>305</v>
      </c>
      <c r="E165" s="247">
        <v>2</v>
      </c>
      <c r="F165" s="248"/>
      <c r="G165" s="249">
        <f>ROUND(E165*F165,2)</f>
        <v>0</v>
      </c>
      <c r="H165" s="248"/>
      <c r="I165" s="249">
        <f>ROUND(E165*H165,2)</f>
        <v>0</v>
      </c>
      <c r="J165" s="248"/>
      <c r="K165" s="249">
        <f>ROUND(E165*J165,2)</f>
        <v>0</v>
      </c>
      <c r="L165" s="249">
        <v>21</v>
      </c>
      <c r="M165" s="249">
        <f>G165*(1+L165/100)</f>
        <v>0</v>
      </c>
      <c r="N165" s="247">
        <v>4.0000000000000003E-5</v>
      </c>
      <c r="O165" s="247">
        <f>ROUND(E165*N165,2)</f>
        <v>0</v>
      </c>
      <c r="P165" s="247">
        <v>0</v>
      </c>
      <c r="Q165" s="247">
        <f>ROUND(E165*P165,2)</f>
        <v>0</v>
      </c>
      <c r="R165" s="249"/>
      <c r="S165" s="249" t="s">
        <v>374</v>
      </c>
      <c r="T165" s="250" t="s">
        <v>375</v>
      </c>
      <c r="U165" s="225">
        <v>0</v>
      </c>
      <c r="V165" s="225">
        <f>ROUND(E165*U165,2)</f>
        <v>0</v>
      </c>
      <c r="W165" s="225"/>
      <c r="X165" s="225" t="s">
        <v>111</v>
      </c>
      <c r="Y165" s="225" t="s">
        <v>237</v>
      </c>
      <c r="Z165" s="215"/>
      <c r="AA165" s="215"/>
      <c r="AB165" s="215"/>
      <c r="AC165" s="215"/>
      <c r="AD165" s="215"/>
      <c r="AE165" s="215"/>
      <c r="AF165" s="215"/>
      <c r="AG165" s="215" t="s">
        <v>313</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x14ac:dyDescent="0.25">
      <c r="A166" s="227" t="s">
        <v>229</v>
      </c>
      <c r="B166" s="228" t="s">
        <v>116</v>
      </c>
      <c r="C166" s="252" t="s">
        <v>31</v>
      </c>
      <c r="D166" s="229"/>
      <c r="E166" s="230"/>
      <c r="F166" s="231"/>
      <c r="G166" s="231">
        <f>SUMIF(AG167:AG171,"&lt;&gt;NOR",G167:G171)</f>
        <v>0</v>
      </c>
      <c r="H166" s="231"/>
      <c r="I166" s="231">
        <f>SUM(I167:I171)</f>
        <v>0</v>
      </c>
      <c r="J166" s="231"/>
      <c r="K166" s="231">
        <f>SUM(K167:K171)</f>
        <v>0</v>
      </c>
      <c r="L166" s="231"/>
      <c r="M166" s="231">
        <f>SUM(M167:M171)</f>
        <v>0</v>
      </c>
      <c r="N166" s="230"/>
      <c r="O166" s="230">
        <f>SUM(O167:O171)</f>
        <v>0</v>
      </c>
      <c r="P166" s="230"/>
      <c r="Q166" s="230">
        <f>SUM(Q167:Q171)</f>
        <v>0.08</v>
      </c>
      <c r="R166" s="231"/>
      <c r="S166" s="231"/>
      <c r="T166" s="232"/>
      <c r="U166" s="226"/>
      <c r="V166" s="226">
        <f>SUM(V167:V171)</f>
        <v>5.75</v>
      </c>
      <c r="W166" s="226"/>
      <c r="X166" s="226"/>
      <c r="Y166" s="226"/>
      <c r="AG166" t="s">
        <v>230</v>
      </c>
    </row>
    <row r="167" spans="1:60" outlineLevel="1" x14ac:dyDescent="0.25">
      <c r="A167" s="244">
        <v>103</v>
      </c>
      <c r="B167" s="245" t="s">
        <v>1226</v>
      </c>
      <c r="C167" s="256" t="s">
        <v>1227</v>
      </c>
      <c r="D167" s="246" t="s">
        <v>305</v>
      </c>
      <c r="E167" s="247">
        <v>4</v>
      </c>
      <c r="F167" s="248"/>
      <c r="G167" s="249">
        <f>ROUND(E167*F167,2)</f>
        <v>0</v>
      </c>
      <c r="H167" s="248"/>
      <c r="I167" s="249">
        <f>ROUND(E167*H167,2)</f>
        <v>0</v>
      </c>
      <c r="J167" s="248"/>
      <c r="K167" s="249">
        <f>ROUND(E167*J167,2)</f>
        <v>0</v>
      </c>
      <c r="L167" s="249">
        <v>21</v>
      </c>
      <c r="M167" s="249">
        <f>G167*(1+L167/100)</f>
        <v>0</v>
      </c>
      <c r="N167" s="247">
        <v>0</v>
      </c>
      <c r="O167" s="247">
        <f>ROUND(E167*N167,2)</f>
        <v>0</v>
      </c>
      <c r="P167" s="247">
        <v>4.0999999999999999E-4</v>
      </c>
      <c r="Q167" s="247">
        <f>ROUND(E167*P167,2)</f>
        <v>0</v>
      </c>
      <c r="R167" s="249" t="s">
        <v>794</v>
      </c>
      <c r="S167" s="249" t="s">
        <v>235</v>
      </c>
      <c r="T167" s="250" t="s">
        <v>375</v>
      </c>
      <c r="U167" s="225">
        <v>0.14499999999999999</v>
      </c>
      <c r="V167" s="225">
        <f>ROUND(E167*U167,2)</f>
        <v>0.57999999999999996</v>
      </c>
      <c r="W167" s="225"/>
      <c r="X167" s="225" t="s">
        <v>236</v>
      </c>
      <c r="Y167" s="225" t="s">
        <v>237</v>
      </c>
      <c r="Z167" s="215"/>
      <c r="AA167" s="215"/>
      <c r="AB167" s="215"/>
      <c r="AC167" s="215"/>
      <c r="AD167" s="215"/>
      <c r="AE167" s="215"/>
      <c r="AF167" s="215"/>
      <c r="AG167" s="215" t="s">
        <v>238</v>
      </c>
      <c r="AH167" s="215"/>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row>
    <row r="168" spans="1:60" outlineLevel="1" x14ac:dyDescent="0.25">
      <c r="A168" s="244">
        <v>104</v>
      </c>
      <c r="B168" s="245" t="s">
        <v>1228</v>
      </c>
      <c r="C168" s="256" t="s">
        <v>1229</v>
      </c>
      <c r="D168" s="246" t="s">
        <v>305</v>
      </c>
      <c r="E168" s="247">
        <v>4</v>
      </c>
      <c r="F168" s="248"/>
      <c r="G168" s="249">
        <f>ROUND(E168*F168,2)</f>
        <v>0</v>
      </c>
      <c r="H168" s="248"/>
      <c r="I168" s="249">
        <f>ROUND(E168*H168,2)</f>
        <v>0</v>
      </c>
      <c r="J168" s="248"/>
      <c r="K168" s="249">
        <f>ROUND(E168*J168,2)</f>
        <v>0</v>
      </c>
      <c r="L168" s="249">
        <v>21</v>
      </c>
      <c r="M168" s="249">
        <f>G168*(1+L168/100)</f>
        <v>0</v>
      </c>
      <c r="N168" s="247">
        <v>0</v>
      </c>
      <c r="O168" s="247">
        <f>ROUND(E168*N168,2)</f>
        <v>0</v>
      </c>
      <c r="P168" s="247">
        <v>0</v>
      </c>
      <c r="Q168" s="247">
        <f>ROUND(E168*P168,2)</f>
        <v>0</v>
      </c>
      <c r="R168" s="249" t="s">
        <v>1158</v>
      </c>
      <c r="S168" s="249" t="s">
        <v>235</v>
      </c>
      <c r="T168" s="250" t="s">
        <v>375</v>
      </c>
      <c r="U168" s="225">
        <v>0.14130000000000001</v>
      </c>
      <c r="V168" s="225">
        <f>ROUND(E168*U168,2)</f>
        <v>0.56999999999999995</v>
      </c>
      <c r="W168" s="225"/>
      <c r="X168" s="225" t="s">
        <v>236</v>
      </c>
      <c r="Y168" s="225" t="s">
        <v>237</v>
      </c>
      <c r="Z168" s="215"/>
      <c r="AA168" s="215"/>
      <c r="AB168" s="215"/>
      <c r="AC168" s="215"/>
      <c r="AD168" s="215"/>
      <c r="AE168" s="215"/>
      <c r="AF168" s="215"/>
      <c r="AG168" s="215" t="s">
        <v>238</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outlineLevel="1" x14ac:dyDescent="0.25">
      <c r="A169" s="244">
        <v>105</v>
      </c>
      <c r="B169" s="245" t="s">
        <v>1176</v>
      </c>
      <c r="C169" s="256" t="s">
        <v>1177</v>
      </c>
      <c r="D169" s="246" t="s">
        <v>305</v>
      </c>
      <c r="E169" s="247">
        <v>4</v>
      </c>
      <c r="F169" s="248"/>
      <c r="G169" s="249">
        <f>ROUND(E169*F169,2)</f>
        <v>0</v>
      </c>
      <c r="H169" s="248"/>
      <c r="I169" s="249">
        <f>ROUND(E169*H169,2)</f>
        <v>0</v>
      </c>
      <c r="J169" s="248"/>
      <c r="K169" s="249">
        <f>ROUND(E169*J169,2)</f>
        <v>0</v>
      </c>
      <c r="L169" s="249">
        <v>21</v>
      </c>
      <c r="M169" s="249">
        <f>G169*(1+L169/100)</f>
        <v>0</v>
      </c>
      <c r="N169" s="247">
        <v>0</v>
      </c>
      <c r="O169" s="247">
        <f>ROUND(E169*N169,2)</f>
        <v>0</v>
      </c>
      <c r="P169" s="247">
        <v>0</v>
      </c>
      <c r="Q169" s="247">
        <f>ROUND(E169*P169,2)</f>
        <v>0</v>
      </c>
      <c r="R169" s="249" t="s">
        <v>1158</v>
      </c>
      <c r="S169" s="249" t="s">
        <v>235</v>
      </c>
      <c r="T169" s="250" t="s">
        <v>375</v>
      </c>
      <c r="U169" s="225">
        <v>2.5170000000000001E-2</v>
      </c>
      <c r="V169" s="225">
        <f>ROUND(E169*U169,2)</f>
        <v>0.1</v>
      </c>
      <c r="W169" s="225"/>
      <c r="X169" s="225" t="s">
        <v>236</v>
      </c>
      <c r="Y169" s="225" t="s">
        <v>237</v>
      </c>
      <c r="Z169" s="215"/>
      <c r="AA169" s="215"/>
      <c r="AB169" s="215"/>
      <c r="AC169" s="215"/>
      <c r="AD169" s="215"/>
      <c r="AE169" s="215"/>
      <c r="AF169" s="215"/>
      <c r="AG169" s="215" t="s">
        <v>238</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row>
    <row r="170" spans="1:60" outlineLevel="1" x14ac:dyDescent="0.25">
      <c r="A170" s="244">
        <v>106</v>
      </c>
      <c r="B170" s="245" t="s">
        <v>1309</v>
      </c>
      <c r="C170" s="256" t="s">
        <v>1310</v>
      </c>
      <c r="D170" s="246" t="s">
        <v>311</v>
      </c>
      <c r="E170" s="247">
        <v>10</v>
      </c>
      <c r="F170" s="248"/>
      <c r="G170" s="249">
        <f>ROUND(E170*F170,2)</f>
        <v>0</v>
      </c>
      <c r="H170" s="248"/>
      <c r="I170" s="249">
        <f>ROUND(E170*H170,2)</f>
        <v>0</v>
      </c>
      <c r="J170" s="248"/>
      <c r="K170" s="249">
        <f>ROUND(E170*J170,2)</f>
        <v>0</v>
      </c>
      <c r="L170" s="249">
        <v>21</v>
      </c>
      <c r="M170" s="249">
        <f>G170*(1+L170/100)</f>
        <v>0</v>
      </c>
      <c r="N170" s="247">
        <v>4.8999999999999998E-4</v>
      </c>
      <c r="O170" s="247">
        <f>ROUND(E170*N170,2)</f>
        <v>0</v>
      </c>
      <c r="P170" s="247">
        <v>2E-3</v>
      </c>
      <c r="Q170" s="247">
        <f>ROUND(E170*P170,2)</f>
        <v>0.02</v>
      </c>
      <c r="R170" s="249" t="s">
        <v>794</v>
      </c>
      <c r="S170" s="249" t="s">
        <v>235</v>
      </c>
      <c r="T170" s="250" t="s">
        <v>375</v>
      </c>
      <c r="U170" s="225">
        <v>0.17599999999999999</v>
      </c>
      <c r="V170" s="225">
        <f>ROUND(E170*U170,2)</f>
        <v>1.76</v>
      </c>
      <c r="W170" s="225"/>
      <c r="X170" s="225" t="s">
        <v>236</v>
      </c>
      <c r="Y170" s="225" t="s">
        <v>237</v>
      </c>
      <c r="Z170" s="215"/>
      <c r="AA170" s="215"/>
      <c r="AB170" s="215"/>
      <c r="AC170" s="215"/>
      <c r="AD170" s="215"/>
      <c r="AE170" s="215"/>
      <c r="AF170" s="215"/>
      <c r="AG170" s="215" t="s">
        <v>238</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outlineLevel="1" x14ac:dyDescent="0.25">
      <c r="A171" s="244">
        <v>107</v>
      </c>
      <c r="B171" s="245" t="s">
        <v>1311</v>
      </c>
      <c r="C171" s="256" t="s">
        <v>1312</v>
      </c>
      <c r="D171" s="246" t="s">
        <v>311</v>
      </c>
      <c r="E171" s="247">
        <v>10</v>
      </c>
      <c r="F171" s="248"/>
      <c r="G171" s="249">
        <f>ROUND(E171*F171,2)</f>
        <v>0</v>
      </c>
      <c r="H171" s="248"/>
      <c r="I171" s="249">
        <f>ROUND(E171*H171,2)</f>
        <v>0</v>
      </c>
      <c r="J171" s="248"/>
      <c r="K171" s="249">
        <f>ROUND(E171*J171,2)</f>
        <v>0</v>
      </c>
      <c r="L171" s="249">
        <v>21</v>
      </c>
      <c r="M171" s="249">
        <f>G171*(1+L171/100)</f>
        <v>0</v>
      </c>
      <c r="N171" s="247">
        <v>4.8999999999999998E-4</v>
      </c>
      <c r="O171" s="247">
        <f>ROUND(E171*N171,2)</f>
        <v>0</v>
      </c>
      <c r="P171" s="247">
        <v>6.0000000000000001E-3</v>
      </c>
      <c r="Q171" s="247">
        <f>ROUND(E171*P171,2)</f>
        <v>0.06</v>
      </c>
      <c r="R171" s="249" t="s">
        <v>794</v>
      </c>
      <c r="S171" s="249" t="s">
        <v>235</v>
      </c>
      <c r="T171" s="250" t="s">
        <v>375</v>
      </c>
      <c r="U171" s="225">
        <v>0.27400000000000002</v>
      </c>
      <c r="V171" s="225">
        <f>ROUND(E171*U171,2)</f>
        <v>2.74</v>
      </c>
      <c r="W171" s="225"/>
      <c r="X171" s="225" t="s">
        <v>236</v>
      </c>
      <c r="Y171" s="225" t="s">
        <v>237</v>
      </c>
      <c r="Z171" s="215"/>
      <c r="AA171" s="215"/>
      <c r="AB171" s="215"/>
      <c r="AC171" s="215"/>
      <c r="AD171" s="215"/>
      <c r="AE171" s="215"/>
      <c r="AF171" s="215"/>
      <c r="AG171" s="215" t="s">
        <v>238</v>
      </c>
      <c r="AH171" s="215"/>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5"/>
    </row>
    <row r="172" spans="1:60" x14ac:dyDescent="0.25">
      <c r="A172" s="227" t="s">
        <v>229</v>
      </c>
      <c r="B172" s="228" t="s">
        <v>112</v>
      </c>
      <c r="C172" s="252" t="s">
        <v>113</v>
      </c>
      <c r="D172" s="229"/>
      <c r="E172" s="230"/>
      <c r="F172" s="231"/>
      <c r="G172" s="231">
        <f>SUMIF(AG173:AG175,"&lt;&gt;NOR",G173:G175)</f>
        <v>0</v>
      </c>
      <c r="H172" s="231"/>
      <c r="I172" s="231">
        <f>SUM(I173:I175)</f>
        <v>0</v>
      </c>
      <c r="J172" s="231"/>
      <c r="K172" s="231">
        <f>SUM(K173:K175)</f>
        <v>0</v>
      </c>
      <c r="L172" s="231"/>
      <c r="M172" s="231">
        <f>SUM(M173:M175)</f>
        <v>0</v>
      </c>
      <c r="N172" s="230"/>
      <c r="O172" s="230">
        <f>SUM(O173:O175)</f>
        <v>0</v>
      </c>
      <c r="P172" s="230"/>
      <c r="Q172" s="230">
        <f>SUM(Q173:Q175)</f>
        <v>0</v>
      </c>
      <c r="R172" s="231"/>
      <c r="S172" s="231"/>
      <c r="T172" s="232"/>
      <c r="U172" s="226"/>
      <c r="V172" s="226">
        <f>SUM(V173:V175)</f>
        <v>0</v>
      </c>
      <c r="W172" s="226"/>
      <c r="X172" s="226"/>
      <c r="Y172" s="226"/>
      <c r="AG172" t="s">
        <v>230</v>
      </c>
    </row>
    <row r="173" spans="1:60" outlineLevel="1" x14ac:dyDescent="0.25">
      <c r="A173" s="244">
        <v>108</v>
      </c>
      <c r="B173" s="245" t="s">
        <v>1355</v>
      </c>
      <c r="C173" s="256" t="s">
        <v>1356</v>
      </c>
      <c r="D173" s="246" t="s">
        <v>1357</v>
      </c>
      <c r="E173" s="247">
        <v>8</v>
      </c>
      <c r="F173" s="248"/>
      <c r="G173" s="249">
        <f>ROUND(E173*F173,2)</f>
        <v>0</v>
      </c>
      <c r="H173" s="248"/>
      <c r="I173" s="249">
        <f>ROUND(E173*H173,2)</f>
        <v>0</v>
      </c>
      <c r="J173" s="248"/>
      <c r="K173" s="249">
        <f>ROUND(E173*J173,2)</f>
        <v>0</v>
      </c>
      <c r="L173" s="249">
        <v>21</v>
      </c>
      <c r="M173" s="249">
        <f>G173*(1+L173/100)</f>
        <v>0</v>
      </c>
      <c r="N173" s="247">
        <v>0</v>
      </c>
      <c r="O173" s="247">
        <f>ROUND(E173*N173,2)</f>
        <v>0</v>
      </c>
      <c r="P173" s="247">
        <v>0</v>
      </c>
      <c r="Q173" s="247">
        <f>ROUND(E173*P173,2)</f>
        <v>0</v>
      </c>
      <c r="R173" s="249"/>
      <c r="S173" s="249" t="s">
        <v>374</v>
      </c>
      <c r="T173" s="250" t="s">
        <v>375</v>
      </c>
      <c r="U173" s="225">
        <v>0</v>
      </c>
      <c r="V173" s="225">
        <f>ROUND(E173*U173,2)</f>
        <v>0</v>
      </c>
      <c r="W173" s="225"/>
      <c r="X173" s="225" t="s">
        <v>113</v>
      </c>
      <c r="Y173" s="225" t="s">
        <v>237</v>
      </c>
      <c r="Z173" s="215"/>
      <c r="AA173" s="215"/>
      <c r="AB173" s="215"/>
      <c r="AC173" s="215"/>
      <c r="AD173" s="215"/>
      <c r="AE173" s="215"/>
      <c r="AF173" s="215"/>
      <c r="AG173" s="215" t="s">
        <v>743</v>
      </c>
      <c r="AH173" s="215"/>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row>
    <row r="174" spans="1:60" outlineLevel="1" x14ac:dyDescent="0.25">
      <c r="A174" s="244">
        <v>109</v>
      </c>
      <c r="B174" s="245" t="s">
        <v>1358</v>
      </c>
      <c r="C174" s="256" t="s">
        <v>1359</v>
      </c>
      <c r="D174" s="246" t="s">
        <v>502</v>
      </c>
      <c r="E174" s="247">
        <v>1</v>
      </c>
      <c r="F174" s="248"/>
      <c r="G174" s="249">
        <f>ROUND(E174*F174,2)</f>
        <v>0</v>
      </c>
      <c r="H174" s="248"/>
      <c r="I174" s="249">
        <f>ROUND(E174*H174,2)</f>
        <v>0</v>
      </c>
      <c r="J174" s="248"/>
      <c r="K174" s="249">
        <f>ROUND(E174*J174,2)</f>
        <v>0</v>
      </c>
      <c r="L174" s="249">
        <v>21</v>
      </c>
      <c r="M174" s="249">
        <f>G174*(1+L174/100)</f>
        <v>0</v>
      </c>
      <c r="N174" s="247">
        <v>0</v>
      </c>
      <c r="O174" s="247">
        <f>ROUND(E174*N174,2)</f>
        <v>0</v>
      </c>
      <c r="P174" s="247">
        <v>0</v>
      </c>
      <c r="Q174" s="247">
        <f>ROUND(E174*P174,2)</f>
        <v>0</v>
      </c>
      <c r="R174" s="249"/>
      <c r="S174" s="249" t="s">
        <v>374</v>
      </c>
      <c r="T174" s="250" t="s">
        <v>375</v>
      </c>
      <c r="U174" s="225">
        <v>0</v>
      </c>
      <c r="V174" s="225">
        <f>ROUND(E174*U174,2)</f>
        <v>0</v>
      </c>
      <c r="W174" s="225"/>
      <c r="X174" s="225" t="s">
        <v>113</v>
      </c>
      <c r="Y174" s="225" t="s">
        <v>237</v>
      </c>
      <c r="Z174" s="215"/>
      <c r="AA174" s="215"/>
      <c r="AB174" s="215"/>
      <c r="AC174" s="215"/>
      <c r="AD174" s="215"/>
      <c r="AE174" s="215"/>
      <c r="AF174" s="215"/>
      <c r="AG174" s="215" t="s">
        <v>743</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outlineLevel="1" x14ac:dyDescent="0.25">
      <c r="A175" s="234">
        <v>110</v>
      </c>
      <c r="B175" s="235" t="s">
        <v>1360</v>
      </c>
      <c r="C175" s="253" t="s">
        <v>1361</v>
      </c>
      <c r="D175" s="236" t="s">
        <v>502</v>
      </c>
      <c r="E175" s="237">
        <v>1</v>
      </c>
      <c r="F175" s="238"/>
      <c r="G175" s="239">
        <f>ROUND(E175*F175,2)</f>
        <v>0</v>
      </c>
      <c r="H175" s="238"/>
      <c r="I175" s="239">
        <f>ROUND(E175*H175,2)</f>
        <v>0</v>
      </c>
      <c r="J175" s="238"/>
      <c r="K175" s="239">
        <f>ROUND(E175*J175,2)</f>
        <v>0</v>
      </c>
      <c r="L175" s="239">
        <v>21</v>
      </c>
      <c r="M175" s="239">
        <f>G175*(1+L175/100)</f>
        <v>0</v>
      </c>
      <c r="N175" s="237">
        <v>0</v>
      </c>
      <c r="O175" s="237">
        <f>ROUND(E175*N175,2)</f>
        <v>0</v>
      </c>
      <c r="P175" s="237">
        <v>0</v>
      </c>
      <c r="Q175" s="237">
        <f>ROUND(E175*P175,2)</f>
        <v>0</v>
      </c>
      <c r="R175" s="239"/>
      <c r="S175" s="239" t="s">
        <v>374</v>
      </c>
      <c r="T175" s="240" t="s">
        <v>375</v>
      </c>
      <c r="U175" s="225">
        <v>0</v>
      </c>
      <c r="V175" s="225">
        <f>ROUND(E175*U175,2)</f>
        <v>0</v>
      </c>
      <c r="W175" s="225"/>
      <c r="X175" s="225" t="s">
        <v>113</v>
      </c>
      <c r="Y175" s="225" t="s">
        <v>237</v>
      </c>
      <c r="Z175" s="215"/>
      <c r="AA175" s="215"/>
      <c r="AB175" s="215"/>
      <c r="AC175" s="215"/>
      <c r="AD175" s="215"/>
      <c r="AE175" s="215"/>
      <c r="AF175" s="215"/>
      <c r="AG175" s="215" t="s">
        <v>743</v>
      </c>
      <c r="AH175" s="215"/>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row>
    <row r="176" spans="1:60" x14ac:dyDescent="0.25">
      <c r="A176" s="3"/>
      <c r="B176" s="4"/>
      <c r="C176" s="258"/>
      <c r="D176" s="6"/>
      <c r="E176" s="3"/>
      <c r="F176" s="3"/>
      <c r="G176" s="3"/>
      <c r="H176" s="3"/>
      <c r="I176" s="3"/>
      <c r="J176" s="3"/>
      <c r="K176" s="3"/>
      <c r="L176" s="3"/>
      <c r="M176" s="3"/>
      <c r="N176" s="3"/>
      <c r="O176" s="3"/>
      <c r="P176" s="3"/>
      <c r="Q176" s="3"/>
      <c r="R176" s="3"/>
      <c r="S176" s="3"/>
      <c r="T176" s="3"/>
      <c r="U176" s="3"/>
      <c r="V176" s="3"/>
      <c r="W176" s="3"/>
      <c r="X176" s="3"/>
      <c r="Y176" s="3"/>
      <c r="AE176">
        <v>12</v>
      </c>
      <c r="AF176">
        <v>21</v>
      </c>
      <c r="AG176" t="s">
        <v>215</v>
      </c>
    </row>
    <row r="177" spans="1:33" x14ac:dyDescent="0.25">
      <c r="A177" s="218"/>
      <c r="B177" s="219" t="s">
        <v>29</v>
      </c>
      <c r="C177" s="259"/>
      <c r="D177" s="220"/>
      <c r="E177" s="221"/>
      <c r="F177" s="221"/>
      <c r="G177" s="233">
        <f>G8+G10+G23+G28+G31+G37+G41+G48+G50+G54+G58+G60+G64+G66+G68+G70+G73+G75+G77+G82+G84+G86+G88+G90+G92+G94+G96+G98+G100+G102+G104+G106+G108+G110+G112+G115+G117+G120+G128+G130+G132+G134+G138+G141+G143+G145+G148+G150+G152+G154+G156+G158+G160+G163+G166+G172</f>
        <v>0</v>
      </c>
      <c r="H177" s="3"/>
      <c r="I177" s="3"/>
      <c r="J177" s="3"/>
      <c r="K177" s="3"/>
      <c r="L177" s="3"/>
      <c r="M177" s="3"/>
      <c r="N177" s="3"/>
      <c r="O177" s="3"/>
      <c r="P177" s="3"/>
      <c r="Q177" s="3"/>
      <c r="R177" s="3"/>
      <c r="S177" s="3"/>
      <c r="T177" s="3"/>
      <c r="U177" s="3"/>
      <c r="V177" s="3"/>
      <c r="W177" s="3"/>
      <c r="X177" s="3"/>
      <c r="Y177" s="3"/>
      <c r="AE177">
        <f>SUMIF(L7:L175,AE176,G7:G175)</f>
        <v>0</v>
      </c>
      <c r="AF177">
        <f>SUMIF(L7:L175,AF176,G7:G175)</f>
        <v>0</v>
      </c>
      <c r="AG177" t="s">
        <v>764</v>
      </c>
    </row>
    <row r="178" spans="1:33" x14ac:dyDescent="0.25">
      <c r="C178" s="260"/>
      <c r="D178" s="10"/>
      <c r="AG178" t="s">
        <v>765</v>
      </c>
    </row>
    <row r="179" spans="1:33" x14ac:dyDescent="0.25">
      <c r="D179" s="10"/>
    </row>
    <row r="180" spans="1:33" x14ac:dyDescent="0.25">
      <c r="D180" s="10"/>
    </row>
    <row r="181" spans="1:33" x14ac:dyDescent="0.25">
      <c r="D181" s="10"/>
    </row>
    <row r="182" spans="1:33" x14ac:dyDescent="0.25">
      <c r="D182" s="10"/>
    </row>
    <row r="183" spans="1:33" x14ac:dyDescent="0.25">
      <c r="D183" s="10"/>
    </row>
    <row r="184" spans="1:33" x14ac:dyDescent="0.25">
      <c r="D184" s="10"/>
    </row>
    <row r="185" spans="1:33" x14ac:dyDescent="0.25">
      <c r="D185" s="10"/>
    </row>
    <row r="186" spans="1:33" x14ac:dyDescent="0.25">
      <c r="D186" s="10"/>
    </row>
    <row r="187" spans="1:33" x14ac:dyDescent="0.25">
      <c r="D187" s="10"/>
    </row>
    <row r="188" spans="1:33" x14ac:dyDescent="0.25">
      <c r="D188" s="10"/>
    </row>
    <row r="189" spans="1:33" x14ac:dyDescent="0.25">
      <c r="D189" s="10"/>
    </row>
    <row r="190" spans="1:33" x14ac:dyDescent="0.25">
      <c r="D190" s="10"/>
    </row>
    <row r="191" spans="1:33" x14ac:dyDescent="0.25">
      <c r="D191" s="10"/>
    </row>
    <row r="192" spans="1:33"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axPfBJgvnZ2KCgQxrAmAjI1AFj8Tz4DqlJtjHdhCt28m9Euk9tG6kUbsZ9/p4gEXLdxa2CumdyEWmkHHJXW2jQ==" saltValue="JKifteooVv4l+VxwdaW5EQ==" spinCount="100000" sheet="1" formatRows="0"/>
  <mergeCells count="6">
    <mergeCell ref="A1:G1"/>
    <mergeCell ref="C2:G2"/>
    <mergeCell ref="C3:G3"/>
    <mergeCell ref="C4:G4"/>
    <mergeCell ref="C13:G13"/>
    <mergeCell ref="C30:G3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439D2-32BD-4701-8260-ADA9D506FC11}">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202</v>
      </c>
      <c r="B1" s="200"/>
      <c r="C1" s="200"/>
      <c r="D1" s="200"/>
      <c r="E1" s="200"/>
      <c r="F1" s="200"/>
      <c r="G1" s="200"/>
      <c r="AG1" t="s">
        <v>203</v>
      </c>
    </row>
    <row r="2" spans="1:60" ht="25.05" customHeight="1" x14ac:dyDescent="0.25">
      <c r="A2" s="201" t="s">
        <v>7</v>
      </c>
      <c r="B2" s="49" t="s">
        <v>43</v>
      </c>
      <c r="C2" s="204" t="s">
        <v>44</v>
      </c>
      <c r="D2" s="202"/>
      <c r="E2" s="202"/>
      <c r="F2" s="202"/>
      <c r="G2" s="203"/>
      <c r="AG2" t="s">
        <v>204</v>
      </c>
    </row>
    <row r="3" spans="1:60" ht="25.05" customHeight="1" x14ac:dyDescent="0.25">
      <c r="A3" s="201" t="s">
        <v>8</v>
      </c>
      <c r="B3" s="49" t="s">
        <v>47</v>
      </c>
      <c r="C3" s="204" t="s">
        <v>48</v>
      </c>
      <c r="D3" s="202"/>
      <c r="E3" s="202"/>
      <c r="F3" s="202"/>
      <c r="G3" s="203"/>
      <c r="AC3" s="179" t="s">
        <v>204</v>
      </c>
      <c r="AG3" t="s">
        <v>205</v>
      </c>
    </row>
    <row r="4" spans="1:60" ht="25.05" customHeight="1" x14ac:dyDescent="0.25">
      <c r="A4" s="205" t="s">
        <v>9</v>
      </c>
      <c r="B4" s="206" t="s">
        <v>67</v>
      </c>
      <c r="C4" s="207" t="s">
        <v>68</v>
      </c>
      <c r="D4" s="208"/>
      <c r="E4" s="208"/>
      <c r="F4" s="208"/>
      <c r="G4" s="209"/>
      <c r="AG4" t="s">
        <v>206</v>
      </c>
    </row>
    <row r="5" spans="1:60" x14ac:dyDescent="0.25">
      <c r="D5" s="10"/>
    </row>
    <row r="6" spans="1:60" ht="39.6" x14ac:dyDescent="0.25">
      <c r="A6" s="211" t="s">
        <v>207</v>
      </c>
      <c r="B6" s="213" t="s">
        <v>208</v>
      </c>
      <c r="C6" s="213" t="s">
        <v>209</v>
      </c>
      <c r="D6" s="212" t="s">
        <v>210</v>
      </c>
      <c r="E6" s="211" t="s">
        <v>211</v>
      </c>
      <c r="F6" s="210" t="s">
        <v>212</v>
      </c>
      <c r="G6" s="211" t="s">
        <v>29</v>
      </c>
      <c r="H6" s="214" t="s">
        <v>30</v>
      </c>
      <c r="I6" s="214" t="s">
        <v>213</v>
      </c>
      <c r="J6" s="214" t="s">
        <v>31</v>
      </c>
      <c r="K6" s="214" t="s">
        <v>214</v>
      </c>
      <c r="L6" s="214" t="s">
        <v>215</v>
      </c>
      <c r="M6" s="214" t="s">
        <v>216</v>
      </c>
      <c r="N6" s="214" t="s">
        <v>217</v>
      </c>
      <c r="O6" s="214" t="s">
        <v>218</v>
      </c>
      <c r="P6" s="214" t="s">
        <v>219</v>
      </c>
      <c r="Q6" s="214" t="s">
        <v>220</v>
      </c>
      <c r="R6" s="214" t="s">
        <v>221</v>
      </c>
      <c r="S6" s="214" t="s">
        <v>222</v>
      </c>
      <c r="T6" s="214" t="s">
        <v>223</v>
      </c>
      <c r="U6" s="214" t="s">
        <v>224</v>
      </c>
      <c r="V6" s="214" t="s">
        <v>225</v>
      </c>
      <c r="W6" s="214" t="s">
        <v>226</v>
      </c>
      <c r="X6" s="214" t="s">
        <v>227</v>
      </c>
      <c r="Y6" s="214" t="s">
        <v>228</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229</v>
      </c>
      <c r="B8" s="228" t="s">
        <v>107</v>
      </c>
      <c r="C8" s="252" t="s">
        <v>31</v>
      </c>
      <c r="D8" s="229"/>
      <c r="E8" s="230"/>
      <c r="F8" s="231"/>
      <c r="G8" s="231">
        <f>SUMIF(AG9:AG9,"&lt;&gt;NOR",G9:G9)</f>
        <v>0</v>
      </c>
      <c r="H8" s="231"/>
      <c r="I8" s="231">
        <f>SUM(I9:I9)</f>
        <v>0</v>
      </c>
      <c r="J8" s="231"/>
      <c r="K8" s="231">
        <f>SUM(K9:K9)</f>
        <v>0</v>
      </c>
      <c r="L8" s="231"/>
      <c r="M8" s="231">
        <f>SUM(M9:M9)</f>
        <v>0</v>
      </c>
      <c r="N8" s="230"/>
      <c r="O8" s="230">
        <f>SUM(O9:O9)</f>
        <v>0</v>
      </c>
      <c r="P8" s="230"/>
      <c r="Q8" s="230">
        <f>SUM(Q9:Q9)</f>
        <v>0</v>
      </c>
      <c r="R8" s="231"/>
      <c r="S8" s="231"/>
      <c r="T8" s="232"/>
      <c r="U8" s="226"/>
      <c r="V8" s="226">
        <f>SUM(V9:V9)</f>
        <v>0</v>
      </c>
      <c r="W8" s="226"/>
      <c r="X8" s="226"/>
      <c r="Y8" s="226"/>
      <c r="AG8" t="s">
        <v>230</v>
      </c>
    </row>
    <row r="9" spans="1:60" outlineLevel="1" x14ac:dyDescent="0.25">
      <c r="A9" s="244">
        <v>1</v>
      </c>
      <c r="B9" s="245" t="s">
        <v>1362</v>
      </c>
      <c r="C9" s="256" t="s">
        <v>1363</v>
      </c>
      <c r="D9" s="246" t="s">
        <v>502</v>
      </c>
      <c r="E9" s="247">
        <v>1</v>
      </c>
      <c r="F9" s="248"/>
      <c r="G9" s="249">
        <f>ROUND(E9*F9,2)</f>
        <v>0</v>
      </c>
      <c r="H9" s="248"/>
      <c r="I9" s="249">
        <f>ROUND(E9*H9,2)</f>
        <v>0</v>
      </c>
      <c r="J9" s="248"/>
      <c r="K9" s="249">
        <f>ROUND(E9*J9,2)</f>
        <v>0</v>
      </c>
      <c r="L9" s="249">
        <v>21</v>
      </c>
      <c r="M9" s="249">
        <f>G9*(1+L9/100)</f>
        <v>0</v>
      </c>
      <c r="N9" s="247">
        <v>0</v>
      </c>
      <c r="O9" s="247">
        <f>ROUND(E9*N9,2)</f>
        <v>0</v>
      </c>
      <c r="P9" s="247">
        <v>0</v>
      </c>
      <c r="Q9" s="247">
        <f>ROUND(E9*P9,2)</f>
        <v>0</v>
      </c>
      <c r="R9" s="249"/>
      <c r="S9" s="249" t="s">
        <v>374</v>
      </c>
      <c r="T9" s="250" t="s">
        <v>375</v>
      </c>
      <c r="U9" s="225">
        <v>0</v>
      </c>
      <c r="V9" s="225">
        <f>ROUND(E9*U9,2)</f>
        <v>0</v>
      </c>
      <c r="W9" s="225"/>
      <c r="X9" s="225" t="s">
        <v>236</v>
      </c>
      <c r="Y9" s="225" t="s">
        <v>237</v>
      </c>
      <c r="Z9" s="215"/>
      <c r="AA9" s="215"/>
      <c r="AB9" s="215"/>
      <c r="AC9" s="215"/>
      <c r="AD9" s="215"/>
      <c r="AE9" s="215"/>
      <c r="AF9" s="215"/>
      <c r="AG9" s="215" t="s">
        <v>238</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x14ac:dyDescent="0.25">
      <c r="A10" s="227" t="s">
        <v>229</v>
      </c>
      <c r="B10" s="228" t="s">
        <v>110</v>
      </c>
      <c r="C10" s="252" t="s">
        <v>111</v>
      </c>
      <c r="D10" s="229"/>
      <c r="E10" s="230"/>
      <c r="F10" s="231"/>
      <c r="G10" s="231">
        <f>SUMIF(AG11:AG11,"&lt;&gt;NOR",G11:G11)</f>
        <v>0</v>
      </c>
      <c r="H10" s="231"/>
      <c r="I10" s="231">
        <f>SUM(I11:I11)</f>
        <v>0</v>
      </c>
      <c r="J10" s="231"/>
      <c r="K10" s="231">
        <f>SUM(K11:K11)</f>
        <v>0</v>
      </c>
      <c r="L10" s="231"/>
      <c r="M10" s="231">
        <f>SUM(M11:M11)</f>
        <v>0</v>
      </c>
      <c r="N10" s="230"/>
      <c r="O10" s="230">
        <f>SUM(O11:O11)</f>
        <v>0</v>
      </c>
      <c r="P10" s="230"/>
      <c r="Q10" s="230">
        <f>SUM(Q11:Q11)</f>
        <v>0</v>
      </c>
      <c r="R10" s="231"/>
      <c r="S10" s="231"/>
      <c r="T10" s="232"/>
      <c r="U10" s="226"/>
      <c r="V10" s="226">
        <f>SUM(V11:V11)</f>
        <v>0</v>
      </c>
      <c r="W10" s="226"/>
      <c r="X10" s="226"/>
      <c r="Y10" s="226"/>
      <c r="AG10" t="s">
        <v>230</v>
      </c>
    </row>
    <row r="11" spans="1:60" ht="20.399999999999999" outlineLevel="1" x14ac:dyDescent="0.25">
      <c r="A11" s="244">
        <v>2</v>
      </c>
      <c r="B11" s="245" t="s">
        <v>1364</v>
      </c>
      <c r="C11" s="256" t="s">
        <v>1365</v>
      </c>
      <c r="D11" s="246" t="s">
        <v>1153</v>
      </c>
      <c r="E11" s="247">
        <v>1</v>
      </c>
      <c r="F11" s="248"/>
      <c r="G11" s="249">
        <f>ROUND(E11*F11,2)</f>
        <v>0</v>
      </c>
      <c r="H11" s="248"/>
      <c r="I11" s="249">
        <f>ROUND(E11*H11,2)</f>
        <v>0</v>
      </c>
      <c r="J11" s="248"/>
      <c r="K11" s="249">
        <f>ROUND(E11*J11,2)</f>
        <v>0</v>
      </c>
      <c r="L11" s="249">
        <v>21</v>
      </c>
      <c r="M11" s="249">
        <f>G11*(1+L11/100)</f>
        <v>0</v>
      </c>
      <c r="N11" s="247">
        <v>0</v>
      </c>
      <c r="O11" s="247">
        <f>ROUND(E11*N11,2)</f>
        <v>0</v>
      </c>
      <c r="P11" s="247">
        <v>0</v>
      </c>
      <c r="Q11" s="247">
        <f>ROUND(E11*P11,2)</f>
        <v>0</v>
      </c>
      <c r="R11" s="249"/>
      <c r="S11" s="249" t="s">
        <v>374</v>
      </c>
      <c r="T11" s="250" t="s">
        <v>375</v>
      </c>
      <c r="U11" s="225">
        <v>0</v>
      </c>
      <c r="V11" s="225">
        <f>ROUND(E11*U11,2)</f>
        <v>0</v>
      </c>
      <c r="W11" s="225"/>
      <c r="X11" s="225" t="s">
        <v>111</v>
      </c>
      <c r="Y11" s="225" t="s">
        <v>237</v>
      </c>
      <c r="Z11" s="215"/>
      <c r="AA11" s="215"/>
      <c r="AB11" s="215"/>
      <c r="AC11" s="215"/>
      <c r="AD11" s="215"/>
      <c r="AE11" s="215"/>
      <c r="AF11" s="215"/>
      <c r="AG11" s="215" t="s">
        <v>313</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x14ac:dyDescent="0.25">
      <c r="A12" s="227" t="s">
        <v>229</v>
      </c>
      <c r="B12" s="228" t="s">
        <v>107</v>
      </c>
      <c r="C12" s="252" t="s">
        <v>31</v>
      </c>
      <c r="D12" s="229"/>
      <c r="E12" s="230"/>
      <c r="F12" s="231"/>
      <c r="G12" s="231">
        <f>SUMIF(AG13:AG14,"&lt;&gt;NOR",G13:G14)</f>
        <v>0</v>
      </c>
      <c r="H12" s="231"/>
      <c r="I12" s="231">
        <f>SUM(I13:I14)</f>
        <v>0</v>
      </c>
      <c r="J12" s="231"/>
      <c r="K12" s="231">
        <f>SUM(K13:K14)</f>
        <v>0</v>
      </c>
      <c r="L12" s="231"/>
      <c r="M12" s="231">
        <f>SUM(M13:M14)</f>
        <v>0</v>
      </c>
      <c r="N12" s="230"/>
      <c r="O12" s="230">
        <f>SUM(O13:O14)</f>
        <v>0</v>
      </c>
      <c r="P12" s="230"/>
      <c r="Q12" s="230">
        <f>SUM(Q13:Q14)</f>
        <v>0</v>
      </c>
      <c r="R12" s="231"/>
      <c r="S12" s="231"/>
      <c r="T12" s="232"/>
      <c r="U12" s="226"/>
      <c r="V12" s="226">
        <f>SUM(V13:V14)</f>
        <v>0</v>
      </c>
      <c r="W12" s="226"/>
      <c r="X12" s="226"/>
      <c r="Y12" s="226"/>
      <c r="AG12" t="s">
        <v>230</v>
      </c>
    </row>
    <row r="13" spans="1:60" outlineLevel="1" x14ac:dyDescent="0.25">
      <c r="A13" s="244">
        <v>3</v>
      </c>
      <c r="B13" s="245" t="s">
        <v>1366</v>
      </c>
      <c r="C13" s="256" t="s">
        <v>1367</v>
      </c>
      <c r="D13" s="246" t="s">
        <v>305</v>
      </c>
      <c r="E13" s="247">
        <v>1</v>
      </c>
      <c r="F13" s="248"/>
      <c r="G13" s="249">
        <f>ROUND(E13*F13,2)</f>
        <v>0</v>
      </c>
      <c r="H13" s="248"/>
      <c r="I13" s="249">
        <f>ROUND(E13*H13,2)</f>
        <v>0</v>
      </c>
      <c r="J13" s="248"/>
      <c r="K13" s="249">
        <f>ROUND(E13*J13,2)</f>
        <v>0</v>
      </c>
      <c r="L13" s="249">
        <v>21</v>
      </c>
      <c r="M13" s="249">
        <f>G13*(1+L13/100)</f>
        <v>0</v>
      </c>
      <c r="N13" s="247">
        <v>0</v>
      </c>
      <c r="O13" s="247">
        <f>ROUND(E13*N13,2)</f>
        <v>0</v>
      </c>
      <c r="P13" s="247">
        <v>0</v>
      </c>
      <c r="Q13" s="247">
        <f>ROUND(E13*P13,2)</f>
        <v>0</v>
      </c>
      <c r="R13" s="249"/>
      <c r="S13" s="249" t="s">
        <v>374</v>
      </c>
      <c r="T13" s="250" t="s">
        <v>375</v>
      </c>
      <c r="U13" s="225">
        <v>0</v>
      </c>
      <c r="V13" s="225">
        <f>ROUND(E13*U13,2)</f>
        <v>0</v>
      </c>
      <c r="W13" s="225"/>
      <c r="X13" s="225" t="s">
        <v>236</v>
      </c>
      <c r="Y13" s="225" t="s">
        <v>237</v>
      </c>
      <c r="Z13" s="215"/>
      <c r="AA13" s="215"/>
      <c r="AB13" s="215"/>
      <c r="AC13" s="215"/>
      <c r="AD13" s="215"/>
      <c r="AE13" s="215"/>
      <c r="AF13" s="215"/>
      <c r="AG13" s="215" t="s">
        <v>238</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1" x14ac:dyDescent="0.25">
      <c r="A14" s="244">
        <v>4</v>
      </c>
      <c r="B14" s="245" t="s">
        <v>1368</v>
      </c>
      <c r="C14" s="256" t="s">
        <v>1369</v>
      </c>
      <c r="D14" s="246" t="s">
        <v>305</v>
      </c>
      <c r="E14" s="247">
        <v>1</v>
      </c>
      <c r="F14" s="248"/>
      <c r="G14" s="249">
        <f>ROUND(E14*F14,2)</f>
        <v>0</v>
      </c>
      <c r="H14" s="248"/>
      <c r="I14" s="249">
        <f>ROUND(E14*H14,2)</f>
        <v>0</v>
      </c>
      <c r="J14" s="248"/>
      <c r="K14" s="249">
        <f>ROUND(E14*J14,2)</f>
        <v>0</v>
      </c>
      <c r="L14" s="249">
        <v>21</v>
      </c>
      <c r="M14" s="249">
        <f>G14*(1+L14/100)</f>
        <v>0</v>
      </c>
      <c r="N14" s="247">
        <v>0</v>
      </c>
      <c r="O14" s="247">
        <f>ROUND(E14*N14,2)</f>
        <v>0</v>
      </c>
      <c r="P14" s="247">
        <v>0</v>
      </c>
      <c r="Q14" s="247">
        <f>ROUND(E14*P14,2)</f>
        <v>0</v>
      </c>
      <c r="R14" s="249" t="s">
        <v>1158</v>
      </c>
      <c r="S14" s="249" t="s">
        <v>235</v>
      </c>
      <c r="T14" s="250" t="s">
        <v>375</v>
      </c>
      <c r="U14" s="225">
        <v>0</v>
      </c>
      <c r="V14" s="225">
        <f>ROUND(E14*U14,2)</f>
        <v>0</v>
      </c>
      <c r="W14" s="225"/>
      <c r="X14" s="225" t="s">
        <v>236</v>
      </c>
      <c r="Y14" s="225" t="s">
        <v>237</v>
      </c>
      <c r="Z14" s="215"/>
      <c r="AA14" s="215"/>
      <c r="AB14" s="215"/>
      <c r="AC14" s="215"/>
      <c r="AD14" s="215"/>
      <c r="AE14" s="215"/>
      <c r="AF14" s="215"/>
      <c r="AG14" s="215" t="s">
        <v>238</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x14ac:dyDescent="0.25">
      <c r="A15" s="227" t="s">
        <v>229</v>
      </c>
      <c r="B15" s="228" t="s">
        <v>110</v>
      </c>
      <c r="C15" s="252" t="s">
        <v>111</v>
      </c>
      <c r="D15" s="229"/>
      <c r="E15" s="230"/>
      <c r="F15" s="231"/>
      <c r="G15" s="231">
        <f>SUMIF(AG16:AG16,"&lt;&gt;NOR",G16:G16)</f>
        <v>0</v>
      </c>
      <c r="H15" s="231"/>
      <c r="I15" s="231">
        <f>SUM(I16:I16)</f>
        <v>0</v>
      </c>
      <c r="J15" s="231"/>
      <c r="K15" s="231">
        <f>SUM(K16:K16)</f>
        <v>0</v>
      </c>
      <c r="L15" s="231"/>
      <c r="M15" s="231">
        <f>SUM(M16:M16)</f>
        <v>0</v>
      </c>
      <c r="N15" s="230"/>
      <c r="O15" s="230">
        <f>SUM(O16:O16)</f>
        <v>0</v>
      </c>
      <c r="P15" s="230"/>
      <c r="Q15" s="230">
        <f>SUM(Q16:Q16)</f>
        <v>0</v>
      </c>
      <c r="R15" s="231"/>
      <c r="S15" s="231"/>
      <c r="T15" s="232"/>
      <c r="U15" s="226"/>
      <c r="V15" s="226">
        <f>SUM(V16:V16)</f>
        <v>0</v>
      </c>
      <c r="W15" s="226"/>
      <c r="X15" s="226"/>
      <c r="Y15" s="226"/>
      <c r="AG15" t="s">
        <v>230</v>
      </c>
    </row>
    <row r="16" spans="1:60" ht="20.399999999999999" outlineLevel="1" x14ac:dyDescent="0.25">
      <c r="A16" s="244">
        <v>5</v>
      </c>
      <c r="B16" s="245" t="s">
        <v>1370</v>
      </c>
      <c r="C16" s="256" t="s">
        <v>1371</v>
      </c>
      <c r="D16" s="246" t="s">
        <v>305</v>
      </c>
      <c r="E16" s="247">
        <v>3</v>
      </c>
      <c r="F16" s="248"/>
      <c r="G16" s="249">
        <f>ROUND(E16*F16,2)</f>
        <v>0</v>
      </c>
      <c r="H16" s="248"/>
      <c r="I16" s="249">
        <f>ROUND(E16*H16,2)</f>
        <v>0</v>
      </c>
      <c r="J16" s="248"/>
      <c r="K16" s="249">
        <f>ROUND(E16*J16,2)</f>
        <v>0</v>
      </c>
      <c r="L16" s="249">
        <v>21</v>
      </c>
      <c r="M16" s="249">
        <f>G16*(1+L16/100)</f>
        <v>0</v>
      </c>
      <c r="N16" s="247">
        <v>2.0000000000000001E-4</v>
      </c>
      <c r="O16" s="247">
        <f>ROUND(E16*N16,2)</f>
        <v>0</v>
      </c>
      <c r="P16" s="247">
        <v>0</v>
      </c>
      <c r="Q16" s="247">
        <f>ROUND(E16*P16,2)</f>
        <v>0</v>
      </c>
      <c r="R16" s="249" t="s">
        <v>312</v>
      </c>
      <c r="S16" s="249" t="s">
        <v>235</v>
      </c>
      <c r="T16" s="250" t="s">
        <v>375</v>
      </c>
      <c r="U16" s="225">
        <v>0</v>
      </c>
      <c r="V16" s="225">
        <f>ROUND(E16*U16,2)</f>
        <v>0</v>
      </c>
      <c r="W16" s="225"/>
      <c r="X16" s="225" t="s">
        <v>111</v>
      </c>
      <c r="Y16" s="225" t="s">
        <v>237</v>
      </c>
      <c r="Z16" s="215"/>
      <c r="AA16" s="215"/>
      <c r="AB16" s="215"/>
      <c r="AC16" s="215"/>
      <c r="AD16" s="215"/>
      <c r="AE16" s="215"/>
      <c r="AF16" s="215"/>
      <c r="AG16" s="215" t="s">
        <v>313</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x14ac:dyDescent="0.25">
      <c r="A17" s="227" t="s">
        <v>229</v>
      </c>
      <c r="B17" s="228" t="s">
        <v>107</v>
      </c>
      <c r="C17" s="252" t="s">
        <v>31</v>
      </c>
      <c r="D17" s="229"/>
      <c r="E17" s="230"/>
      <c r="F17" s="231"/>
      <c r="G17" s="231">
        <f>SUMIF(AG18:AG18,"&lt;&gt;NOR",G18:G18)</f>
        <v>0</v>
      </c>
      <c r="H17" s="231"/>
      <c r="I17" s="231">
        <f>SUM(I18:I18)</f>
        <v>0</v>
      </c>
      <c r="J17" s="231"/>
      <c r="K17" s="231">
        <f>SUM(K18:K18)</f>
        <v>0</v>
      </c>
      <c r="L17" s="231"/>
      <c r="M17" s="231">
        <f>SUM(M18:M18)</f>
        <v>0</v>
      </c>
      <c r="N17" s="230"/>
      <c r="O17" s="230">
        <f>SUM(O18:O18)</f>
        <v>0</v>
      </c>
      <c r="P17" s="230"/>
      <c r="Q17" s="230">
        <f>SUM(Q18:Q18)</f>
        <v>0</v>
      </c>
      <c r="R17" s="231"/>
      <c r="S17" s="231"/>
      <c r="T17" s="232"/>
      <c r="U17" s="226"/>
      <c r="V17" s="226">
        <f>SUM(V18:V18)</f>
        <v>0.21</v>
      </c>
      <c r="W17" s="226"/>
      <c r="X17" s="226"/>
      <c r="Y17" s="226"/>
      <c r="AG17" t="s">
        <v>230</v>
      </c>
    </row>
    <row r="18" spans="1:60" ht="20.399999999999999" outlineLevel="1" x14ac:dyDescent="0.25">
      <c r="A18" s="244">
        <v>6</v>
      </c>
      <c r="B18" s="245" t="s">
        <v>1372</v>
      </c>
      <c r="C18" s="256" t="s">
        <v>1373</v>
      </c>
      <c r="D18" s="246" t="s">
        <v>305</v>
      </c>
      <c r="E18" s="247">
        <v>3</v>
      </c>
      <c r="F18" s="248"/>
      <c r="G18" s="249">
        <f>ROUND(E18*F18,2)</f>
        <v>0</v>
      </c>
      <c r="H18" s="248"/>
      <c r="I18" s="249">
        <f>ROUND(E18*H18,2)</f>
        <v>0</v>
      </c>
      <c r="J18" s="248"/>
      <c r="K18" s="249">
        <f>ROUND(E18*J18,2)</f>
        <v>0</v>
      </c>
      <c r="L18" s="249">
        <v>21</v>
      </c>
      <c r="M18" s="249">
        <f>G18*(1+L18/100)</f>
        <v>0</v>
      </c>
      <c r="N18" s="247">
        <v>0</v>
      </c>
      <c r="O18" s="247">
        <f>ROUND(E18*N18,2)</f>
        <v>0</v>
      </c>
      <c r="P18" s="247">
        <v>0</v>
      </c>
      <c r="Q18" s="247">
        <f>ROUND(E18*P18,2)</f>
        <v>0</v>
      </c>
      <c r="R18" s="249" t="s">
        <v>1158</v>
      </c>
      <c r="S18" s="249" t="s">
        <v>235</v>
      </c>
      <c r="T18" s="250" t="s">
        <v>375</v>
      </c>
      <c r="U18" s="225">
        <v>7.0000000000000007E-2</v>
      </c>
      <c r="V18" s="225">
        <f>ROUND(E18*U18,2)</f>
        <v>0.21</v>
      </c>
      <c r="W18" s="225"/>
      <c r="X18" s="225" t="s">
        <v>236</v>
      </c>
      <c r="Y18" s="225" t="s">
        <v>237</v>
      </c>
      <c r="Z18" s="215"/>
      <c r="AA18" s="215"/>
      <c r="AB18" s="215"/>
      <c r="AC18" s="215"/>
      <c r="AD18" s="215"/>
      <c r="AE18" s="215"/>
      <c r="AF18" s="215"/>
      <c r="AG18" s="215" t="s">
        <v>238</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x14ac:dyDescent="0.25">
      <c r="A19" s="227" t="s">
        <v>229</v>
      </c>
      <c r="B19" s="228" t="s">
        <v>110</v>
      </c>
      <c r="C19" s="252" t="s">
        <v>111</v>
      </c>
      <c r="D19" s="229"/>
      <c r="E19" s="230"/>
      <c r="F19" s="231"/>
      <c r="G19" s="231">
        <f>SUMIF(AG20:AG20,"&lt;&gt;NOR",G20:G20)</f>
        <v>0</v>
      </c>
      <c r="H19" s="231"/>
      <c r="I19" s="231">
        <f>SUM(I20:I20)</f>
        <v>0</v>
      </c>
      <c r="J19" s="231"/>
      <c r="K19" s="231">
        <f>SUM(K20:K20)</f>
        <v>0</v>
      </c>
      <c r="L19" s="231"/>
      <c r="M19" s="231">
        <f>SUM(M20:M20)</f>
        <v>0</v>
      </c>
      <c r="N19" s="230"/>
      <c r="O19" s="230">
        <f>SUM(O20:O20)</f>
        <v>0.14000000000000001</v>
      </c>
      <c r="P19" s="230"/>
      <c r="Q19" s="230">
        <f>SUM(Q20:Q20)</f>
        <v>0</v>
      </c>
      <c r="R19" s="231"/>
      <c r="S19" s="231"/>
      <c r="T19" s="232"/>
      <c r="U19" s="226"/>
      <c r="V19" s="226">
        <f>SUM(V20:V20)</f>
        <v>0</v>
      </c>
      <c r="W19" s="226"/>
      <c r="X19" s="226"/>
      <c r="Y19" s="226"/>
      <c r="AG19" t="s">
        <v>230</v>
      </c>
    </row>
    <row r="20" spans="1:60" ht="40.799999999999997" outlineLevel="1" x14ac:dyDescent="0.25">
      <c r="A20" s="244">
        <v>7</v>
      </c>
      <c r="B20" s="245" t="s">
        <v>1374</v>
      </c>
      <c r="C20" s="256" t="s">
        <v>1375</v>
      </c>
      <c r="D20" s="246" t="s">
        <v>311</v>
      </c>
      <c r="E20" s="247">
        <v>60</v>
      </c>
      <c r="F20" s="248"/>
      <c r="G20" s="249">
        <f>ROUND(E20*F20,2)</f>
        <v>0</v>
      </c>
      <c r="H20" s="248"/>
      <c r="I20" s="249">
        <f>ROUND(E20*H20,2)</f>
        <v>0</v>
      </c>
      <c r="J20" s="248"/>
      <c r="K20" s="249">
        <f>ROUND(E20*J20,2)</f>
        <v>0</v>
      </c>
      <c r="L20" s="249">
        <v>21</v>
      </c>
      <c r="M20" s="249">
        <f>G20*(1+L20/100)</f>
        <v>0</v>
      </c>
      <c r="N20" s="247">
        <v>2.2499999999999998E-3</v>
      </c>
      <c r="O20" s="247">
        <f>ROUND(E20*N20,2)</f>
        <v>0.14000000000000001</v>
      </c>
      <c r="P20" s="247">
        <v>0</v>
      </c>
      <c r="Q20" s="247">
        <f>ROUND(E20*P20,2)</f>
        <v>0</v>
      </c>
      <c r="R20" s="249" t="s">
        <v>312</v>
      </c>
      <c r="S20" s="249" t="s">
        <v>235</v>
      </c>
      <c r="T20" s="250" t="s">
        <v>375</v>
      </c>
      <c r="U20" s="225">
        <v>0</v>
      </c>
      <c r="V20" s="225">
        <f>ROUND(E20*U20,2)</f>
        <v>0</v>
      </c>
      <c r="W20" s="225"/>
      <c r="X20" s="225" t="s">
        <v>111</v>
      </c>
      <c r="Y20" s="225" t="s">
        <v>237</v>
      </c>
      <c r="Z20" s="215"/>
      <c r="AA20" s="215"/>
      <c r="AB20" s="215"/>
      <c r="AC20" s="215"/>
      <c r="AD20" s="215"/>
      <c r="AE20" s="215"/>
      <c r="AF20" s="215"/>
      <c r="AG20" s="215" t="s">
        <v>313</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x14ac:dyDescent="0.25">
      <c r="A21" s="227" t="s">
        <v>229</v>
      </c>
      <c r="B21" s="228" t="s">
        <v>107</v>
      </c>
      <c r="C21" s="252" t="s">
        <v>31</v>
      </c>
      <c r="D21" s="229"/>
      <c r="E21" s="230"/>
      <c r="F21" s="231"/>
      <c r="G21" s="231">
        <f>SUMIF(AG22:AG22,"&lt;&gt;NOR",G22:G22)</f>
        <v>0</v>
      </c>
      <c r="H21" s="231"/>
      <c r="I21" s="231">
        <f>SUM(I22:I22)</f>
        <v>0</v>
      </c>
      <c r="J21" s="231"/>
      <c r="K21" s="231">
        <f>SUM(K22:K22)</f>
        <v>0</v>
      </c>
      <c r="L21" s="231"/>
      <c r="M21" s="231">
        <f>SUM(M22:M22)</f>
        <v>0</v>
      </c>
      <c r="N21" s="230"/>
      <c r="O21" s="230">
        <f>SUM(O22:O22)</f>
        <v>0</v>
      </c>
      <c r="P21" s="230"/>
      <c r="Q21" s="230">
        <f>SUM(Q22:Q22)</f>
        <v>0</v>
      </c>
      <c r="R21" s="231"/>
      <c r="S21" s="231"/>
      <c r="T21" s="232"/>
      <c r="U21" s="226"/>
      <c r="V21" s="226">
        <f>SUM(V22:V22)</f>
        <v>6.32</v>
      </c>
      <c r="W21" s="226"/>
      <c r="X21" s="226"/>
      <c r="Y21" s="226"/>
      <c r="AG21" t="s">
        <v>230</v>
      </c>
    </row>
    <row r="22" spans="1:60" outlineLevel="1" x14ac:dyDescent="0.25">
      <c r="A22" s="244">
        <v>8</v>
      </c>
      <c r="B22" s="245" t="s">
        <v>1376</v>
      </c>
      <c r="C22" s="256" t="s">
        <v>1377</v>
      </c>
      <c r="D22" s="246" t="s">
        <v>311</v>
      </c>
      <c r="E22" s="247">
        <v>60</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1158</v>
      </c>
      <c r="S22" s="249" t="s">
        <v>235</v>
      </c>
      <c r="T22" s="250" t="s">
        <v>375</v>
      </c>
      <c r="U22" s="225">
        <v>0.10532999999999999</v>
      </c>
      <c r="V22" s="225">
        <f>ROUND(E22*U22,2)</f>
        <v>6.32</v>
      </c>
      <c r="W22" s="225"/>
      <c r="X22" s="225" t="s">
        <v>236</v>
      </c>
      <c r="Y22" s="225" t="s">
        <v>237</v>
      </c>
      <c r="Z22" s="215"/>
      <c r="AA22" s="215"/>
      <c r="AB22" s="215"/>
      <c r="AC22" s="215"/>
      <c r="AD22" s="215"/>
      <c r="AE22" s="215"/>
      <c r="AF22" s="215"/>
      <c r="AG22" s="215" t="s">
        <v>238</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229</v>
      </c>
      <c r="B23" s="228" t="s">
        <v>110</v>
      </c>
      <c r="C23" s="252" t="s">
        <v>111</v>
      </c>
      <c r="D23" s="229"/>
      <c r="E23" s="230"/>
      <c r="F23" s="231"/>
      <c r="G23" s="231">
        <f>SUMIF(AG24:AG24,"&lt;&gt;NOR",G24:G24)</f>
        <v>0</v>
      </c>
      <c r="H23" s="231"/>
      <c r="I23" s="231">
        <f>SUM(I24:I24)</f>
        <v>0</v>
      </c>
      <c r="J23" s="231"/>
      <c r="K23" s="231">
        <f>SUM(K24:K24)</f>
        <v>0</v>
      </c>
      <c r="L23" s="231"/>
      <c r="M23" s="231">
        <f>SUM(M24:M24)</f>
        <v>0</v>
      </c>
      <c r="N23" s="230"/>
      <c r="O23" s="230">
        <f>SUM(O24:O24)</f>
        <v>0.02</v>
      </c>
      <c r="P23" s="230"/>
      <c r="Q23" s="230">
        <f>SUM(Q24:Q24)</f>
        <v>0</v>
      </c>
      <c r="R23" s="231"/>
      <c r="S23" s="231"/>
      <c r="T23" s="232"/>
      <c r="U23" s="226"/>
      <c r="V23" s="226">
        <f>SUM(V24:V24)</f>
        <v>0</v>
      </c>
      <c r="W23" s="226"/>
      <c r="X23" s="226"/>
      <c r="Y23" s="226"/>
      <c r="AG23" t="s">
        <v>230</v>
      </c>
    </row>
    <row r="24" spans="1:60" ht="40.799999999999997" outlineLevel="1" x14ac:dyDescent="0.25">
      <c r="A24" s="244">
        <v>9</v>
      </c>
      <c r="B24" s="245" t="s">
        <v>1378</v>
      </c>
      <c r="C24" s="256" t="s">
        <v>1379</v>
      </c>
      <c r="D24" s="246" t="s">
        <v>311</v>
      </c>
      <c r="E24" s="247">
        <v>10</v>
      </c>
      <c r="F24" s="248"/>
      <c r="G24" s="249">
        <f>ROUND(E24*F24,2)</f>
        <v>0</v>
      </c>
      <c r="H24" s="248"/>
      <c r="I24" s="249">
        <f>ROUND(E24*H24,2)</f>
        <v>0</v>
      </c>
      <c r="J24" s="248"/>
      <c r="K24" s="249">
        <f>ROUND(E24*J24,2)</f>
        <v>0</v>
      </c>
      <c r="L24" s="249">
        <v>21</v>
      </c>
      <c r="M24" s="249">
        <f>G24*(1+L24/100)</f>
        <v>0</v>
      </c>
      <c r="N24" s="247">
        <v>2.16E-3</v>
      </c>
      <c r="O24" s="247">
        <f>ROUND(E24*N24,2)</f>
        <v>0.02</v>
      </c>
      <c r="P24" s="247">
        <v>0</v>
      </c>
      <c r="Q24" s="247">
        <f>ROUND(E24*P24,2)</f>
        <v>0</v>
      </c>
      <c r="R24" s="249" t="s">
        <v>312</v>
      </c>
      <c r="S24" s="249" t="s">
        <v>235</v>
      </c>
      <c r="T24" s="250" t="s">
        <v>375</v>
      </c>
      <c r="U24" s="225">
        <v>0</v>
      </c>
      <c r="V24" s="225">
        <f>ROUND(E24*U24,2)</f>
        <v>0</v>
      </c>
      <c r="W24" s="225"/>
      <c r="X24" s="225" t="s">
        <v>111</v>
      </c>
      <c r="Y24" s="225" t="s">
        <v>237</v>
      </c>
      <c r="Z24" s="215"/>
      <c r="AA24" s="215"/>
      <c r="AB24" s="215"/>
      <c r="AC24" s="215"/>
      <c r="AD24" s="215"/>
      <c r="AE24" s="215"/>
      <c r="AF24" s="215"/>
      <c r="AG24" s="215" t="s">
        <v>313</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x14ac:dyDescent="0.25">
      <c r="A25" s="227" t="s">
        <v>229</v>
      </c>
      <c r="B25" s="228" t="s">
        <v>107</v>
      </c>
      <c r="C25" s="252" t="s">
        <v>31</v>
      </c>
      <c r="D25" s="229"/>
      <c r="E25" s="230"/>
      <c r="F25" s="231"/>
      <c r="G25" s="231">
        <f>SUMIF(AG26:AG31,"&lt;&gt;NOR",G26:G31)</f>
        <v>0</v>
      </c>
      <c r="H25" s="231"/>
      <c r="I25" s="231">
        <f>SUM(I26:I31)</f>
        <v>0</v>
      </c>
      <c r="J25" s="231"/>
      <c r="K25" s="231">
        <f>SUM(K26:K31)</f>
        <v>0</v>
      </c>
      <c r="L25" s="231"/>
      <c r="M25" s="231">
        <f>SUM(M26:M31)</f>
        <v>0</v>
      </c>
      <c r="N25" s="230"/>
      <c r="O25" s="230">
        <f>SUM(O26:O31)</f>
        <v>0</v>
      </c>
      <c r="P25" s="230"/>
      <c r="Q25" s="230">
        <f>SUM(Q26:Q31)</f>
        <v>0</v>
      </c>
      <c r="R25" s="231"/>
      <c r="S25" s="231"/>
      <c r="T25" s="232"/>
      <c r="U25" s="226"/>
      <c r="V25" s="226">
        <f>SUM(V26:V31)</f>
        <v>11.530000000000001</v>
      </c>
      <c r="W25" s="226"/>
      <c r="X25" s="226"/>
      <c r="Y25" s="226"/>
      <c r="AG25" t="s">
        <v>230</v>
      </c>
    </row>
    <row r="26" spans="1:60" outlineLevel="1" x14ac:dyDescent="0.25">
      <c r="A26" s="244">
        <v>10</v>
      </c>
      <c r="B26" s="245" t="s">
        <v>1380</v>
      </c>
      <c r="C26" s="256" t="s">
        <v>1381</v>
      </c>
      <c r="D26" s="246" t="s">
        <v>311</v>
      </c>
      <c r="E26" s="247">
        <v>10</v>
      </c>
      <c r="F26" s="248"/>
      <c r="G26" s="249">
        <f>ROUND(E26*F26,2)</f>
        <v>0</v>
      </c>
      <c r="H26" s="248"/>
      <c r="I26" s="249">
        <f>ROUND(E26*H26,2)</f>
        <v>0</v>
      </c>
      <c r="J26" s="248"/>
      <c r="K26" s="249">
        <f>ROUND(E26*J26,2)</f>
        <v>0</v>
      </c>
      <c r="L26" s="249">
        <v>21</v>
      </c>
      <c r="M26" s="249">
        <f>G26*(1+L26/100)</f>
        <v>0</v>
      </c>
      <c r="N26" s="247">
        <v>0</v>
      </c>
      <c r="O26" s="247">
        <f>ROUND(E26*N26,2)</f>
        <v>0</v>
      </c>
      <c r="P26" s="247">
        <v>0</v>
      </c>
      <c r="Q26" s="247">
        <f>ROUND(E26*P26,2)</f>
        <v>0</v>
      </c>
      <c r="R26" s="249"/>
      <c r="S26" s="249" t="s">
        <v>374</v>
      </c>
      <c r="T26" s="250" t="s">
        <v>375</v>
      </c>
      <c r="U26" s="225">
        <v>0.18554000000000001</v>
      </c>
      <c r="V26" s="225">
        <f>ROUND(E26*U26,2)</f>
        <v>1.86</v>
      </c>
      <c r="W26" s="225"/>
      <c r="X26" s="225" t="s">
        <v>236</v>
      </c>
      <c r="Y26" s="225" t="s">
        <v>237</v>
      </c>
      <c r="Z26" s="215"/>
      <c r="AA26" s="215"/>
      <c r="AB26" s="215"/>
      <c r="AC26" s="215"/>
      <c r="AD26" s="215"/>
      <c r="AE26" s="215"/>
      <c r="AF26" s="215"/>
      <c r="AG26" s="215" t="s">
        <v>238</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4">
        <v>11</v>
      </c>
      <c r="B27" s="245" t="s">
        <v>1382</v>
      </c>
      <c r="C27" s="256" t="s">
        <v>1383</v>
      </c>
      <c r="D27" s="246" t="s">
        <v>305</v>
      </c>
      <c r="E27" s="247">
        <v>6</v>
      </c>
      <c r="F27" s="248"/>
      <c r="G27" s="249">
        <f>ROUND(E27*F27,2)</f>
        <v>0</v>
      </c>
      <c r="H27" s="248"/>
      <c r="I27" s="249">
        <f>ROUND(E27*H27,2)</f>
        <v>0</v>
      </c>
      <c r="J27" s="248"/>
      <c r="K27" s="249">
        <f>ROUND(E27*J27,2)</f>
        <v>0</v>
      </c>
      <c r="L27" s="249">
        <v>21</v>
      </c>
      <c r="M27" s="249">
        <f>G27*(1+L27/100)</f>
        <v>0</v>
      </c>
      <c r="N27" s="247">
        <v>0</v>
      </c>
      <c r="O27" s="247">
        <f>ROUND(E27*N27,2)</f>
        <v>0</v>
      </c>
      <c r="P27" s="247">
        <v>0</v>
      </c>
      <c r="Q27" s="247">
        <f>ROUND(E27*P27,2)</f>
        <v>0</v>
      </c>
      <c r="R27" s="249" t="s">
        <v>1158</v>
      </c>
      <c r="S27" s="249" t="s">
        <v>235</v>
      </c>
      <c r="T27" s="250" t="s">
        <v>375</v>
      </c>
      <c r="U27" s="225">
        <v>0.33733000000000002</v>
      </c>
      <c r="V27" s="225">
        <f>ROUND(E27*U27,2)</f>
        <v>2.02</v>
      </c>
      <c r="W27" s="225"/>
      <c r="X27" s="225" t="s">
        <v>236</v>
      </c>
      <c r="Y27" s="225" t="s">
        <v>237</v>
      </c>
      <c r="Z27" s="215"/>
      <c r="AA27" s="215"/>
      <c r="AB27" s="215"/>
      <c r="AC27" s="215"/>
      <c r="AD27" s="215"/>
      <c r="AE27" s="215"/>
      <c r="AF27" s="215"/>
      <c r="AG27" s="215" t="s">
        <v>238</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1" x14ac:dyDescent="0.25">
      <c r="A28" s="244">
        <v>12</v>
      </c>
      <c r="B28" s="245" t="s">
        <v>1384</v>
      </c>
      <c r="C28" s="256" t="s">
        <v>1385</v>
      </c>
      <c r="D28" s="246" t="s">
        <v>305</v>
      </c>
      <c r="E28" s="247">
        <v>2</v>
      </c>
      <c r="F28" s="248"/>
      <c r="G28" s="249">
        <f>ROUND(E28*F28,2)</f>
        <v>0</v>
      </c>
      <c r="H28" s="248"/>
      <c r="I28" s="249">
        <f>ROUND(E28*H28,2)</f>
        <v>0</v>
      </c>
      <c r="J28" s="248"/>
      <c r="K28" s="249">
        <f>ROUND(E28*J28,2)</f>
        <v>0</v>
      </c>
      <c r="L28" s="249">
        <v>21</v>
      </c>
      <c r="M28" s="249">
        <f>G28*(1+L28/100)</f>
        <v>0</v>
      </c>
      <c r="N28" s="247">
        <v>0</v>
      </c>
      <c r="O28" s="247">
        <f>ROUND(E28*N28,2)</f>
        <v>0</v>
      </c>
      <c r="P28" s="247">
        <v>0</v>
      </c>
      <c r="Q28" s="247">
        <f>ROUND(E28*P28,2)</f>
        <v>0</v>
      </c>
      <c r="R28" s="249" t="s">
        <v>1158</v>
      </c>
      <c r="S28" s="249" t="s">
        <v>235</v>
      </c>
      <c r="T28" s="250" t="s">
        <v>375</v>
      </c>
      <c r="U28" s="225">
        <v>0.26350000000000001</v>
      </c>
      <c r="V28" s="225">
        <f>ROUND(E28*U28,2)</f>
        <v>0.53</v>
      </c>
      <c r="W28" s="225"/>
      <c r="X28" s="225" t="s">
        <v>236</v>
      </c>
      <c r="Y28" s="225" t="s">
        <v>237</v>
      </c>
      <c r="Z28" s="215"/>
      <c r="AA28" s="215"/>
      <c r="AB28" s="215"/>
      <c r="AC28" s="215"/>
      <c r="AD28" s="215"/>
      <c r="AE28" s="215"/>
      <c r="AF28" s="215"/>
      <c r="AG28" s="215" t="s">
        <v>238</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1" x14ac:dyDescent="0.25">
      <c r="A29" s="244">
        <v>13</v>
      </c>
      <c r="B29" s="245" t="s">
        <v>1386</v>
      </c>
      <c r="C29" s="256" t="s">
        <v>1387</v>
      </c>
      <c r="D29" s="246" t="s">
        <v>305</v>
      </c>
      <c r="E29" s="247">
        <v>8</v>
      </c>
      <c r="F29" s="248"/>
      <c r="G29" s="249">
        <f>ROUND(E29*F29,2)</f>
        <v>0</v>
      </c>
      <c r="H29" s="248"/>
      <c r="I29" s="249">
        <f>ROUND(E29*H29,2)</f>
        <v>0</v>
      </c>
      <c r="J29" s="248"/>
      <c r="K29" s="249">
        <f>ROUND(E29*J29,2)</f>
        <v>0</v>
      </c>
      <c r="L29" s="249">
        <v>21</v>
      </c>
      <c r="M29" s="249">
        <f>G29*(1+L29/100)</f>
        <v>0</v>
      </c>
      <c r="N29" s="247">
        <v>0</v>
      </c>
      <c r="O29" s="247">
        <f>ROUND(E29*N29,2)</f>
        <v>0</v>
      </c>
      <c r="P29" s="247">
        <v>0</v>
      </c>
      <c r="Q29" s="247">
        <f>ROUND(E29*P29,2)</f>
        <v>0</v>
      </c>
      <c r="R29" s="249" t="s">
        <v>1158</v>
      </c>
      <c r="S29" s="249" t="s">
        <v>235</v>
      </c>
      <c r="T29" s="250" t="s">
        <v>375</v>
      </c>
      <c r="U29" s="225">
        <v>0.23183000000000001</v>
      </c>
      <c r="V29" s="225">
        <f>ROUND(E29*U29,2)</f>
        <v>1.85</v>
      </c>
      <c r="W29" s="225"/>
      <c r="X29" s="225" t="s">
        <v>236</v>
      </c>
      <c r="Y29" s="225" t="s">
        <v>237</v>
      </c>
      <c r="Z29" s="215"/>
      <c r="AA29" s="215"/>
      <c r="AB29" s="215"/>
      <c r="AC29" s="215"/>
      <c r="AD29" s="215"/>
      <c r="AE29" s="215"/>
      <c r="AF29" s="215"/>
      <c r="AG29" s="215" t="s">
        <v>238</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1" x14ac:dyDescent="0.25">
      <c r="A30" s="244">
        <v>14</v>
      </c>
      <c r="B30" s="245" t="s">
        <v>1388</v>
      </c>
      <c r="C30" s="256" t="s">
        <v>1389</v>
      </c>
      <c r="D30" s="246" t="s">
        <v>305</v>
      </c>
      <c r="E30" s="247">
        <v>2</v>
      </c>
      <c r="F30" s="248"/>
      <c r="G30" s="249">
        <f>ROUND(E30*F30,2)</f>
        <v>0</v>
      </c>
      <c r="H30" s="248"/>
      <c r="I30" s="249">
        <f>ROUND(E30*H30,2)</f>
        <v>0</v>
      </c>
      <c r="J30" s="248"/>
      <c r="K30" s="249">
        <f>ROUND(E30*J30,2)</f>
        <v>0</v>
      </c>
      <c r="L30" s="249">
        <v>21</v>
      </c>
      <c r="M30" s="249">
        <f>G30*(1+L30/100)</f>
        <v>0</v>
      </c>
      <c r="N30" s="247">
        <v>0</v>
      </c>
      <c r="O30" s="247">
        <f>ROUND(E30*N30,2)</f>
        <v>0</v>
      </c>
      <c r="P30" s="247">
        <v>0</v>
      </c>
      <c r="Q30" s="247">
        <f>ROUND(E30*P30,2)</f>
        <v>0</v>
      </c>
      <c r="R30" s="249" t="s">
        <v>1158</v>
      </c>
      <c r="S30" s="249" t="s">
        <v>235</v>
      </c>
      <c r="T30" s="250" t="s">
        <v>375</v>
      </c>
      <c r="U30" s="225">
        <v>1.60233</v>
      </c>
      <c r="V30" s="225">
        <f>ROUND(E30*U30,2)</f>
        <v>3.2</v>
      </c>
      <c r="W30" s="225"/>
      <c r="X30" s="225" t="s">
        <v>236</v>
      </c>
      <c r="Y30" s="225" t="s">
        <v>237</v>
      </c>
      <c r="Z30" s="215"/>
      <c r="AA30" s="215"/>
      <c r="AB30" s="215"/>
      <c r="AC30" s="215"/>
      <c r="AD30" s="215"/>
      <c r="AE30" s="215"/>
      <c r="AF30" s="215"/>
      <c r="AG30" s="215" t="s">
        <v>238</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44">
        <v>15</v>
      </c>
      <c r="B31" s="245" t="s">
        <v>1390</v>
      </c>
      <c r="C31" s="256" t="s">
        <v>1391</v>
      </c>
      <c r="D31" s="246" t="s">
        <v>305</v>
      </c>
      <c r="E31" s="247">
        <v>2</v>
      </c>
      <c r="F31" s="248"/>
      <c r="G31" s="249">
        <f>ROUND(E31*F31,2)</f>
        <v>0</v>
      </c>
      <c r="H31" s="248"/>
      <c r="I31" s="249">
        <f>ROUND(E31*H31,2)</f>
        <v>0</v>
      </c>
      <c r="J31" s="248"/>
      <c r="K31" s="249">
        <f>ROUND(E31*J31,2)</f>
        <v>0</v>
      </c>
      <c r="L31" s="249">
        <v>21</v>
      </c>
      <c r="M31" s="249">
        <f>G31*(1+L31/100)</f>
        <v>0</v>
      </c>
      <c r="N31" s="247">
        <v>0</v>
      </c>
      <c r="O31" s="247">
        <f>ROUND(E31*N31,2)</f>
        <v>0</v>
      </c>
      <c r="P31" s="247">
        <v>0</v>
      </c>
      <c r="Q31" s="247">
        <f>ROUND(E31*P31,2)</f>
        <v>0</v>
      </c>
      <c r="R31" s="249" t="s">
        <v>1158</v>
      </c>
      <c r="S31" s="249" t="s">
        <v>235</v>
      </c>
      <c r="T31" s="250" t="s">
        <v>375</v>
      </c>
      <c r="U31" s="225">
        <v>1.0331699999999999</v>
      </c>
      <c r="V31" s="225">
        <f>ROUND(E31*U31,2)</f>
        <v>2.0699999999999998</v>
      </c>
      <c r="W31" s="225"/>
      <c r="X31" s="225" t="s">
        <v>236</v>
      </c>
      <c r="Y31" s="225" t="s">
        <v>237</v>
      </c>
      <c r="Z31" s="215"/>
      <c r="AA31" s="215"/>
      <c r="AB31" s="215"/>
      <c r="AC31" s="215"/>
      <c r="AD31" s="215"/>
      <c r="AE31" s="215"/>
      <c r="AF31" s="215"/>
      <c r="AG31" s="215" t="s">
        <v>238</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x14ac:dyDescent="0.25">
      <c r="A32" s="227" t="s">
        <v>229</v>
      </c>
      <c r="B32" s="228" t="s">
        <v>110</v>
      </c>
      <c r="C32" s="252" t="s">
        <v>111</v>
      </c>
      <c r="D32" s="229"/>
      <c r="E32" s="230"/>
      <c r="F32" s="231"/>
      <c r="G32" s="231">
        <f>SUMIF(AG33:AG35,"&lt;&gt;NOR",G33:G35)</f>
        <v>0</v>
      </c>
      <c r="H32" s="231"/>
      <c r="I32" s="231">
        <f>SUM(I33:I35)</f>
        <v>0</v>
      </c>
      <c r="J32" s="231"/>
      <c r="K32" s="231">
        <f>SUM(K33:K35)</f>
        <v>0</v>
      </c>
      <c r="L32" s="231"/>
      <c r="M32" s="231">
        <f>SUM(M33:M35)</f>
        <v>0</v>
      </c>
      <c r="N32" s="230"/>
      <c r="O32" s="230">
        <f>SUM(O33:O35)</f>
        <v>0</v>
      </c>
      <c r="P32" s="230"/>
      <c r="Q32" s="230">
        <f>SUM(Q33:Q35)</f>
        <v>0</v>
      </c>
      <c r="R32" s="231"/>
      <c r="S32" s="231"/>
      <c r="T32" s="232"/>
      <c r="U32" s="226"/>
      <c r="V32" s="226">
        <f>SUM(V33:V35)</f>
        <v>0</v>
      </c>
      <c r="W32" s="226"/>
      <c r="X32" s="226"/>
      <c r="Y32" s="226"/>
      <c r="AG32" t="s">
        <v>230</v>
      </c>
    </row>
    <row r="33" spans="1:60" outlineLevel="1" x14ac:dyDescent="0.25">
      <c r="A33" s="244">
        <v>16</v>
      </c>
      <c r="B33" s="245" t="s">
        <v>1392</v>
      </c>
      <c r="C33" s="256" t="s">
        <v>1393</v>
      </c>
      <c r="D33" s="246" t="s">
        <v>1153</v>
      </c>
      <c r="E33" s="247">
        <v>2</v>
      </c>
      <c r="F33" s="248"/>
      <c r="G33" s="249">
        <f>ROUND(E33*F33,2)</f>
        <v>0</v>
      </c>
      <c r="H33" s="248"/>
      <c r="I33" s="249">
        <f>ROUND(E33*H33,2)</f>
        <v>0</v>
      </c>
      <c r="J33" s="248"/>
      <c r="K33" s="249">
        <f>ROUND(E33*J33,2)</f>
        <v>0</v>
      </c>
      <c r="L33" s="249">
        <v>21</v>
      </c>
      <c r="M33" s="249">
        <f>G33*(1+L33/100)</f>
        <v>0</v>
      </c>
      <c r="N33" s="247">
        <v>0</v>
      </c>
      <c r="O33" s="247">
        <f>ROUND(E33*N33,2)</f>
        <v>0</v>
      </c>
      <c r="P33" s="247">
        <v>0</v>
      </c>
      <c r="Q33" s="247">
        <f>ROUND(E33*P33,2)</f>
        <v>0</v>
      </c>
      <c r="R33" s="249"/>
      <c r="S33" s="249" t="s">
        <v>374</v>
      </c>
      <c r="T33" s="250" t="s">
        <v>375</v>
      </c>
      <c r="U33" s="225">
        <v>0</v>
      </c>
      <c r="V33" s="225">
        <f>ROUND(E33*U33,2)</f>
        <v>0</v>
      </c>
      <c r="W33" s="225"/>
      <c r="X33" s="225" t="s">
        <v>111</v>
      </c>
      <c r="Y33" s="225" t="s">
        <v>237</v>
      </c>
      <c r="Z33" s="215"/>
      <c r="AA33" s="215"/>
      <c r="AB33" s="215"/>
      <c r="AC33" s="215"/>
      <c r="AD33" s="215"/>
      <c r="AE33" s="215"/>
      <c r="AF33" s="215"/>
      <c r="AG33" s="215" t="s">
        <v>313</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17</v>
      </c>
      <c r="B34" s="245" t="s">
        <v>1394</v>
      </c>
      <c r="C34" s="256" t="s">
        <v>1395</v>
      </c>
      <c r="D34" s="246" t="s">
        <v>1153</v>
      </c>
      <c r="E34" s="247">
        <v>2</v>
      </c>
      <c r="F34" s="248"/>
      <c r="G34" s="249">
        <f>ROUND(E34*F34,2)</f>
        <v>0</v>
      </c>
      <c r="H34" s="248"/>
      <c r="I34" s="249">
        <f>ROUND(E34*H34,2)</f>
        <v>0</v>
      </c>
      <c r="J34" s="248"/>
      <c r="K34" s="249">
        <f>ROUND(E34*J34,2)</f>
        <v>0</v>
      </c>
      <c r="L34" s="249">
        <v>21</v>
      </c>
      <c r="M34" s="249">
        <f>G34*(1+L34/100)</f>
        <v>0</v>
      </c>
      <c r="N34" s="247">
        <v>0</v>
      </c>
      <c r="O34" s="247">
        <f>ROUND(E34*N34,2)</f>
        <v>0</v>
      </c>
      <c r="P34" s="247">
        <v>0</v>
      </c>
      <c r="Q34" s="247">
        <f>ROUND(E34*P34,2)</f>
        <v>0</v>
      </c>
      <c r="R34" s="249"/>
      <c r="S34" s="249" t="s">
        <v>374</v>
      </c>
      <c r="T34" s="250" t="s">
        <v>375</v>
      </c>
      <c r="U34" s="225">
        <v>0</v>
      </c>
      <c r="V34" s="225">
        <f>ROUND(E34*U34,2)</f>
        <v>0</v>
      </c>
      <c r="W34" s="225"/>
      <c r="X34" s="225" t="s">
        <v>111</v>
      </c>
      <c r="Y34" s="225" t="s">
        <v>237</v>
      </c>
      <c r="Z34" s="215"/>
      <c r="AA34" s="215"/>
      <c r="AB34" s="215"/>
      <c r="AC34" s="215"/>
      <c r="AD34" s="215"/>
      <c r="AE34" s="215"/>
      <c r="AF34" s="215"/>
      <c r="AG34" s="215" t="s">
        <v>313</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4">
        <v>18</v>
      </c>
      <c r="B35" s="245" t="s">
        <v>1396</v>
      </c>
      <c r="C35" s="256" t="s">
        <v>1397</v>
      </c>
      <c r="D35" s="246" t="s">
        <v>311</v>
      </c>
      <c r="E35" s="247">
        <v>50</v>
      </c>
      <c r="F35" s="248"/>
      <c r="G35" s="249">
        <f>ROUND(E35*F35,2)</f>
        <v>0</v>
      </c>
      <c r="H35" s="248"/>
      <c r="I35" s="249">
        <f>ROUND(E35*H35,2)</f>
        <v>0</v>
      </c>
      <c r="J35" s="248"/>
      <c r="K35" s="249">
        <f>ROUND(E35*J35,2)</f>
        <v>0</v>
      </c>
      <c r="L35" s="249">
        <v>21</v>
      </c>
      <c r="M35" s="249">
        <f>G35*(1+L35/100)</f>
        <v>0</v>
      </c>
      <c r="N35" s="247">
        <v>6.0000000000000002E-5</v>
      </c>
      <c r="O35" s="247">
        <f>ROUND(E35*N35,2)</f>
        <v>0</v>
      </c>
      <c r="P35" s="247">
        <v>0</v>
      </c>
      <c r="Q35" s="247">
        <f>ROUND(E35*P35,2)</f>
        <v>0</v>
      </c>
      <c r="R35" s="249" t="s">
        <v>312</v>
      </c>
      <c r="S35" s="249" t="s">
        <v>235</v>
      </c>
      <c r="T35" s="250" t="s">
        <v>375</v>
      </c>
      <c r="U35" s="225">
        <v>0</v>
      </c>
      <c r="V35" s="225">
        <f>ROUND(E35*U35,2)</f>
        <v>0</v>
      </c>
      <c r="W35" s="225"/>
      <c r="X35" s="225" t="s">
        <v>111</v>
      </c>
      <c r="Y35" s="225" t="s">
        <v>237</v>
      </c>
      <c r="Z35" s="215"/>
      <c r="AA35" s="215"/>
      <c r="AB35" s="215"/>
      <c r="AC35" s="215"/>
      <c r="AD35" s="215"/>
      <c r="AE35" s="215"/>
      <c r="AF35" s="215"/>
      <c r="AG35" s="215" t="s">
        <v>313</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x14ac:dyDescent="0.25">
      <c r="A36" s="227" t="s">
        <v>229</v>
      </c>
      <c r="B36" s="228" t="s">
        <v>107</v>
      </c>
      <c r="C36" s="252" t="s">
        <v>31</v>
      </c>
      <c r="D36" s="229"/>
      <c r="E36" s="230"/>
      <c r="F36" s="231"/>
      <c r="G36" s="231">
        <f>SUMIF(AG37:AG44,"&lt;&gt;NOR",G37:G44)</f>
        <v>0</v>
      </c>
      <c r="H36" s="231"/>
      <c r="I36" s="231">
        <f>SUM(I37:I44)</f>
        <v>0</v>
      </c>
      <c r="J36" s="231"/>
      <c r="K36" s="231">
        <f>SUM(K37:K44)</f>
        <v>0</v>
      </c>
      <c r="L36" s="231"/>
      <c r="M36" s="231">
        <f>SUM(M37:M44)</f>
        <v>0</v>
      </c>
      <c r="N36" s="230"/>
      <c r="O36" s="230">
        <f>SUM(O37:O44)</f>
        <v>10.24</v>
      </c>
      <c r="P36" s="230"/>
      <c r="Q36" s="230">
        <f>SUM(Q37:Q44)</f>
        <v>0</v>
      </c>
      <c r="R36" s="231"/>
      <c r="S36" s="231"/>
      <c r="T36" s="232"/>
      <c r="U36" s="226"/>
      <c r="V36" s="226">
        <f>SUM(V37:V44)</f>
        <v>25.869999999999997</v>
      </c>
      <c r="W36" s="226"/>
      <c r="X36" s="226"/>
      <c r="Y36" s="226"/>
      <c r="AG36" t="s">
        <v>230</v>
      </c>
    </row>
    <row r="37" spans="1:60" outlineLevel="1" x14ac:dyDescent="0.25">
      <c r="A37" s="244">
        <v>19</v>
      </c>
      <c r="B37" s="245" t="s">
        <v>1398</v>
      </c>
      <c r="C37" s="256" t="s">
        <v>1399</v>
      </c>
      <c r="D37" s="246" t="s">
        <v>311</v>
      </c>
      <c r="E37" s="247">
        <v>50</v>
      </c>
      <c r="F37" s="248"/>
      <c r="G37" s="249">
        <f>ROUND(E37*F37,2)</f>
        <v>0</v>
      </c>
      <c r="H37" s="248"/>
      <c r="I37" s="249">
        <f>ROUND(E37*H37,2)</f>
        <v>0</v>
      </c>
      <c r="J37" s="248"/>
      <c r="K37" s="249">
        <f>ROUND(E37*J37,2)</f>
        <v>0</v>
      </c>
      <c r="L37" s="249">
        <v>21</v>
      </c>
      <c r="M37" s="249">
        <f>G37*(1+L37/100)</f>
        <v>0</v>
      </c>
      <c r="N37" s="247">
        <v>6.0000000000000002E-5</v>
      </c>
      <c r="O37" s="247">
        <f>ROUND(E37*N37,2)</f>
        <v>0</v>
      </c>
      <c r="P37" s="247">
        <v>0</v>
      </c>
      <c r="Q37" s="247">
        <f>ROUND(E37*P37,2)</f>
        <v>0</v>
      </c>
      <c r="R37" s="249"/>
      <c r="S37" s="249" t="s">
        <v>235</v>
      </c>
      <c r="T37" s="250" t="s">
        <v>375</v>
      </c>
      <c r="U37" s="225">
        <v>2.5999999999999999E-2</v>
      </c>
      <c r="V37" s="225">
        <f>ROUND(E37*U37,2)</f>
        <v>1.3</v>
      </c>
      <c r="W37" s="225"/>
      <c r="X37" s="225" t="s">
        <v>236</v>
      </c>
      <c r="Y37" s="225" t="s">
        <v>237</v>
      </c>
      <c r="Z37" s="215"/>
      <c r="AA37" s="215"/>
      <c r="AB37" s="215"/>
      <c r="AC37" s="215"/>
      <c r="AD37" s="215"/>
      <c r="AE37" s="215"/>
      <c r="AF37" s="215"/>
      <c r="AG37" s="215" t="s">
        <v>238</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1" x14ac:dyDescent="0.25">
      <c r="A38" s="244">
        <v>20</v>
      </c>
      <c r="B38" s="245" t="s">
        <v>1400</v>
      </c>
      <c r="C38" s="256" t="s">
        <v>1401</v>
      </c>
      <c r="D38" s="246" t="s">
        <v>1402</v>
      </c>
      <c r="E38" s="247">
        <v>0.05</v>
      </c>
      <c r="F38" s="248"/>
      <c r="G38" s="249">
        <f>ROUND(E38*F38,2)</f>
        <v>0</v>
      </c>
      <c r="H38" s="248"/>
      <c r="I38" s="249">
        <f>ROUND(E38*H38,2)</f>
        <v>0</v>
      </c>
      <c r="J38" s="248"/>
      <c r="K38" s="249">
        <f>ROUND(E38*J38,2)</f>
        <v>0</v>
      </c>
      <c r="L38" s="249">
        <v>21</v>
      </c>
      <c r="M38" s="249">
        <f>G38*(1+L38/100)</f>
        <v>0</v>
      </c>
      <c r="N38" s="247">
        <v>3.4209999999999997E-2</v>
      </c>
      <c r="O38" s="247">
        <f>ROUND(E38*N38,2)</f>
        <v>0</v>
      </c>
      <c r="P38" s="247">
        <v>0</v>
      </c>
      <c r="Q38" s="247">
        <f>ROUND(E38*P38,2)</f>
        <v>0</v>
      </c>
      <c r="R38" s="249"/>
      <c r="S38" s="249" t="s">
        <v>235</v>
      </c>
      <c r="T38" s="250" t="s">
        <v>375</v>
      </c>
      <c r="U38" s="225">
        <v>4.0999999999999996</v>
      </c>
      <c r="V38" s="225">
        <f>ROUND(E38*U38,2)</f>
        <v>0.21</v>
      </c>
      <c r="W38" s="225"/>
      <c r="X38" s="225" t="s">
        <v>236</v>
      </c>
      <c r="Y38" s="225" t="s">
        <v>237</v>
      </c>
      <c r="Z38" s="215"/>
      <c r="AA38" s="215"/>
      <c r="AB38" s="215"/>
      <c r="AC38" s="215"/>
      <c r="AD38" s="215"/>
      <c r="AE38" s="215"/>
      <c r="AF38" s="215"/>
      <c r="AG38" s="215" t="s">
        <v>238</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4">
        <v>21</v>
      </c>
      <c r="B39" s="245" t="s">
        <v>1403</v>
      </c>
      <c r="C39" s="256" t="s">
        <v>1404</v>
      </c>
      <c r="D39" s="246" t="s">
        <v>311</v>
      </c>
      <c r="E39" s="247">
        <v>50</v>
      </c>
      <c r="F39" s="248"/>
      <c r="G39" s="249">
        <f>ROUND(E39*F39,2)</f>
        <v>0</v>
      </c>
      <c r="H39" s="248"/>
      <c r="I39" s="249">
        <f>ROUND(E39*H39,2)</f>
        <v>0</v>
      </c>
      <c r="J39" s="248"/>
      <c r="K39" s="249">
        <f>ROUND(E39*J39,2)</f>
        <v>0</v>
      </c>
      <c r="L39" s="249">
        <v>21</v>
      </c>
      <c r="M39" s="249">
        <f>G39*(1+L39/100)</f>
        <v>0</v>
      </c>
      <c r="N39" s="247">
        <v>0</v>
      </c>
      <c r="O39" s="247">
        <f>ROUND(E39*N39,2)</f>
        <v>0</v>
      </c>
      <c r="P39" s="247">
        <v>0</v>
      </c>
      <c r="Q39" s="247">
        <f>ROUND(E39*P39,2)</f>
        <v>0</v>
      </c>
      <c r="R39" s="249"/>
      <c r="S39" s="249" t="s">
        <v>235</v>
      </c>
      <c r="T39" s="250" t="s">
        <v>375</v>
      </c>
      <c r="U39" s="225">
        <v>0.17519999999999999</v>
      </c>
      <c r="V39" s="225">
        <f>ROUND(E39*U39,2)</f>
        <v>8.76</v>
      </c>
      <c r="W39" s="225"/>
      <c r="X39" s="225" t="s">
        <v>236</v>
      </c>
      <c r="Y39" s="225" t="s">
        <v>237</v>
      </c>
      <c r="Z39" s="215"/>
      <c r="AA39" s="215"/>
      <c r="AB39" s="215"/>
      <c r="AC39" s="215"/>
      <c r="AD39" s="215"/>
      <c r="AE39" s="215"/>
      <c r="AF39" s="215"/>
      <c r="AG39" s="215" t="s">
        <v>238</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5">
      <c r="A40" s="234">
        <v>22</v>
      </c>
      <c r="B40" s="235" t="s">
        <v>1405</v>
      </c>
      <c r="C40" s="253" t="s">
        <v>1406</v>
      </c>
      <c r="D40" s="236" t="s">
        <v>233</v>
      </c>
      <c r="E40" s="237">
        <v>3</v>
      </c>
      <c r="F40" s="238"/>
      <c r="G40" s="239">
        <f>ROUND(E40*F40,2)</f>
        <v>0</v>
      </c>
      <c r="H40" s="238"/>
      <c r="I40" s="239">
        <f>ROUND(E40*H40,2)</f>
        <v>0</v>
      </c>
      <c r="J40" s="238"/>
      <c r="K40" s="239">
        <f>ROUND(E40*J40,2)</f>
        <v>0</v>
      </c>
      <c r="L40" s="239">
        <v>21</v>
      </c>
      <c r="M40" s="239">
        <f>G40*(1+L40/100)</f>
        <v>0</v>
      </c>
      <c r="N40" s="237">
        <v>0</v>
      </c>
      <c r="O40" s="237">
        <f>ROUND(E40*N40,2)</f>
        <v>0</v>
      </c>
      <c r="P40" s="237">
        <v>0</v>
      </c>
      <c r="Q40" s="237">
        <f>ROUND(E40*P40,2)</f>
        <v>0</v>
      </c>
      <c r="R40" s="239" t="s">
        <v>234</v>
      </c>
      <c r="S40" s="239" t="s">
        <v>235</v>
      </c>
      <c r="T40" s="240" t="s">
        <v>375</v>
      </c>
      <c r="U40" s="225">
        <v>1.548</v>
      </c>
      <c r="V40" s="225">
        <f>ROUND(E40*U40,2)</f>
        <v>4.6399999999999997</v>
      </c>
      <c r="W40" s="225"/>
      <c r="X40" s="225" t="s">
        <v>236</v>
      </c>
      <c r="Y40" s="225" t="s">
        <v>237</v>
      </c>
      <c r="Z40" s="215"/>
      <c r="AA40" s="215"/>
      <c r="AB40" s="215"/>
      <c r="AC40" s="215"/>
      <c r="AD40" s="215"/>
      <c r="AE40" s="215"/>
      <c r="AF40" s="215"/>
      <c r="AG40" s="215" t="s">
        <v>238</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5">
      <c r="A41" s="222"/>
      <c r="B41" s="223"/>
      <c r="C41" s="254" t="s">
        <v>1407</v>
      </c>
      <c r="D41" s="241"/>
      <c r="E41" s="241"/>
      <c r="F41" s="241"/>
      <c r="G41" s="241"/>
      <c r="H41" s="225"/>
      <c r="I41" s="225"/>
      <c r="J41" s="225"/>
      <c r="K41" s="225"/>
      <c r="L41" s="225"/>
      <c r="M41" s="225"/>
      <c r="N41" s="224"/>
      <c r="O41" s="224"/>
      <c r="P41" s="224"/>
      <c r="Q41" s="224"/>
      <c r="R41" s="225"/>
      <c r="S41" s="225"/>
      <c r="T41" s="225"/>
      <c r="U41" s="225"/>
      <c r="V41" s="225"/>
      <c r="W41" s="225"/>
      <c r="X41" s="225"/>
      <c r="Y41" s="225"/>
      <c r="Z41" s="215"/>
      <c r="AA41" s="215"/>
      <c r="AB41" s="215"/>
      <c r="AC41" s="215"/>
      <c r="AD41" s="215"/>
      <c r="AE41" s="215"/>
      <c r="AF41" s="215"/>
      <c r="AG41" s="215" t="s">
        <v>240</v>
      </c>
      <c r="AH41" s="215"/>
      <c r="AI41" s="215"/>
      <c r="AJ41" s="215"/>
      <c r="AK41" s="215"/>
      <c r="AL41" s="215"/>
      <c r="AM41" s="215"/>
      <c r="AN41" s="215"/>
      <c r="AO41" s="215"/>
      <c r="AP41" s="215"/>
      <c r="AQ41" s="215"/>
      <c r="AR41" s="215"/>
      <c r="AS41" s="215"/>
      <c r="AT41" s="215"/>
      <c r="AU41" s="215"/>
      <c r="AV41" s="215"/>
      <c r="AW41" s="215"/>
      <c r="AX41" s="215"/>
      <c r="AY41" s="215"/>
      <c r="AZ41" s="215"/>
      <c r="BA41" s="242" t="str">
        <f>C41</f>
        <v>příplatek k cenám vykopávek za ztížení vykopávky v blízkosti podzemního vedení nebo výbušnin v horninách jakékoliv třídy,</v>
      </c>
      <c r="BB41" s="215"/>
      <c r="BC41" s="215"/>
      <c r="BD41" s="215"/>
      <c r="BE41" s="215"/>
      <c r="BF41" s="215"/>
      <c r="BG41" s="215"/>
      <c r="BH41" s="215"/>
    </row>
    <row r="42" spans="1:60" outlineLevel="1" x14ac:dyDescent="0.25">
      <c r="A42" s="234">
        <v>23</v>
      </c>
      <c r="B42" s="235" t="s">
        <v>773</v>
      </c>
      <c r="C42" s="253" t="s">
        <v>774</v>
      </c>
      <c r="D42" s="236" t="s">
        <v>233</v>
      </c>
      <c r="E42" s="237">
        <v>30</v>
      </c>
      <c r="F42" s="238"/>
      <c r="G42" s="239">
        <f>ROUND(E42*F42,2)</f>
        <v>0</v>
      </c>
      <c r="H42" s="238"/>
      <c r="I42" s="239">
        <f>ROUND(E42*H42,2)</f>
        <v>0</v>
      </c>
      <c r="J42" s="238"/>
      <c r="K42" s="239">
        <f>ROUND(E42*J42,2)</f>
        <v>0</v>
      </c>
      <c r="L42" s="239">
        <v>21</v>
      </c>
      <c r="M42" s="239">
        <f>G42*(1+L42/100)</f>
        <v>0</v>
      </c>
      <c r="N42" s="237">
        <v>0</v>
      </c>
      <c r="O42" s="237">
        <f>ROUND(E42*N42,2)</f>
        <v>0</v>
      </c>
      <c r="P42" s="237">
        <v>0</v>
      </c>
      <c r="Q42" s="237">
        <f>ROUND(E42*P42,2)</f>
        <v>0</v>
      </c>
      <c r="R42" s="239" t="s">
        <v>234</v>
      </c>
      <c r="S42" s="239" t="s">
        <v>235</v>
      </c>
      <c r="T42" s="240" t="s">
        <v>375</v>
      </c>
      <c r="U42" s="225">
        <v>0.20200000000000001</v>
      </c>
      <c r="V42" s="225">
        <f>ROUND(E42*U42,2)</f>
        <v>6.06</v>
      </c>
      <c r="W42" s="225"/>
      <c r="X42" s="225" t="s">
        <v>236</v>
      </c>
      <c r="Y42" s="225" t="s">
        <v>237</v>
      </c>
      <c r="Z42" s="215"/>
      <c r="AA42" s="215"/>
      <c r="AB42" s="215"/>
      <c r="AC42" s="215"/>
      <c r="AD42" s="215"/>
      <c r="AE42" s="215"/>
      <c r="AF42" s="215"/>
      <c r="AG42" s="215" t="s">
        <v>238</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2" x14ac:dyDescent="0.25">
      <c r="A43" s="222"/>
      <c r="B43" s="223"/>
      <c r="C43" s="254" t="s">
        <v>776</v>
      </c>
      <c r="D43" s="241"/>
      <c r="E43" s="241"/>
      <c r="F43" s="241"/>
      <c r="G43" s="241"/>
      <c r="H43" s="225"/>
      <c r="I43" s="225"/>
      <c r="J43" s="225"/>
      <c r="K43" s="225"/>
      <c r="L43" s="225"/>
      <c r="M43" s="225"/>
      <c r="N43" s="224"/>
      <c r="O43" s="224"/>
      <c r="P43" s="224"/>
      <c r="Q43" s="224"/>
      <c r="R43" s="225"/>
      <c r="S43" s="225"/>
      <c r="T43" s="225"/>
      <c r="U43" s="225"/>
      <c r="V43" s="225"/>
      <c r="W43" s="225"/>
      <c r="X43" s="225"/>
      <c r="Y43" s="225"/>
      <c r="Z43" s="215"/>
      <c r="AA43" s="215"/>
      <c r="AB43" s="215"/>
      <c r="AC43" s="215"/>
      <c r="AD43" s="215"/>
      <c r="AE43" s="215"/>
      <c r="AF43" s="215"/>
      <c r="AG43" s="215" t="s">
        <v>240</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4">
        <v>24</v>
      </c>
      <c r="B44" s="245" t="s">
        <v>1408</v>
      </c>
      <c r="C44" s="256" t="s">
        <v>1409</v>
      </c>
      <c r="D44" s="246" t="s">
        <v>311</v>
      </c>
      <c r="E44" s="247">
        <v>50</v>
      </c>
      <c r="F44" s="248"/>
      <c r="G44" s="249">
        <f>ROUND(E44*F44,2)</f>
        <v>0</v>
      </c>
      <c r="H44" s="248"/>
      <c r="I44" s="249">
        <f>ROUND(E44*H44,2)</f>
        <v>0</v>
      </c>
      <c r="J44" s="248"/>
      <c r="K44" s="249">
        <f>ROUND(E44*J44,2)</f>
        <v>0</v>
      </c>
      <c r="L44" s="249">
        <v>21</v>
      </c>
      <c r="M44" s="249">
        <f>G44*(1+L44/100)</f>
        <v>0</v>
      </c>
      <c r="N44" s="247">
        <v>0.20474999999999999</v>
      </c>
      <c r="O44" s="247">
        <f>ROUND(E44*N44,2)</f>
        <v>10.24</v>
      </c>
      <c r="P44" s="247">
        <v>0</v>
      </c>
      <c r="Q44" s="247">
        <f>ROUND(E44*P44,2)</f>
        <v>0</v>
      </c>
      <c r="R44" s="249"/>
      <c r="S44" s="249" t="s">
        <v>235</v>
      </c>
      <c r="T44" s="250" t="s">
        <v>375</v>
      </c>
      <c r="U44" s="225">
        <v>9.8000000000000004E-2</v>
      </c>
      <c r="V44" s="225">
        <f>ROUND(E44*U44,2)</f>
        <v>4.9000000000000004</v>
      </c>
      <c r="W44" s="225"/>
      <c r="X44" s="225" t="s">
        <v>236</v>
      </c>
      <c r="Y44" s="225" t="s">
        <v>237</v>
      </c>
      <c r="Z44" s="215"/>
      <c r="AA44" s="215"/>
      <c r="AB44" s="215"/>
      <c r="AC44" s="215"/>
      <c r="AD44" s="215"/>
      <c r="AE44" s="215"/>
      <c r="AF44" s="215"/>
      <c r="AG44" s="215" t="s">
        <v>238</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x14ac:dyDescent="0.25">
      <c r="A45" s="227" t="s">
        <v>229</v>
      </c>
      <c r="B45" s="228" t="s">
        <v>110</v>
      </c>
      <c r="C45" s="252" t="s">
        <v>111</v>
      </c>
      <c r="D45" s="229"/>
      <c r="E45" s="230"/>
      <c r="F45" s="231"/>
      <c r="G45" s="231">
        <f>SUMIF(AG46:AG46,"&lt;&gt;NOR",G46:G46)</f>
        <v>0</v>
      </c>
      <c r="H45" s="231"/>
      <c r="I45" s="231">
        <f>SUM(I46:I46)</f>
        <v>0</v>
      </c>
      <c r="J45" s="231"/>
      <c r="K45" s="231">
        <f>SUM(K46:K46)</f>
        <v>0</v>
      </c>
      <c r="L45" s="231"/>
      <c r="M45" s="231">
        <f>SUM(M46:M46)</f>
        <v>0</v>
      </c>
      <c r="N45" s="230"/>
      <c r="O45" s="230">
        <f>SUM(O46:O46)</f>
        <v>5</v>
      </c>
      <c r="P45" s="230"/>
      <c r="Q45" s="230">
        <f>SUM(Q46:Q46)</f>
        <v>0</v>
      </c>
      <c r="R45" s="231"/>
      <c r="S45" s="231"/>
      <c r="T45" s="232"/>
      <c r="U45" s="226"/>
      <c r="V45" s="226">
        <f>SUM(V46:V46)</f>
        <v>0</v>
      </c>
      <c r="W45" s="226"/>
      <c r="X45" s="226"/>
      <c r="Y45" s="226"/>
      <c r="AG45" t="s">
        <v>230</v>
      </c>
    </row>
    <row r="46" spans="1:60" outlineLevel="1" x14ac:dyDescent="0.25">
      <c r="A46" s="244">
        <v>25</v>
      </c>
      <c r="B46" s="245" t="s">
        <v>1410</v>
      </c>
      <c r="C46" s="256" t="s">
        <v>1411</v>
      </c>
      <c r="D46" s="246" t="s">
        <v>1412</v>
      </c>
      <c r="E46" s="247">
        <v>5</v>
      </c>
      <c r="F46" s="248"/>
      <c r="G46" s="249">
        <f>ROUND(E46*F46,2)</f>
        <v>0</v>
      </c>
      <c r="H46" s="248"/>
      <c r="I46" s="249">
        <f>ROUND(E46*H46,2)</f>
        <v>0</v>
      </c>
      <c r="J46" s="248"/>
      <c r="K46" s="249">
        <f>ROUND(E46*J46,2)</f>
        <v>0</v>
      </c>
      <c r="L46" s="249">
        <v>21</v>
      </c>
      <c r="M46" s="249">
        <f>G46*(1+L46/100)</f>
        <v>0</v>
      </c>
      <c r="N46" s="247">
        <v>1</v>
      </c>
      <c r="O46" s="247">
        <f>ROUND(E46*N46,2)</f>
        <v>5</v>
      </c>
      <c r="P46" s="247">
        <v>0</v>
      </c>
      <c r="Q46" s="247">
        <f>ROUND(E46*P46,2)</f>
        <v>0</v>
      </c>
      <c r="R46" s="249"/>
      <c r="S46" s="249" t="s">
        <v>374</v>
      </c>
      <c r="T46" s="250" t="s">
        <v>375</v>
      </c>
      <c r="U46" s="225">
        <v>0</v>
      </c>
      <c r="V46" s="225">
        <f>ROUND(E46*U46,2)</f>
        <v>0</v>
      </c>
      <c r="W46" s="225"/>
      <c r="X46" s="225" t="s">
        <v>111</v>
      </c>
      <c r="Y46" s="225" t="s">
        <v>237</v>
      </c>
      <c r="Z46" s="215"/>
      <c r="AA46" s="215"/>
      <c r="AB46" s="215"/>
      <c r="AC46" s="215"/>
      <c r="AD46" s="215"/>
      <c r="AE46" s="215"/>
      <c r="AF46" s="215"/>
      <c r="AG46" s="215" t="s">
        <v>313</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x14ac:dyDescent="0.25">
      <c r="A47" s="227" t="s">
        <v>229</v>
      </c>
      <c r="B47" s="228" t="s">
        <v>107</v>
      </c>
      <c r="C47" s="252" t="s">
        <v>31</v>
      </c>
      <c r="D47" s="229"/>
      <c r="E47" s="230"/>
      <c r="F47" s="231"/>
      <c r="G47" s="231">
        <f>SUMIF(AG48:AG50,"&lt;&gt;NOR",G48:G50)</f>
        <v>0</v>
      </c>
      <c r="H47" s="231"/>
      <c r="I47" s="231">
        <f>SUM(I48:I50)</f>
        <v>0</v>
      </c>
      <c r="J47" s="231"/>
      <c r="K47" s="231">
        <f>SUM(K48:K50)</f>
        <v>0</v>
      </c>
      <c r="L47" s="231"/>
      <c r="M47" s="231">
        <f>SUM(M48:M50)</f>
        <v>0</v>
      </c>
      <c r="N47" s="230"/>
      <c r="O47" s="230">
        <f>SUM(O48:O50)</f>
        <v>0</v>
      </c>
      <c r="P47" s="230"/>
      <c r="Q47" s="230">
        <f>SUM(Q48:Q50)</f>
        <v>0</v>
      </c>
      <c r="R47" s="231"/>
      <c r="S47" s="231"/>
      <c r="T47" s="232"/>
      <c r="U47" s="226"/>
      <c r="V47" s="226">
        <f>SUM(V48:V50)</f>
        <v>14.61</v>
      </c>
      <c r="W47" s="226"/>
      <c r="X47" s="226"/>
      <c r="Y47" s="226"/>
      <c r="AG47" t="s">
        <v>230</v>
      </c>
    </row>
    <row r="48" spans="1:60" outlineLevel="1" x14ac:dyDescent="0.25">
      <c r="A48" s="244">
        <v>26</v>
      </c>
      <c r="B48" s="245" t="s">
        <v>1413</v>
      </c>
      <c r="C48" s="256" t="s">
        <v>1414</v>
      </c>
      <c r="D48" s="246" t="s">
        <v>305</v>
      </c>
      <c r="E48" s="247">
        <v>1</v>
      </c>
      <c r="F48" s="248"/>
      <c r="G48" s="249">
        <f>ROUND(E48*F48,2)</f>
        <v>0</v>
      </c>
      <c r="H48" s="248"/>
      <c r="I48" s="249">
        <f>ROUND(E48*H48,2)</f>
        <v>0</v>
      </c>
      <c r="J48" s="248"/>
      <c r="K48" s="249">
        <f>ROUND(E48*J48,2)</f>
        <v>0</v>
      </c>
      <c r="L48" s="249">
        <v>21</v>
      </c>
      <c r="M48" s="249">
        <f>G48*(1+L48/100)</f>
        <v>0</v>
      </c>
      <c r="N48" s="247">
        <v>0</v>
      </c>
      <c r="O48" s="247">
        <f>ROUND(E48*N48,2)</f>
        <v>0</v>
      </c>
      <c r="P48" s="247">
        <v>0</v>
      </c>
      <c r="Q48" s="247">
        <f>ROUND(E48*P48,2)</f>
        <v>0</v>
      </c>
      <c r="R48" s="249"/>
      <c r="S48" s="249" t="s">
        <v>235</v>
      </c>
      <c r="T48" s="250" t="s">
        <v>375</v>
      </c>
      <c r="U48" s="225">
        <v>6.0620000000000003</v>
      </c>
      <c r="V48" s="225">
        <f>ROUND(E48*U48,2)</f>
        <v>6.06</v>
      </c>
      <c r="W48" s="225"/>
      <c r="X48" s="225" t="s">
        <v>236</v>
      </c>
      <c r="Y48" s="225" t="s">
        <v>237</v>
      </c>
      <c r="Z48" s="215"/>
      <c r="AA48" s="215"/>
      <c r="AB48" s="215"/>
      <c r="AC48" s="215"/>
      <c r="AD48" s="215"/>
      <c r="AE48" s="215"/>
      <c r="AF48" s="215"/>
      <c r="AG48" s="215" t="s">
        <v>238</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1" x14ac:dyDescent="0.25">
      <c r="A49" s="234">
        <v>27</v>
      </c>
      <c r="B49" s="235" t="s">
        <v>1415</v>
      </c>
      <c r="C49" s="253" t="s">
        <v>1416</v>
      </c>
      <c r="D49" s="236" t="s">
        <v>273</v>
      </c>
      <c r="E49" s="237">
        <v>50</v>
      </c>
      <c r="F49" s="238"/>
      <c r="G49" s="239">
        <f>ROUND(E49*F49,2)</f>
        <v>0</v>
      </c>
      <c r="H49" s="238"/>
      <c r="I49" s="239">
        <f>ROUND(E49*H49,2)</f>
        <v>0</v>
      </c>
      <c r="J49" s="238"/>
      <c r="K49" s="239">
        <f>ROUND(E49*J49,2)</f>
        <v>0</v>
      </c>
      <c r="L49" s="239">
        <v>21</v>
      </c>
      <c r="M49" s="239">
        <f>G49*(1+L49/100)</f>
        <v>0</v>
      </c>
      <c r="N49" s="237">
        <v>0</v>
      </c>
      <c r="O49" s="237">
        <f>ROUND(E49*N49,2)</f>
        <v>0</v>
      </c>
      <c r="P49" s="237">
        <v>0</v>
      </c>
      <c r="Q49" s="237">
        <f>ROUND(E49*P49,2)</f>
        <v>0</v>
      </c>
      <c r="R49" s="239" t="s">
        <v>1417</v>
      </c>
      <c r="S49" s="239" t="s">
        <v>235</v>
      </c>
      <c r="T49" s="240" t="s">
        <v>375</v>
      </c>
      <c r="U49" s="225">
        <v>0.17100000000000001</v>
      </c>
      <c r="V49" s="225">
        <f>ROUND(E49*U49,2)</f>
        <v>8.5500000000000007</v>
      </c>
      <c r="W49" s="225"/>
      <c r="X49" s="225" t="s">
        <v>236</v>
      </c>
      <c r="Y49" s="225" t="s">
        <v>237</v>
      </c>
      <c r="Z49" s="215"/>
      <c r="AA49" s="215"/>
      <c r="AB49" s="215"/>
      <c r="AC49" s="215"/>
      <c r="AD49" s="215"/>
      <c r="AE49" s="215"/>
      <c r="AF49" s="215"/>
      <c r="AG49" s="215" t="s">
        <v>238</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2" x14ac:dyDescent="0.25">
      <c r="A50" s="222"/>
      <c r="B50" s="223"/>
      <c r="C50" s="254" t="s">
        <v>1418</v>
      </c>
      <c r="D50" s="241"/>
      <c r="E50" s="241"/>
      <c r="F50" s="241"/>
      <c r="G50" s="241"/>
      <c r="H50" s="225"/>
      <c r="I50" s="225"/>
      <c r="J50" s="225"/>
      <c r="K50" s="225"/>
      <c r="L50" s="225"/>
      <c r="M50" s="225"/>
      <c r="N50" s="224"/>
      <c r="O50" s="224"/>
      <c r="P50" s="224"/>
      <c r="Q50" s="224"/>
      <c r="R50" s="225"/>
      <c r="S50" s="225"/>
      <c r="T50" s="225"/>
      <c r="U50" s="225"/>
      <c r="V50" s="225"/>
      <c r="W50" s="225"/>
      <c r="X50" s="225"/>
      <c r="Y50" s="225"/>
      <c r="Z50" s="215"/>
      <c r="AA50" s="215"/>
      <c r="AB50" s="215"/>
      <c r="AC50" s="215"/>
      <c r="AD50" s="215"/>
      <c r="AE50" s="215"/>
      <c r="AF50" s="215"/>
      <c r="AG50" s="215" t="s">
        <v>240</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x14ac:dyDescent="0.25">
      <c r="A51" s="227" t="s">
        <v>229</v>
      </c>
      <c r="B51" s="228" t="s">
        <v>110</v>
      </c>
      <c r="C51" s="252" t="s">
        <v>111</v>
      </c>
      <c r="D51" s="229"/>
      <c r="E51" s="230"/>
      <c r="F51" s="231"/>
      <c r="G51" s="231">
        <f>SUMIF(AG52:AG52,"&lt;&gt;NOR",G52:G52)</f>
        <v>0</v>
      </c>
      <c r="H51" s="231"/>
      <c r="I51" s="231">
        <f>SUM(I52:I52)</f>
        <v>0</v>
      </c>
      <c r="J51" s="231"/>
      <c r="K51" s="231">
        <f>SUM(K52:K52)</f>
        <v>0</v>
      </c>
      <c r="L51" s="231"/>
      <c r="M51" s="231">
        <f>SUM(M52:M52)</f>
        <v>0</v>
      </c>
      <c r="N51" s="230"/>
      <c r="O51" s="230">
        <f>SUM(O52:O52)</f>
        <v>0.04</v>
      </c>
      <c r="P51" s="230"/>
      <c r="Q51" s="230">
        <f>SUM(Q52:Q52)</f>
        <v>0</v>
      </c>
      <c r="R51" s="231"/>
      <c r="S51" s="231"/>
      <c r="T51" s="232"/>
      <c r="U51" s="226"/>
      <c r="V51" s="226">
        <f>SUM(V52:V52)</f>
        <v>0</v>
      </c>
      <c r="W51" s="226"/>
      <c r="X51" s="226"/>
      <c r="Y51" s="226"/>
      <c r="AG51" t="s">
        <v>230</v>
      </c>
    </row>
    <row r="52" spans="1:60" ht="40.799999999999997" outlineLevel="1" x14ac:dyDescent="0.25">
      <c r="A52" s="244">
        <v>28</v>
      </c>
      <c r="B52" s="245" t="s">
        <v>1419</v>
      </c>
      <c r="C52" s="256" t="s">
        <v>1420</v>
      </c>
      <c r="D52" s="246" t="s">
        <v>311</v>
      </c>
      <c r="E52" s="247">
        <v>60</v>
      </c>
      <c r="F52" s="248"/>
      <c r="G52" s="249">
        <f>ROUND(E52*F52,2)</f>
        <v>0</v>
      </c>
      <c r="H52" s="248"/>
      <c r="I52" s="249">
        <f>ROUND(E52*H52,2)</f>
        <v>0</v>
      </c>
      <c r="J52" s="248"/>
      <c r="K52" s="249">
        <f>ROUND(E52*J52,2)</f>
        <v>0</v>
      </c>
      <c r="L52" s="249">
        <v>21</v>
      </c>
      <c r="M52" s="249">
        <f>G52*(1+L52/100)</f>
        <v>0</v>
      </c>
      <c r="N52" s="247">
        <v>6.8999999999999997E-4</v>
      </c>
      <c r="O52" s="247">
        <f>ROUND(E52*N52,2)</f>
        <v>0.04</v>
      </c>
      <c r="P52" s="247">
        <v>0</v>
      </c>
      <c r="Q52" s="247">
        <f>ROUND(E52*P52,2)</f>
        <v>0</v>
      </c>
      <c r="R52" s="249" t="s">
        <v>312</v>
      </c>
      <c r="S52" s="249" t="s">
        <v>235</v>
      </c>
      <c r="T52" s="250" t="s">
        <v>375</v>
      </c>
      <c r="U52" s="225">
        <v>0</v>
      </c>
      <c r="V52" s="225">
        <f>ROUND(E52*U52,2)</f>
        <v>0</v>
      </c>
      <c r="W52" s="225"/>
      <c r="X52" s="225" t="s">
        <v>111</v>
      </c>
      <c r="Y52" s="225" t="s">
        <v>237</v>
      </c>
      <c r="Z52" s="215"/>
      <c r="AA52" s="215"/>
      <c r="AB52" s="215"/>
      <c r="AC52" s="215"/>
      <c r="AD52" s="215"/>
      <c r="AE52" s="215"/>
      <c r="AF52" s="215"/>
      <c r="AG52" s="215" t="s">
        <v>313</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x14ac:dyDescent="0.25">
      <c r="A53" s="227" t="s">
        <v>229</v>
      </c>
      <c r="B53" s="228" t="s">
        <v>107</v>
      </c>
      <c r="C53" s="252" t="s">
        <v>31</v>
      </c>
      <c r="D53" s="229"/>
      <c r="E53" s="230"/>
      <c r="F53" s="231"/>
      <c r="G53" s="231">
        <f>SUMIF(AG54:AG54,"&lt;&gt;NOR",G54:G54)</f>
        <v>0</v>
      </c>
      <c r="H53" s="231"/>
      <c r="I53" s="231">
        <f>SUM(I54:I54)</f>
        <v>0</v>
      </c>
      <c r="J53" s="231"/>
      <c r="K53" s="231">
        <f>SUM(K54:K54)</f>
        <v>0</v>
      </c>
      <c r="L53" s="231"/>
      <c r="M53" s="231">
        <f>SUM(M54:M54)</f>
        <v>0</v>
      </c>
      <c r="N53" s="230"/>
      <c r="O53" s="230">
        <f>SUM(O54:O54)</f>
        <v>0</v>
      </c>
      <c r="P53" s="230"/>
      <c r="Q53" s="230">
        <f>SUM(Q54:Q54)</f>
        <v>0</v>
      </c>
      <c r="R53" s="231"/>
      <c r="S53" s="231"/>
      <c r="T53" s="232"/>
      <c r="U53" s="226"/>
      <c r="V53" s="226">
        <f>SUM(V54:V54)</f>
        <v>9.49</v>
      </c>
      <c r="W53" s="226"/>
      <c r="X53" s="226"/>
      <c r="Y53" s="226"/>
      <c r="AG53" t="s">
        <v>230</v>
      </c>
    </row>
    <row r="54" spans="1:60" outlineLevel="1" x14ac:dyDescent="0.25">
      <c r="A54" s="244">
        <v>29</v>
      </c>
      <c r="B54" s="245" t="s">
        <v>1421</v>
      </c>
      <c r="C54" s="256" t="s">
        <v>1422</v>
      </c>
      <c r="D54" s="246" t="s">
        <v>311</v>
      </c>
      <c r="E54" s="247">
        <v>60</v>
      </c>
      <c r="F54" s="248"/>
      <c r="G54" s="249">
        <f>ROUND(E54*F54,2)</f>
        <v>0</v>
      </c>
      <c r="H54" s="248"/>
      <c r="I54" s="249">
        <f>ROUND(E54*H54,2)</f>
        <v>0</v>
      </c>
      <c r="J54" s="248"/>
      <c r="K54" s="249">
        <f>ROUND(E54*J54,2)</f>
        <v>0</v>
      </c>
      <c r="L54" s="249">
        <v>21</v>
      </c>
      <c r="M54" s="249">
        <f>G54*(1+L54/100)</f>
        <v>0</v>
      </c>
      <c r="N54" s="247">
        <v>0</v>
      </c>
      <c r="O54" s="247">
        <f>ROUND(E54*N54,2)</f>
        <v>0</v>
      </c>
      <c r="P54" s="247">
        <v>0</v>
      </c>
      <c r="Q54" s="247">
        <f>ROUND(E54*P54,2)</f>
        <v>0</v>
      </c>
      <c r="R54" s="249" t="s">
        <v>1158</v>
      </c>
      <c r="S54" s="249" t="s">
        <v>235</v>
      </c>
      <c r="T54" s="250" t="s">
        <v>375</v>
      </c>
      <c r="U54" s="225">
        <v>0.15817000000000001</v>
      </c>
      <c r="V54" s="225">
        <f>ROUND(E54*U54,2)</f>
        <v>9.49</v>
      </c>
      <c r="W54" s="225"/>
      <c r="X54" s="225" t="s">
        <v>236</v>
      </c>
      <c r="Y54" s="225" t="s">
        <v>237</v>
      </c>
      <c r="Z54" s="215"/>
      <c r="AA54" s="215"/>
      <c r="AB54" s="215"/>
      <c r="AC54" s="215"/>
      <c r="AD54" s="215"/>
      <c r="AE54" s="215"/>
      <c r="AF54" s="215"/>
      <c r="AG54" s="215" t="s">
        <v>238</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x14ac:dyDescent="0.25">
      <c r="A55" s="227" t="s">
        <v>229</v>
      </c>
      <c r="B55" s="228" t="s">
        <v>110</v>
      </c>
      <c r="C55" s="252" t="s">
        <v>111</v>
      </c>
      <c r="D55" s="229"/>
      <c r="E55" s="230"/>
      <c r="F55" s="231"/>
      <c r="G55" s="231">
        <f>SUMIF(AG56:AG57,"&lt;&gt;NOR",G56:G57)</f>
        <v>0</v>
      </c>
      <c r="H55" s="231"/>
      <c r="I55" s="231">
        <f>SUM(I56:I57)</f>
        <v>0</v>
      </c>
      <c r="J55" s="231"/>
      <c r="K55" s="231">
        <f>SUM(K56:K57)</f>
        <v>0</v>
      </c>
      <c r="L55" s="231"/>
      <c r="M55" s="231">
        <f>SUM(M56:M57)</f>
        <v>0</v>
      </c>
      <c r="N55" s="230"/>
      <c r="O55" s="230">
        <f>SUM(O56:O57)</f>
        <v>0</v>
      </c>
      <c r="P55" s="230"/>
      <c r="Q55" s="230">
        <f>SUM(Q56:Q57)</f>
        <v>0</v>
      </c>
      <c r="R55" s="231"/>
      <c r="S55" s="231"/>
      <c r="T55" s="232"/>
      <c r="U55" s="226"/>
      <c r="V55" s="226">
        <f>SUM(V56:V57)</f>
        <v>0</v>
      </c>
      <c r="W55" s="226"/>
      <c r="X55" s="226"/>
      <c r="Y55" s="226"/>
      <c r="AG55" t="s">
        <v>230</v>
      </c>
    </row>
    <row r="56" spans="1:60" outlineLevel="1" x14ac:dyDescent="0.25">
      <c r="A56" s="244">
        <v>30</v>
      </c>
      <c r="B56" s="245" t="s">
        <v>1423</v>
      </c>
      <c r="C56" s="256" t="s">
        <v>1424</v>
      </c>
      <c r="D56" s="246" t="s">
        <v>305</v>
      </c>
      <c r="E56" s="247">
        <v>1</v>
      </c>
      <c r="F56" s="248"/>
      <c r="G56" s="249">
        <f>ROUND(E56*F56,2)</f>
        <v>0</v>
      </c>
      <c r="H56" s="248"/>
      <c r="I56" s="249">
        <f>ROUND(E56*H56,2)</f>
        <v>0</v>
      </c>
      <c r="J56" s="248"/>
      <c r="K56" s="249">
        <f>ROUND(E56*J56,2)</f>
        <v>0</v>
      </c>
      <c r="L56" s="249">
        <v>21</v>
      </c>
      <c r="M56" s="249">
        <f>G56*(1+L56/100)</f>
        <v>0</v>
      </c>
      <c r="N56" s="247">
        <v>0</v>
      </c>
      <c r="O56" s="247">
        <f>ROUND(E56*N56,2)</f>
        <v>0</v>
      </c>
      <c r="P56" s="247">
        <v>0</v>
      </c>
      <c r="Q56" s="247">
        <f>ROUND(E56*P56,2)</f>
        <v>0</v>
      </c>
      <c r="R56" s="249"/>
      <c r="S56" s="249" t="s">
        <v>374</v>
      </c>
      <c r="T56" s="250" t="s">
        <v>375</v>
      </c>
      <c r="U56" s="225">
        <v>0</v>
      </c>
      <c r="V56" s="225">
        <f>ROUND(E56*U56,2)</f>
        <v>0</v>
      </c>
      <c r="W56" s="225"/>
      <c r="X56" s="225" t="s">
        <v>111</v>
      </c>
      <c r="Y56" s="225" t="s">
        <v>237</v>
      </c>
      <c r="Z56" s="215"/>
      <c r="AA56" s="215"/>
      <c r="AB56" s="215"/>
      <c r="AC56" s="215"/>
      <c r="AD56" s="215"/>
      <c r="AE56" s="215"/>
      <c r="AF56" s="215"/>
      <c r="AG56" s="215" t="s">
        <v>313</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31</v>
      </c>
      <c r="B57" s="245" t="s">
        <v>1425</v>
      </c>
      <c r="C57" s="256" t="s">
        <v>1426</v>
      </c>
      <c r="D57" s="246" t="s">
        <v>305</v>
      </c>
      <c r="E57" s="247">
        <v>1</v>
      </c>
      <c r="F57" s="248"/>
      <c r="G57" s="249">
        <f>ROUND(E57*F57,2)</f>
        <v>0</v>
      </c>
      <c r="H57" s="248"/>
      <c r="I57" s="249">
        <f>ROUND(E57*H57,2)</f>
        <v>0</v>
      </c>
      <c r="J57" s="248"/>
      <c r="K57" s="249">
        <f>ROUND(E57*J57,2)</f>
        <v>0</v>
      </c>
      <c r="L57" s="249">
        <v>21</v>
      </c>
      <c r="M57" s="249">
        <f>G57*(1+L57/100)</f>
        <v>0</v>
      </c>
      <c r="N57" s="247">
        <v>0</v>
      </c>
      <c r="O57" s="247">
        <f>ROUND(E57*N57,2)</f>
        <v>0</v>
      </c>
      <c r="P57" s="247">
        <v>0</v>
      </c>
      <c r="Q57" s="247">
        <f>ROUND(E57*P57,2)</f>
        <v>0</v>
      </c>
      <c r="R57" s="249"/>
      <c r="S57" s="249" t="s">
        <v>374</v>
      </c>
      <c r="T57" s="250" t="s">
        <v>375</v>
      </c>
      <c r="U57" s="225">
        <v>0</v>
      </c>
      <c r="V57" s="225">
        <f>ROUND(E57*U57,2)</f>
        <v>0</v>
      </c>
      <c r="W57" s="225"/>
      <c r="X57" s="225" t="s">
        <v>111</v>
      </c>
      <c r="Y57" s="225" t="s">
        <v>237</v>
      </c>
      <c r="Z57" s="215"/>
      <c r="AA57" s="215"/>
      <c r="AB57" s="215"/>
      <c r="AC57" s="215"/>
      <c r="AD57" s="215"/>
      <c r="AE57" s="215"/>
      <c r="AF57" s="215"/>
      <c r="AG57" s="215" t="s">
        <v>313</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5">
      <c r="A58" s="227" t="s">
        <v>229</v>
      </c>
      <c r="B58" s="228" t="s">
        <v>107</v>
      </c>
      <c r="C58" s="252" t="s">
        <v>31</v>
      </c>
      <c r="D58" s="229"/>
      <c r="E58" s="230"/>
      <c r="F58" s="231"/>
      <c r="G58" s="231">
        <f>SUMIF(AG59:AG80,"&lt;&gt;NOR",G59:G80)</f>
        <v>0</v>
      </c>
      <c r="H58" s="231"/>
      <c r="I58" s="231">
        <f>SUM(I59:I80)</f>
        <v>0</v>
      </c>
      <c r="J58" s="231"/>
      <c r="K58" s="231">
        <f>SUM(K59:K80)</f>
        <v>0</v>
      </c>
      <c r="L58" s="231"/>
      <c r="M58" s="231">
        <f>SUM(M59:M80)</f>
        <v>0</v>
      </c>
      <c r="N58" s="230"/>
      <c r="O58" s="230">
        <f>SUM(O59:O80)</f>
        <v>0.05</v>
      </c>
      <c r="P58" s="230"/>
      <c r="Q58" s="230">
        <f>SUM(Q59:Q80)</f>
        <v>0.18</v>
      </c>
      <c r="R58" s="231"/>
      <c r="S58" s="231"/>
      <c r="T58" s="232"/>
      <c r="U58" s="226"/>
      <c r="V58" s="226">
        <f>SUM(V59:V80)</f>
        <v>22.82</v>
      </c>
      <c r="W58" s="226"/>
      <c r="X58" s="226"/>
      <c r="Y58" s="226"/>
      <c r="AG58" t="s">
        <v>230</v>
      </c>
    </row>
    <row r="59" spans="1:60" outlineLevel="1" x14ac:dyDescent="0.25">
      <c r="A59" s="234">
        <v>32</v>
      </c>
      <c r="B59" s="235" t="s">
        <v>1427</v>
      </c>
      <c r="C59" s="253" t="s">
        <v>1428</v>
      </c>
      <c r="D59" s="236" t="s">
        <v>305</v>
      </c>
      <c r="E59" s="237">
        <v>1</v>
      </c>
      <c r="F59" s="238"/>
      <c r="G59" s="239">
        <f>ROUND(E59*F59,2)</f>
        <v>0</v>
      </c>
      <c r="H59" s="238"/>
      <c r="I59" s="239">
        <f>ROUND(E59*H59,2)</f>
        <v>0</v>
      </c>
      <c r="J59" s="238"/>
      <c r="K59" s="239">
        <f>ROUND(E59*J59,2)</f>
        <v>0</v>
      </c>
      <c r="L59" s="239">
        <v>21</v>
      </c>
      <c r="M59" s="239">
        <f>G59*(1+L59/100)</f>
        <v>0</v>
      </c>
      <c r="N59" s="237">
        <v>0</v>
      </c>
      <c r="O59" s="237">
        <f>ROUND(E59*N59,2)</f>
        <v>0</v>
      </c>
      <c r="P59" s="237">
        <v>0</v>
      </c>
      <c r="Q59" s="237">
        <f>ROUND(E59*P59,2)</f>
        <v>0</v>
      </c>
      <c r="R59" s="239" t="s">
        <v>1158</v>
      </c>
      <c r="S59" s="239" t="s">
        <v>235</v>
      </c>
      <c r="T59" s="240" t="s">
        <v>375</v>
      </c>
      <c r="U59" s="225">
        <v>2</v>
      </c>
      <c r="V59" s="225">
        <f>ROUND(E59*U59,2)</f>
        <v>2</v>
      </c>
      <c r="W59" s="225"/>
      <c r="X59" s="225" t="s">
        <v>236</v>
      </c>
      <c r="Y59" s="225" t="s">
        <v>237</v>
      </c>
      <c r="Z59" s="215"/>
      <c r="AA59" s="215"/>
      <c r="AB59" s="215"/>
      <c r="AC59" s="215"/>
      <c r="AD59" s="215"/>
      <c r="AE59" s="215"/>
      <c r="AF59" s="215"/>
      <c r="AG59" s="215" t="s">
        <v>238</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ht="21" outlineLevel="2" x14ac:dyDescent="0.25">
      <c r="A60" s="222"/>
      <c r="B60" s="223"/>
      <c r="C60" s="254" t="s">
        <v>1159</v>
      </c>
      <c r="D60" s="241"/>
      <c r="E60" s="241"/>
      <c r="F60" s="241"/>
      <c r="G60" s="241"/>
      <c r="H60" s="225"/>
      <c r="I60" s="225"/>
      <c r="J60" s="225"/>
      <c r="K60" s="225"/>
      <c r="L60" s="225"/>
      <c r="M60" s="225"/>
      <c r="N60" s="224"/>
      <c r="O60" s="224"/>
      <c r="P60" s="224"/>
      <c r="Q60" s="224"/>
      <c r="R60" s="225"/>
      <c r="S60" s="225"/>
      <c r="T60" s="225"/>
      <c r="U60" s="225"/>
      <c r="V60" s="225"/>
      <c r="W60" s="225"/>
      <c r="X60" s="225"/>
      <c r="Y60" s="225"/>
      <c r="Z60" s="215"/>
      <c r="AA60" s="215"/>
      <c r="AB60" s="215"/>
      <c r="AC60" s="215"/>
      <c r="AD60" s="215"/>
      <c r="AE60" s="215"/>
      <c r="AF60" s="215"/>
      <c r="AG60" s="215" t="s">
        <v>240</v>
      </c>
      <c r="AH60" s="215"/>
      <c r="AI60" s="215"/>
      <c r="AJ60" s="215"/>
      <c r="AK60" s="215"/>
      <c r="AL60" s="215"/>
      <c r="AM60" s="215"/>
      <c r="AN60" s="215"/>
      <c r="AO60" s="215"/>
      <c r="AP60" s="215"/>
      <c r="AQ60" s="215"/>
      <c r="AR60" s="215"/>
      <c r="AS60" s="215"/>
      <c r="AT60" s="215"/>
      <c r="AU60" s="215"/>
      <c r="AV60" s="215"/>
      <c r="AW60" s="215"/>
      <c r="AX60" s="215"/>
      <c r="AY60" s="215"/>
      <c r="AZ60" s="215"/>
      <c r="BA60" s="242" t="str">
        <f>C60</f>
        <v>montáž rozvaděčů nn a vn včetně usazení, sestavení dílců, vyvážení, upevnění, zapojení a montáž demontovaných částí a přístrojů,  kontroly a dotažení spojů, opravy nátěrů, avšak bez zapojení, a ukončení kabelů</v>
      </c>
      <c r="BB60" s="215"/>
      <c r="BC60" s="215"/>
      <c r="BD60" s="215"/>
      <c r="BE60" s="215"/>
      <c r="BF60" s="215"/>
      <c r="BG60" s="215"/>
      <c r="BH60" s="215"/>
    </row>
    <row r="61" spans="1:60" outlineLevel="1" x14ac:dyDescent="0.25">
      <c r="A61" s="234">
        <v>33</v>
      </c>
      <c r="B61" s="235" t="s">
        <v>1429</v>
      </c>
      <c r="C61" s="253" t="s">
        <v>1430</v>
      </c>
      <c r="D61" s="236" t="s">
        <v>305</v>
      </c>
      <c r="E61" s="237">
        <v>1</v>
      </c>
      <c r="F61" s="238"/>
      <c r="G61" s="239">
        <f>ROUND(E61*F61,2)</f>
        <v>0</v>
      </c>
      <c r="H61" s="238"/>
      <c r="I61" s="239">
        <f>ROUND(E61*H61,2)</f>
        <v>0</v>
      </c>
      <c r="J61" s="238"/>
      <c r="K61" s="239">
        <f>ROUND(E61*J61,2)</f>
        <v>0</v>
      </c>
      <c r="L61" s="239">
        <v>21</v>
      </c>
      <c r="M61" s="239">
        <f>G61*(1+L61/100)</f>
        <v>0</v>
      </c>
      <c r="N61" s="237">
        <v>0</v>
      </c>
      <c r="O61" s="237">
        <f>ROUND(E61*N61,2)</f>
        <v>0</v>
      </c>
      <c r="P61" s="237">
        <v>0</v>
      </c>
      <c r="Q61" s="237">
        <f>ROUND(E61*P61,2)</f>
        <v>0</v>
      </c>
      <c r="R61" s="239" t="s">
        <v>1158</v>
      </c>
      <c r="S61" s="239" t="s">
        <v>235</v>
      </c>
      <c r="T61" s="240" t="s">
        <v>375</v>
      </c>
      <c r="U61" s="225">
        <v>1.6</v>
      </c>
      <c r="V61" s="225">
        <f>ROUND(E61*U61,2)</f>
        <v>1.6</v>
      </c>
      <c r="W61" s="225"/>
      <c r="X61" s="225" t="s">
        <v>236</v>
      </c>
      <c r="Y61" s="225" t="s">
        <v>237</v>
      </c>
      <c r="Z61" s="215"/>
      <c r="AA61" s="215"/>
      <c r="AB61" s="215"/>
      <c r="AC61" s="215"/>
      <c r="AD61" s="215"/>
      <c r="AE61" s="215"/>
      <c r="AF61" s="215"/>
      <c r="AG61" s="215" t="s">
        <v>238</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ht="21" outlineLevel="2" x14ac:dyDescent="0.25">
      <c r="A62" s="222"/>
      <c r="B62" s="223"/>
      <c r="C62" s="254" t="s">
        <v>1159</v>
      </c>
      <c r="D62" s="241"/>
      <c r="E62" s="241"/>
      <c r="F62" s="241"/>
      <c r="G62" s="241"/>
      <c r="H62" s="225"/>
      <c r="I62" s="225"/>
      <c r="J62" s="225"/>
      <c r="K62" s="225"/>
      <c r="L62" s="225"/>
      <c r="M62" s="225"/>
      <c r="N62" s="224"/>
      <c r="O62" s="224"/>
      <c r="P62" s="224"/>
      <c r="Q62" s="224"/>
      <c r="R62" s="225"/>
      <c r="S62" s="225"/>
      <c r="T62" s="225"/>
      <c r="U62" s="225"/>
      <c r="V62" s="225"/>
      <c r="W62" s="225"/>
      <c r="X62" s="225"/>
      <c r="Y62" s="225"/>
      <c r="Z62" s="215"/>
      <c r="AA62" s="215"/>
      <c r="AB62" s="215"/>
      <c r="AC62" s="215"/>
      <c r="AD62" s="215"/>
      <c r="AE62" s="215"/>
      <c r="AF62" s="215"/>
      <c r="AG62" s="215" t="s">
        <v>240</v>
      </c>
      <c r="AH62" s="215"/>
      <c r="AI62" s="215"/>
      <c r="AJ62" s="215"/>
      <c r="AK62" s="215"/>
      <c r="AL62" s="215"/>
      <c r="AM62" s="215"/>
      <c r="AN62" s="215"/>
      <c r="AO62" s="215"/>
      <c r="AP62" s="215"/>
      <c r="AQ62" s="215"/>
      <c r="AR62" s="215"/>
      <c r="AS62" s="215"/>
      <c r="AT62" s="215"/>
      <c r="AU62" s="215"/>
      <c r="AV62" s="215"/>
      <c r="AW62" s="215"/>
      <c r="AX62" s="215"/>
      <c r="AY62" s="215"/>
      <c r="AZ62" s="215"/>
      <c r="BA62" s="242" t="str">
        <f>C62</f>
        <v>montáž rozvaděčů nn a vn včetně usazení, sestavení dílců, vyvážení, upevnění, zapojení a montáž demontovaných částí a přístrojů,  kontroly a dotažení spojů, opravy nátěrů, avšak bez zapojení, a ukončení kabelů</v>
      </c>
      <c r="BB62" s="215"/>
      <c r="BC62" s="215"/>
      <c r="BD62" s="215"/>
      <c r="BE62" s="215"/>
      <c r="BF62" s="215"/>
      <c r="BG62" s="215"/>
      <c r="BH62" s="215"/>
    </row>
    <row r="63" spans="1:60" ht="20.399999999999999" outlineLevel="1" x14ac:dyDescent="0.25">
      <c r="A63" s="244">
        <v>34</v>
      </c>
      <c r="B63" s="245" t="s">
        <v>1431</v>
      </c>
      <c r="C63" s="256" t="s">
        <v>1432</v>
      </c>
      <c r="D63" s="246" t="s">
        <v>233</v>
      </c>
      <c r="E63" s="247">
        <v>0.1</v>
      </c>
      <c r="F63" s="248"/>
      <c r="G63" s="249">
        <f>ROUND(E63*F63,2)</f>
        <v>0</v>
      </c>
      <c r="H63" s="248"/>
      <c r="I63" s="249">
        <f>ROUND(E63*H63,2)</f>
        <v>0</v>
      </c>
      <c r="J63" s="248"/>
      <c r="K63" s="249">
        <f>ROUND(E63*J63,2)</f>
        <v>0</v>
      </c>
      <c r="L63" s="249">
        <v>21</v>
      </c>
      <c r="M63" s="249">
        <f>G63*(1+L63/100)</f>
        <v>0</v>
      </c>
      <c r="N63" s="247">
        <v>1.39E-3</v>
      </c>
      <c r="O63" s="247">
        <f>ROUND(E63*N63,2)</f>
        <v>0</v>
      </c>
      <c r="P63" s="247">
        <v>1.8</v>
      </c>
      <c r="Q63" s="247">
        <f>ROUND(E63*P63,2)</f>
        <v>0.18</v>
      </c>
      <c r="R63" s="249" t="s">
        <v>794</v>
      </c>
      <c r="S63" s="249" t="s">
        <v>235</v>
      </c>
      <c r="T63" s="250" t="s">
        <v>375</v>
      </c>
      <c r="U63" s="225">
        <v>12.256</v>
      </c>
      <c r="V63" s="225">
        <f>ROUND(E63*U63,2)</f>
        <v>1.23</v>
      </c>
      <c r="W63" s="225"/>
      <c r="X63" s="225" t="s">
        <v>236</v>
      </c>
      <c r="Y63" s="225" t="s">
        <v>237</v>
      </c>
      <c r="Z63" s="215"/>
      <c r="AA63" s="215"/>
      <c r="AB63" s="215"/>
      <c r="AC63" s="215"/>
      <c r="AD63" s="215"/>
      <c r="AE63" s="215"/>
      <c r="AF63" s="215"/>
      <c r="AG63" s="215" t="s">
        <v>238</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ht="20.399999999999999" outlineLevel="1" x14ac:dyDescent="0.25">
      <c r="A64" s="234">
        <v>35</v>
      </c>
      <c r="B64" s="235" t="s">
        <v>1433</v>
      </c>
      <c r="C64" s="253" t="s">
        <v>1434</v>
      </c>
      <c r="D64" s="236" t="s">
        <v>305</v>
      </c>
      <c r="E64" s="237">
        <v>1</v>
      </c>
      <c r="F64" s="238"/>
      <c r="G64" s="239">
        <f>ROUND(E64*F64,2)</f>
        <v>0</v>
      </c>
      <c r="H64" s="238"/>
      <c r="I64" s="239">
        <f>ROUND(E64*H64,2)</f>
        <v>0</v>
      </c>
      <c r="J64" s="238"/>
      <c r="K64" s="239">
        <f>ROUND(E64*J64,2)</f>
        <v>0</v>
      </c>
      <c r="L64" s="239">
        <v>21</v>
      </c>
      <c r="M64" s="239">
        <f>G64*(1+L64/100)</f>
        <v>0</v>
      </c>
      <c r="N64" s="237">
        <v>0</v>
      </c>
      <c r="O64" s="237">
        <f>ROUND(E64*N64,2)</f>
        <v>0</v>
      </c>
      <c r="P64" s="237">
        <v>0</v>
      </c>
      <c r="Q64" s="237">
        <f>ROUND(E64*P64,2)</f>
        <v>0</v>
      </c>
      <c r="R64" s="239" t="s">
        <v>1158</v>
      </c>
      <c r="S64" s="239" t="s">
        <v>235</v>
      </c>
      <c r="T64" s="240" t="s">
        <v>375</v>
      </c>
      <c r="U64" s="225">
        <v>1.05</v>
      </c>
      <c r="V64" s="225">
        <f>ROUND(E64*U64,2)</f>
        <v>1.05</v>
      </c>
      <c r="W64" s="225"/>
      <c r="X64" s="225" t="s">
        <v>236</v>
      </c>
      <c r="Y64" s="225" t="s">
        <v>237</v>
      </c>
      <c r="Z64" s="215"/>
      <c r="AA64" s="215"/>
      <c r="AB64" s="215"/>
      <c r="AC64" s="215"/>
      <c r="AD64" s="215"/>
      <c r="AE64" s="215"/>
      <c r="AF64" s="215"/>
      <c r="AG64" s="215" t="s">
        <v>238</v>
      </c>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ht="21" outlineLevel="2" x14ac:dyDescent="0.25">
      <c r="A65" s="222"/>
      <c r="B65" s="223"/>
      <c r="C65" s="254" t="s">
        <v>1159</v>
      </c>
      <c r="D65" s="241"/>
      <c r="E65" s="241"/>
      <c r="F65" s="241"/>
      <c r="G65" s="241"/>
      <c r="H65" s="225"/>
      <c r="I65" s="225"/>
      <c r="J65" s="225"/>
      <c r="K65" s="225"/>
      <c r="L65" s="225"/>
      <c r="M65" s="225"/>
      <c r="N65" s="224"/>
      <c r="O65" s="224"/>
      <c r="P65" s="224"/>
      <c r="Q65" s="224"/>
      <c r="R65" s="225"/>
      <c r="S65" s="225"/>
      <c r="T65" s="225"/>
      <c r="U65" s="225"/>
      <c r="V65" s="225"/>
      <c r="W65" s="225"/>
      <c r="X65" s="225"/>
      <c r="Y65" s="225"/>
      <c r="Z65" s="215"/>
      <c r="AA65" s="215"/>
      <c r="AB65" s="215"/>
      <c r="AC65" s="215"/>
      <c r="AD65" s="215"/>
      <c r="AE65" s="215"/>
      <c r="AF65" s="215"/>
      <c r="AG65" s="215" t="s">
        <v>240</v>
      </c>
      <c r="AH65" s="215"/>
      <c r="AI65" s="215"/>
      <c r="AJ65" s="215"/>
      <c r="AK65" s="215"/>
      <c r="AL65" s="215"/>
      <c r="AM65" s="215"/>
      <c r="AN65" s="215"/>
      <c r="AO65" s="215"/>
      <c r="AP65" s="215"/>
      <c r="AQ65" s="215"/>
      <c r="AR65" s="215"/>
      <c r="AS65" s="215"/>
      <c r="AT65" s="215"/>
      <c r="AU65" s="215"/>
      <c r="AV65" s="215"/>
      <c r="AW65" s="215"/>
      <c r="AX65" s="215"/>
      <c r="AY65" s="215"/>
      <c r="AZ65" s="215"/>
      <c r="BA65" s="242" t="str">
        <f>C65</f>
        <v>montáž rozvaděčů nn a vn včetně usazení, sestavení dílců, vyvážení, upevnění, zapojení a montáž demontovaných částí a přístrojů,  kontroly a dotažení spojů, opravy nátěrů, avšak bez zapojení, a ukončení kabelů</v>
      </c>
      <c r="BB65" s="215"/>
      <c r="BC65" s="215"/>
      <c r="BD65" s="215"/>
      <c r="BE65" s="215"/>
      <c r="BF65" s="215"/>
      <c r="BG65" s="215"/>
      <c r="BH65" s="215"/>
    </row>
    <row r="66" spans="1:60" outlineLevel="1" x14ac:dyDescent="0.25">
      <c r="A66" s="244">
        <v>36</v>
      </c>
      <c r="B66" s="245" t="s">
        <v>1435</v>
      </c>
      <c r="C66" s="256" t="s">
        <v>1436</v>
      </c>
      <c r="D66" s="246" t="s">
        <v>305</v>
      </c>
      <c r="E66" s="247">
        <v>1</v>
      </c>
      <c r="F66" s="248"/>
      <c r="G66" s="249">
        <f>ROUND(E66*F66,2)</f>
        <v>0</v>
      </c>
      <c r="H66" s="248"/>
      <c r="I66" s="249">
        <f>ROUND(E66*H66,2)</f>
        <v>0</v>
      </c>
      <c r="J66" s="248"/>
      <c r="K66" s="249">
        <f>ROUND(E66*J66,2)</f>
        <v>0</v>
      </c>
      <c r="L66" s="249">
        <v>21</v>
      </c>
      <c r="M66" s="249">
        <f>G66*(1+L66/100)</f>
        <v>0</v>
      </c>
      <c r="N66" s="247">
        <v>0</v>
      </c>
      <c r="O66" s="247">
        <f>ROUND(E66*N66,2)</f>
        <v>0</v>
      </c>
      <c r="P66" s="247">
        <v>0</v>
      </c>
      <c r="Q66" s="247">
        <f>ROUND(E66*P66,2)</f>
        <v>0</v>
      </c>
      <c r="R66" s="249"/>
      <c r="S66" s="249" t="s">
        <v>374</v>
      </c>
      <c r="T66" s="250" t="s">
        <v>375</v>
      </c>
      <c r="U66" s="225">
        <v>1.43</v>
      </c>
      <c r="V66" s="225">
        <f>ROUND(E66*U66,2)</f>
        <v>1.43</v>
      </c>
      <c r="W66" s="225"/>
      <c r="X66" s="225" t="s">
        <v>236</v>
      </c>
      <c r="Y66" s="225" t="s">
        <v>237</v>
      </c>
      <c r="Z66" s="215"/>
      <c r="AA66" s="215"/>
      <c r="AB66" s="215"/>
      <c r="AC66" s="215"/>
      <c r="AD66" s="215"/>
      <c r="AE66" s="215"/>
      <c r="AF66" s="215"/>
      <c r="AG66" s="215" t="s">
        <v>238</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1" x14ac:dyDescent="0.25">
      <c r="A67" s="244">
        <v>37</v>
      </c>
      <c r="B67" s="245" t="s">
        <v>1437</v>
      </c>
      <c r="C67" s="256" t="s">
        <v>1438</v>
      </c>
      <c r="D67" s="246" t="s">
        <v>305</v>
      </c>
      <c r="E67" s="247">
        <v>1</v>
      </c>
      <c r="F67" s="248"/>
      <c r="G67" s="249">
        <f>ROUND(E67*F67,2)</f>
        <v>0</v>
      </c>
      <c r="H67" s="248"/>
      <c r="I67" s="249">
        <f>ROUND(E67*H67,2)</f>
        <v>0</v>
      </c>
      <c r="J67" s="248"/>
      <c r="K67" s="249">
        <f>ROUND(E67*J67,2)</f>
        <v>0</v>
      </c>
      <c r="L67" s="249">
        <v>21</v>
      </c>
      <c r="M67" s="249">
        <f>G67*(1+L67/100)</f>
        <v>0</v>
      </c>
      <c r="N67" s="247">
        <v>0</v>
      </c>
      <c r="O67" s="247">
        <f>ROUND(E67*N67,2)</f>
        <v>0</v>
      </c>
      <c r="P67" s="247">
        <v>0</v>
      </c>
      <c r="Q67" s="247">
        <f>ROUND(E67*P67,2)</f>
        <v>0</v>
      </c>
      <c r="R67" s="249" t="s">
        <v>1158</v>
      </c>
      <c r="S67" s="249" t="s">
        <v>235</v>
      </c>
      <c r="T67" s="250" t="s">
        <v>375</v>
      </c>
      <c r="U67" s="225">
        <v>0.17917</v>
      </c>
      <c r="V67" s="225">
        <f>ROUND(E67*U67,2)</f>
        <v>0.18</v>
      </c>
      <c r="W67" s="225"/>
      <c r="X67" s="225" t="s">
        <v>236</v>
      </c>
      <c r="Y67" s="225" t="s">
        <v>237</v>
      </c>
      <c r="Z67" s="215"/>
      <c r="AA67" s="215"/>
      <c r="AB67" s="215"/>
      <c r="AC67" s="215"/>
      <c r="AD67" s="215"/>
      <c r="AE67" s="215"/>
      <c r="AF67" s="215"/>
      <c r="AG67" s="215" t="s">
        <v>238</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outlineLevel="1" x14ac:dyDescent="0.25">
      <c r="A68" s="244">
        <v>38</v>
      </c>
      <c r="B68" s="245" t="s">
        <v>1160</v>
      </c>
      <c r="C68" s="256" t="s">
        <v>1161</v>
      </c>
      <c r="D68" s="246" t="s">
        <v>305</v>
      </c>
      <c r="E68" s="247">
        <v>1</v>
      </c>
      <c r="F68" s="248"/>
      <c r="G68" s="249">
        <f>ROUND(E68*F68,2)</f>
        <v>0</v>
      </c>
      <c r="H68" s="248"/>
      <c r="I68" s="249">
        <f>ROUND(E68*H68,2)</f>
        <v>0</v>
      </c>
      <c r="J68" s="248"/>
      <c r="K68" s="249">
        <f>ROUND(E68*J68,2)</f>
        <v>0</v>
      </c>
      <c r="L68" s="249">
        <v>21</v>
      </c>
      <c r="M68" s="249">
        <f>G68*(1+L68/100)</f>
        <v>0</v>
      </c>
      <c r="N68" s="247">
        <v>0</v>
      </c>
      <c r="O68" s="247">
        <f>ROUND(E68*N68,2)</f>
        <v>0</v>
      </c>
      <c r="P68" s="247">
        <v>0</v>
      </c>
      <c r="Q68" s="247">
        <f>ROUND(E68*P68,2)</f>
        <v>0</v>
      </c>
      <c r="R68" s="249" t="s">
        <v>1158</v>
      </c>
      <c r="S68" s="249" t="s">
        <v>235</v>
      </c>
      <c r="T68" s="250" t="s">
        <v>375</v>
      </c>
      <c r="U68" s="225">
        <v>8.2170000000000007E-2</v>
      </c>
      <c r="V68" s="225">
        <f>ROUND(E68*U68,2)</f>
        <v>0.08</v>
      </c>
      <c r="W68" s="225"/>
      <c r="X68" s="225" t="s">
        <v>236</v>
      </c>
      <c r="Y68" s="225" t="s">
        <v>237</v>
      </c>
      <c r="Z68" s="215"/>
      <c r="AA68" s="215"/>
      <c r="AB68" s="215"/>
      <c r="AC68" s="215"/>
      <c r="AD68" s="215"/>
      <c r="AE68" s="215"/>
      <c r="AF68" s="215"/>
      <c r="AG68" s="215" t="s">
        <v>238</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outlineLevel="1" x14ac:dyDescent="0.25">
      <c r="A69" s="244">
        <v>39</v>
      </c>
      <c r="B69" s="245" t="s">
        <v>1164</v>
      </c>
      <c r="C69" s="256" t="s">
        <v>1165</v>
      </c>
      <c r="D69" s="246" t="s">
        <v>305</v>
      </c>
      <c r="E69" s="247">
        <v>40</v>
      </c>
      <c r="F69" s="248"/>
      <c r="G69" s="249">
        <f>ROUND(E69*F69,2)</f>
        <v>0</v>
      </c>
      <c r="H69" s="248"/>
      <c r="I69" s="249">
        <f>ROUND(E69*H69,2)</f>
        <v>0</v>
      </c>
      <c r="J69" s="248"/>
      <c r="K69" s="249">
        <f>ROUND(E69*J69,2)</f>
        <v>0</v>
      </c>
      <c r="L69" s="249">
        <v>21</v>
      </c>
      <c r="M69" s="249">
        <f>G69*(1+L69/100)</f>
        <v>0</v>
      </c>
      <c r="N69" s="247">
        <v>0</v>
      </c>
      <c r="O69" s="247">
        <f>ROUND(E69*N69,2)</f>
        <v>0</v>
      </c>
      <c r="P69" s="247">
        <v>0</v>
      </c>
      <c r="Q69" s="247">
        <f>ROUND(E69*P69,2)</f>
        <v>0</v>
      </c>
      <c r="R69" s="249" t="s">
        <v>1158</v>
      </c>
      <c r="S69" s="249" t="s">
        <v>235</v>
      </c>
      <c r="T69" s="250" t="s">
        <v>375</v>
      </c>
      <c r="U69" s="225">
        <v>0.06</v>
      </c>
      <c r="V69" s="225">
        <f>ROUND(E69*U69,2)</f>
        <v>2.4</v>
      </c>
      <c r="W69" s="225"/>
      <c r="X69" s="225" t="s">
        <v>236</v>
      </c>
      <c r="Y69" s="225" t="s">
        <v>237</v>
      </c>
      <c r="Z69" s="215"/>
      <c r="AA69" s="215"/>
      <c r="AB69" s="215"/>
      <c r="AC69" s="215"/>
      <c r="AD69" s="215"/>
      <c r="AE69" s="215"/>
      <c r="AF69" s="215"/>
      <c r="AG69" s="215" t="s">
        <v>238</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1" x14ac:dyDescent="0.25">
      <c r="A70" s="244">
        <v>40</v>
      </c>
      <c r="B70" s="245" t="s">
        <v>1166</v>
      </c>
      <c r="C70" s="256" t="s">
        <v>1167</v>
      </c>
      <c r="D70" s="246" t="s">
        <v>305</v>
      </c>
      <c r="E70" s="247">
        <v>32</v>
      </c>
      <c r="F70" s="248"/>
      <c r="G70" s="249">
        <f>ROUND(E70*F70,2)</f>
        <v>0</v>
      </c>
      <c r="H70" s="248"/>
      <c r="I70" s="249">
        <f>ROUND(E70*H70,2)</f>
        <v>0</v>
      </c>
      <c r="J70" s="248"/>
      <c r="K70" s="249">
        <f>ROUND(E70*J70,2)</f>
        <v>0</v>
      </c>
      <c r="L70" s="249">
        <v>21</v>
      </c>
      <c r="M70" s="249">
        <f>G70*(1+L70/100)</f>
        <v>0</v>
      </c>
      <c r="N70" s="247">
        <v>0</v>
      </c>
      <c r="O70" s="247">
        <f>ROUND(E70*N70,2)</f>
        <v>0</v>
      </c>
      <c r="P70" s="247">
        <v>0</v>
      </c>
      <c r="Q70" s="247">
        <f>ROUND(E70*P70,2)</f>
        <v>0</v>
      </c>
      <c r="R70" s="249" t="s">
        <v>1158</v>
      </c>
      <c r="S70" s="249" t="s">
        <v>235</v>
      </c>
      <c r="T70" s="250" t="s">
        <v>375</v>
      </c>
      <c r="U70" s="225">
        <v>5.0500000000000003E-2</v>
      </c>
      <c r="V70" s="225">
        <f>ROUND(E70*U70,2)</f>
        <v>1.62</v>
      </c>
      <c r="W70" s="225"/>
      <c r="X70" s="225" t="s">
        <v>236</v>
      </c>
      <c r="Y70" s="225" t="s">
        <v>237</v>
      </c>
      <c r="Z70" s="215"/>
      <c r="AA70" s="215"/>
      <c r="AB70" s="215"/>
      <c r="AC70" s="215"/>
      <c r="AD70" s="215"/>
      <c r="AE70" s="215"/>
      <c r="AF70" s="215"/>
      <c r="AG70" s="215" t="s">
        <v>238</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1" x14ac:dyDescent="0.25">
      <c r="A71" s="244">
        <v>41</v>
      </c>
      <c r="B71" s="245" t="s">
        <v>1168</v>
      </c>
      <c r="C71" s="256" t="s">
        <v>1169</v>
      </c>
      <c r="D71" s="246" t="s">
        <v>305</v>
      </c>
      <c r="E71" s="247">
        <v>8</v>
      </c>
      <c r="F71" s="248"/>
      <c r="G71" s="249">
        <f>ROUND(E71*F71,2)</f>
        <v>0</v>
      </c>
      <c r="H71" s="248"/>
      <c r="I71" s="249">
        <f>ROUND(E71*H71,2)</f>
        <v>0</v>
      </c>
      <c r="J71" s="248"/>
      <c r="K71" s="249">
        <f>ROUND(E71*J71,2)</f>
        <v>0</v>
      </c>
      <c r="L71" s="249">
        <v>21</v>
      </c>
      <c r="M71" s="249">
        <f>G71*(1+L71/100)</f>
        <v>0</v>
      </c>
      <c r="N71" s="247">
        <v>0</v>
      </c>
      <c r="O71" s="247">
        <f>ROUND(E71*N71,2)</f>
        <v>0</v>
      </c>
      <c r="P71" s="247">
        <v>0</v>
      </c>
      <c r="Q71" s="247">
        <f>ROUND(E71*P71,2)</f>
        <v>0</v>
      </c>
      <c r="R71" s="249" t="s">
        <v>1158</v>
      </c>
      <c r="S71" s="249" t="s">
        <v>235</v>
      </c>
      <c r="T71" s="250" t="s">
        <v>375</v>
      </c>
      <c r="U71" s="225">
        <v>0.42166999999999999</v>
      </c>
      <c r="V71" s="225">
        <f>ROUND(E71*U71,2)</f>
        <v>3.37</v>
      </c>
      <c r="W71" s="225"/>
      <c r="X71" s="225" t="s">
        <v>236</v>
      </c>
      <c r="Y71" s="225" t="s">
        <v>237</v>
      </c>
      <c r="Z71" s="215"/>
      <c r="AA71" s="215"/>
      <c r="AB71" s="215"/>
      <c r="AC71" s="215"/>
      <c r="AD71" s="215"/>
      <c r="AE71" s="215"/>
      <c r="AF71" s="215"/>
      <c r="AG71" s="215" t="s">
        <v>238</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4">
        <v>42</v>
      </c>
      <c r="B72" s="245" t="s">
        <v>1170</v>
      </c>
      <c r="C72" s="256" t="s">
        <v>1171</v>
      </c>
      <c r="D72" s="246" t="s">
        <v>305</v>
      </c>
      <c r="E72" s="247">
        <v>9</v>
      </c>
      <c r="F72" s="248"/>
      <c r="G72" s="249">
        <f>ROUND(E72*F72,2)</f>
        <v>0</v>
      </c>
      <c r="H72" s="248"/>
      <c r="I72" s="249">
        <f>ROUND(E72*H72,2)</f>
        <v>0</v>
      </c>
      <c r="J72" s="248"/>
      <c r="K72" s="249">
        <f>ROUND(E72*J72,2)</f>
        <v>0</v>
      </c>
      <c r="L72" s="249">
        <v>21</v>
      </c>
      <c r="M72" s="249">
        <f>G72*(1+L72/100)</f>
        <v>0</v>
      </c>
      <c r="N72" s="247">
        <v>0</v>
      </c>
      <c r="O72" s="247">
        <f>ROUND(E72*N72,2)</f>
        <v>0</v>
      </c>
      <c r="P72" s="247">
        <v>0</v>
      </c>
      <c r="Q72" s="247">
        <f>ROUND(E72*P72,2)</f>
        <v>0</v>
      </c>
      <c r="R72" s="249" t="s">
        <v>1158</v>
      </c>
      <c r="S72" s="249" t="s">
        <v>235</v>
      </c>
      <c r="T72" s="250" t="s">
        <v>375</v>
      </c>
      <c r="U72" s="225">
        <v>0.34799999999999998</v>
      </c>
      <c r="V72" s="225">
        <f>ROUND(E72*U72,2)</f>
        <v>3.13</v>
      </c>
      <c r="W72" s="225"/>
      <c r="X72" s="225" t="s">
        <v>236</v>
      </c>
      <c r="Y72" s="225" t="s">
        <v>237</v>
      </c>
      <c r="Z72" s="215"/>
      <c r="AA72" s="215"/>
      <c r="AB72" s="215"/>
      <c r="AC72" s="215"/>
      <c r="AD72" s="215"/>
      <c r="AE72" s="215"/>
      <c r="AF72" s="215"/>
      <c r="AG72" s="215" t="s">
        <v>238</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outlineLevel="1" x14ac:dyDescent="0.25">
      <c r="A73" s="244">
        <v>43</v>
      </c>
      <c r="B73" s="245" t="s">
        <v>1439</v>
      </c>
      <c r="C73" s="256" t="s">
        <v>1440</v>
      </c>
      <c r="D73" s="246" t="s">
        <v>305</v>
      </c>
      <c r="E73" s="247">
        <v>1</v>
      </c>
      <c r="F73" s="248"/>
      <c r="G73" s="249">
        <f>ROUND(E73*F73,2)</f>
        <v>0</v>
      </c>
      <c r="H73" s="248"/>
      <c r="I73" s="249">
        <f>ROUND(E73*H73,2)</f>
        <v>0</v>
      </c>
      <c r="J73" s="248"/>
      <c r="K73" s="249">
        <f>ROUND(E73*J73,2)</f>
        <v>0</v>
      </c>
      <c r="L73" s="249">
        <v>21</v>
      </c>
      <c r="M73" s="249">
        <f>G73*(1+L73/100)</f>
        <v>0</v>
      </c>
      <c r="N73" s="247">
        <v>4.5469999999999997E-2</v>
      </c>
      <c r="O73" s="247">
        <f>ROUND(E73*N73,2)</f>
        <v>0.05</v>
      </c>
      <c r="P73" s="247">
        <v>0</v>
      </c>
      <c r="Q73" s="247">
        <f>ROUND(E73*P73,2)</f>
        <v>0</v>
      </c>
      <c r="R73" s="249"/>
      <c r="S73" s="249" t="s">
        <v>235</v>
      </c>
      <c r="T73" s="250" t="s">
        <v>375</v>
      </c>
      <c r="U73" s="225">
        <v>1.129</v>
      </c>
      <c r="V73" s="225">
        <f>ROUND(E73*U73,2)</f>
        <v>1.1299999999999999</v>
      </c>
      <c r="W73" s="225"/>
      <c r="X73" s="225" t="s">
        <v>236</v>
      </c>
      <c r="Y73" s="225" t="s">
        <v>237</v>
      </c>
      <c r="Z73" s="215"/>
      <c r="AA73" s="215"/>
      <c r="AB73" s="215"/>
      <c r="AC73" s="215"/>
      <c r="AD73" s="215"/>
      <c r="AE73" s="215"/>
      <c r="AF73" s="215"/>
      <c r="AG73" s="215" t="s">
        <v>238</v>
      </c>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outlineLevel="1" x14ac:dyDescent="0.25">
      <c r="A74" s="244">
        <v>44</v>
      </c>
      <c r="B74" s="245" t="s">
        <v>1441</v>
      </c>
      <c r="C74" s="256" t="s">
        <v>1442</v>
      </c>
      <c r="D74" s="246" t="s">
        <v>305</v>
      </c>
      <c r="E74" s="247">
        <v>1</v>
      </c>
      <c r="F74" s="248"/>
      <c r="G74" s="249">
        <f>ROUND(E74*F74,2)</f>
        <v>0</v>
      </c>
      <c r="H74" s="248"/>
      <c r="I74" s="249">
        <f>ROUND(E74*H74,2)</f>
        <v>0</v>
      </c>
      <c r="J74" s="248"/>
      <c r="K74" s="249">
        <f>ROUND(E74*J74,2)</f>
        <v>0</v>
      </c>
      <c r="L74" s="249">
        <v>21</v>
      </c>
      <c r="M74" s="249">
        <f>G74*(1+L74/100)</f>
        <v>0</v>
      </c>
      <c r="N74" s="247">
        <v>0</v>
      </c>
      <c r="O74" s="247">
        <f>ROUND(E74*N74,2)</f>
        <v>0</v>
      </c>
      <c r="P74" s="247">
        <v>0</v>
      </c>
      <c r="Q74" s="247">
        <f>ROUND(E74*P74,2)</f>
        <v>0</v>
      </c>
      <c r="R74" s="249" t="s">
        <v>1158</v>
      </c>
      <c r="S74" s="249" t="s">
        <v>235</v>
      </c>
      <c r="T74" s="250" t="s">
        <v>375</v>
      </c>
      <c r="U74" s="225">
        <v>0.18</v>
      </c>
      <c r="V74" s="225">
        <f>ROUND(E74*U74,2)</f>
        <v>0.18</v>
      </c>
      <c r="W74" s="225"/>
      <c r="X74" s="225" t="s">
        <v>236</v>
      </c>
      <c r="Y74" s="225" t="s">
        <v>237</v>
      </c>
      <c r="Z74" s="215"/>
      <c r="AA74" s="215"/>
      <c r="AB74" s="215"/>
      <c r="AC74" s="215"/>
      <c r="AD74" s="215"/>
      <c r="AE74" s="215"/>
      <c r="AF74" s="215"/>
      <c r="AG74" s="215" t="s">
        <v>238</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outlineLevel="1" x14ac:dyDescent="0.25">
      <c r="A75" s="244">
        <v>45</v>
      </c>
      <c r="B75" s="245" t="s">
        <v>1162</v>
      </c>
      <c r="C75" s="256" t="s">
        <v>1163</v>
      </c>
      <c r="D75" s="246" t="s">
        <v>305</v>
      </c>
      <c r="E75" s="247">
        <v>3</v>
      </c>
      <c r="F75" s="248"/>
      <c r="G75" s="249">
        <f>ROUND(E75*F75,2)</f>
        <v>0</v>
      </c>
      <c r="H75" s="248"/>
      <c r="I75" s="249">
        <f>ROUND(E75*H75,2)</f>
        <v>0</v>
      </c>
      <c r="J75" s="248"/>
      <c r="K75" s="249">
        <f>ROUND(E75*J75,2)</f>
        <v>0</v>
      </c>
      <c r="L75" s="249">
        <v>21</v>
      </c>
      <c r="M75" s="249">
        <f>G75*(1+L75/100)</f>
        <v>0</v>
      </c>
      <c r="N75" s="247">
        <v>0</v>
      </c>
      <c r="O75" s="247">
        <f>ROUND(E75*N75,2)</f>
        <v>0</v>
      </c>
      <c r="P75" s="247">
        <v>0</v>
      </c>
      <c r="Q75" s="247">
        <f>ROUND(E75*P75,2)</f>
        <v>0</v>
      </c>
      <c r="R75" s="249" t="s">
        <v>1158</v>
      </c>
      <c r="S75" s="249" t="s">
        <v>235</v>
      </c>
      <c r="T75" s="250" t="s">
        <v>375</v>
      </c>
      <c r="U75" s="225">
        <v>0.11</v>
      </c>
      <c r="V75" s="225">
        <f>ROUND(E75*U75,2)</f>
        <v>0.33</v>
      </c>
      <c r="W75" s="225"/>
      <c r="X75" s="225" t="s">
        <v>236</v>
      </c>
      <c r="Y75" s="225" t="s">
        <v>237</v>
      </c>
      <c r="Z75" s="215"/>
      <c r="AA75" s="215"/>
      <c r="AB75" s="215"/>
      <c r="AC75" s="215"/>
      <c r="AD75" s="215"/>
      <c r="AE75" s="215"/>
      <c r="AF75" s="215"/>
      <c r="AG75" s="215" t="s">
        <v>238</v>
      </c>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outlineLevel="1" x14ac:dyDescent="0.25">
      <c r="A76" s="244">
        <v>46</v>
      </c>
      <c r="B76" s="245" t="s">
        <v>1443</v>
      </c>
      <c r="C76" s="256" t="s">
        <v>1444</v>
      </c>
      <c r="D76" s="246" t="s">
        <v>305</v>
      </c>
      <c r="E76" s="247">
        <v>5</v>
      </c>
      <c r="F76" s="248"/>
      <c r="G76" s="249">
        <f>ROUND(E76*F76,2)</f>
        <v>0</v>
      </c>
      <c r="H76" s="248"/>
      <c r="I76" s="249">
        <f>ROUND(E76*H76,2)</f>
        <v>0</v>
      </c>
      <c r="J76" s="248"/>
      <c r="K76" s="249">
        <f>ROUND(E76*J76,2)</f>
        <v>0</v>
      </c>
      <c r="L76" s="249">
        <v>21</v>
      </c>
      <c r="M76" s="249">
        <f>G76*(1+L76/100)</f>
        <v>0</v>
      </c>
      <c r="N76" s="247">
        <v>0</v>
      </c>
      <c r="O76" s="247">
        <f>ROUND(E76*N76,2)</f>
        <v>0</v>
      </c>
      <c r="P76" s="247">
        <v>0</v>
      </c>
      <c r="Q76" s="247">
        <f>ROUND(E76*P76,2)</f>
        <v>0</v>
      </c>
      <c r="R76" s="249" t="s">
        <v>1158</v>
      </c>
      <c r="S76" s="249" t="s">
        <v>235</v>
      </c>
      <c r="T76" s="250" t="s">
        <v>375</v>
      </c>
      <c r="U76" s="225">
        <v>6.1499999999999999E-2</v>
      </c>
      <c r="V76" s="225">
        <f>ROUND(E76*U76,2)</f>
        <v>0.31</v>
      </c>
      <c r="W76" s="225"/>
      <c r="X76" s="225" t="s">
        <v>236</v>
      </c>
      <c r="Y76" s="225" t="s">
        <v>237</v>
      </c>
      <c r="Z76" s="215"/>
      <c r="AA76" s="215"/>
      <c r="AB76" s="215"/>
      <c r="AC76" s="215"/>
      <c r="AD76" s="215"/>
      <c r="AE76" s="215"/>
      <c r="AF76" s="215"/>
      <c r="AG76" s="215" t="s">
        <v>238</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outlineLevel="1" x14ac:dyDescent="0.25">
      <c r="A77" s="244">
        <v>47</v>
      </c>
      <c r="B77" s="245" t="s">
        <v>1445</v>
      </c>
      <c r="C77" s="256" t="s">
        <v>1446</v>
      </c>
      <c r="D77" s="246" t="s">
        <v>305</v>
      </c>
      <c r="E77" s="247">
        <v>1</v>
      </c>
      <c r="F77" s="248"/>
      <c r="G77" s="249">
        <f>ROUND(E77*F77,2)</f>
        <v>0</v>
      </c>
      <c r="H77" s="248"/>
      <c r="I77" s="249">
        <f>ROUND(E77*H77,2)</f>
        <v>0</v>
      </c>
      <c r="J77" s="248"/>
      <c r="K77" s="249">
        <f>ROUND(E77*J77,2)</f>
        <v>0</v>
      </c>
      <c r="L77" s="249">
        <v>21</v>
      </c>
      <c r="M77" s="249">
        <f>G77*(1+L77/100)</f>
        <v>0</v>
      </c>
      <c r="N77" s="247">
        <v>0</v>
      </c>
      <c r="O77" s="247">
        <f>ROUND(E77*N77,2)</f>
        <v>0</v>
      </c>
      <c r="P77" s="247">
        <v>0</v>
      </c>
      <c r="Q77" s="247">
        <f>ROUND(E77*P77,2)</f>
        <v>0</v>
      </c>
      <c r="R77" s="249" t="s">
        <v>1158</v>
      </c>
      <c r="S77" s="249" t="s">
        <v>235</v>
      </c>
      <c r="T77" s="250" t="s">
        <v>375</v>
      </c>
      <c r="U77" s="225">
        <v>0.17</v>
      </c>
      <c r="V77" s="225">
        <f>ROUND(E77*U77,2)</f>
        <v>0.17</v>
      </c>
      <c r="W77" s="225"/>
      <c r="X77" s="225" t="s">
        <v>236</v>
      </c>
      <c r="Y77" s="225" t="s">
        <v>237</v>
      </c>
      <c r="Z77" s="215"/>
      <c r="AA77" s="215"/>
      <c r="AB77" s="215"/>
      <c r="AC77" s="215"/>
      <c r="AD77" s="215"/>
      <c r="AE77" s="215"/>
      <c r="AF77" s="215"/>
      <c r="AG77" s="215" t="s">
        <v>238</v>
      </c>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outlineLevel="1" x14ac:dyDescent="0.25">
      <c r="A78" s="244">
        <v>48</v>
      </c>
      <c r="B78" s="245" t="s">
        <v>1172</v>
      </c>
      <c r="C78" s="256" t="s">
        <v>1173</v>
      </c>
      <c r="D78" s="246" t="s">
        <v>305</v>
      </c>
      <c r="E78" s="247">
        <v>1</v>
      </c>
      <c r="F78" s="248"/>
      <c r="G78" s="249">
        <f>ROUND(E78*F78,2)</f>
        <v>0</v>
      </c>
      <c r="H78" s="248"/>
      <c r="I78" s="249">
        <f>ROUND(E78*H78,2)</f>
        <v>0</v>
      </c>
      <c r="J78" s="248"/>
      <c r="K78" s="249">
        <f>ROUND(E78*J78,2)</f>
        <v>0</v>
      </c>
      <c r="L78" s="249">
        <v>21</v>
      </c>
      <c r="M78" s="249">
        <f>G78*(1+L78/100)</f>
        <v>0</v>
      </c>
      <c r="N78" s="247">
        <v>0</v>
      </c>
      <c r="O78" s="247">
        <f>ROUND(E78*N78,2)</f>
        <v>0</v>
      </c>
      <c r="P78" s="247">
        <v>0</v>
      </c>
      <c r="Q78" s="247">
        <f>ROUND(E78*P78,2)</f>
        <v>0</v>
      </c>
      <c r="R78" s="249" t="s">
        <v>1158</v>
      </c>
      <c r="S78" s="249" t="s">
        <v>235</v>
      </c>
      <c r="T78" s="250" t="s">
        <v>375</v>
      </c>
      <c r="U78" s="225">
        <v>0.1</v>
      </c>
      <c r="V78" s="225">
        <f>ROUND(E78*U78,2)</f>
        <v>0.1</v>
      </c>
      <c r="W78" s="225"/>
      <c r="X78" s="225" t="s">
        <v>236</v>
      </c>
      <c r="Y78" s="225" t="s">
        <v>237</v>
      </c>
      <c r="Z78" s="215"/>
      <c r="AA78" s="215"/>
      <c r="AB78" s="215"/>
      <c r="AC78" s="215"/>
      <c r="AD78" s="215"/>
      <c r="AE78" s="215"/>
      <c r="AF78" s="215"/>
      <c r="AG78" s="215" t="s">
        <v>238</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4">
        <v>49</v>
      </c>
      <c r="B79" s="245" t="s">
        <v>1174</v>
      </c>
      <c r="C79" s="256" t="s">
        <v>1175</v>
      </c>
      <c r="D79" s="246" t="s">
        <v>305</v>
      </c>
      <c r="E79" s="247">
        <v>40</v>
      </c>
      <c r="F79" s="248"/>
      <c r="G79" s="249">
        <f>ROUND(E79*F79,2)</f>
        <v>0</v>
      </c>
      <c r="H79" s="248"/>
      <c r="I79" s="249">
        <f>ROUND(E79*H79,2)</f>
        <v>0</v>
      </c>
      <c r="J79" s="248"/>
      <c r="K79" s="249">
        <f>ROUND(E79*J79,2)</f>
        <v>0</v>
      </c>
      <c r="L79" s="249">
        <v>21</v>
      </c>
      <c r="M79" s="249">
        <f>G79*(1+L79/100)</f>
        <v>0</v>
      </c>
      <c r="N79" s="247">
        <v>1.0000000000000001E-5</v>
      </c>
      <c r="O79" s="247">
        <f>ROUND(E79*N79,2)</f>
        <v>0</v>
      </c>
      <c r="P79" s="247">
        <v>0</v>
      </c>
      <c r="Q79" s="247">
        <f>ROUND(E79*P79,2)</f>
        <v>0</v>
      </c>
      <c r="R79" s="249" t="s">
        <v>1158</v>
      </c>
      <c r="S79" s="249" t="s">
        <v>235</v>
      </c>
      <c r="T79" s="250" t="s">
        <v>375</v>
      </c>
      <c r="U79" s="225">
        <v>2.5000000000000001E-2</v>
      </c>
      <c r="V79" s="225">
        <f>ROUND(E79*U79,2)</f>
        <v>1</v>
      </c>
      <c r="W79" s="225"/>
      <c r="X79" s="225" t="s">
        <v>236</v>
      </c>
      <c r="Y79" s="225" t="s">
        <v>237</v>
      </c>
      <c r="Z79" s="215"/>
      <c r="AA79" s="215"/>
      <c r="AB79" s="215"/>
      <c r="AC79" s="215"/>
      <c r="AD79" s="215"/>
      <c r="AE79" s="215"/>
      <c r="AF79" s="215"/>
      <c r="AG79" s="215" t="s">
        <v>238</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44">
        <v>50</v>
      </c>
      <c r="B80" s="245" t="s">
        <v>1176</v>
      </c>
      <c r="C80" s="256" t="s">
        <v>1177</v>
      </c>
      <c r="D80" s="246" t="s">
        <v>305</v>
      </c>
      <c r="E80" s="247">
        <v>60</v>
      </c>
      <c r="F80" s="248"/>
      <c r="G80" s="249">
        <f>ROUND(E80*F80,2)</f>
        <v>0</v>
      </c>
      <c r="H80" s="248"/>
      <c r="I80" s="249">
        <f>ROUND(E80*H80,2)</f>
        <v>0</v>
      </c>
      <c r="J80" s="248"/>
      <c r="K80" s="249">
        <f>ROUND(E80*J80,2)</f>
        <v>0</v>
      </c>
      <c r="L80" s="249">
        <v>21</v>
      </c>
      <c r="M80" s="249">
        <f>G80*(1+L80/100)</f>
        <v>0</v>
      </c>
      <c r="N80" s="247">
        <v>0</v>
      </c>
      <c r="O80" s="247">
        <f>ROUND(E80*N80,2)</f>
        <v>0</v>
      </c>
      <c r="P80" s="247">
        <v>0</v>
      </c>
      <c r="Q80" s="247">
        <f>ROUND(E80*P80,2)</f>
        <v>0</v>
      </c>
      <c r="R80" s="249" t="s">
        <v>1158</v>
      </c>
      <c r="S80" s="249" t="s">
        <v>235</v>
      </c>
      <c r="T80" s="250" t="s">
        <v>375</v>
      </c>
      <c r="U80" s="225">
        <v>2.5170000000000001E-2</v>
      </c>
      <c r="V80" s="225">
        <f>ROUND(E80*U80,2)</f>
        <v>1.51</v>
      </c>
      <c r="W80" s="225"/>
      <c r="X80" s="225" t="s">
        <v>236</v>
      </c>
      <c r="Y80" s="225" t="s">
        <v>237</v>
      </c>
      <c r="Z80" s="215"/>
      <c r="AA80" s="215"/>
      <c r="AB80" s="215"/>
      <c r="AC80" s="215"/>
      <c r="AD80" s="215"/>
      <c r="AE80" s="215"/>
      <c r="AF80" s="215"/>
      <c r="AG80" s="215" t="s">
        <v>238</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x14ac:dyDescent="0.25">
      <c r="A81" s="227" t="s">
        <v>229</v>
      </c>
      <c r="B81" s="228" t="s">
        <v>110</v>
      </c>
      <c r="C81" s="252" t="s">
        <v>111</v>
      </c>
      <c r="D81" s="229"/>
      <c r="E81" s="230"/>
      <c r="F81" s="231"/>
      <c r="G81" s="231">
        <f>SUMIF(AG82:AG84,"&lt;&gt;NOR",G82:G84)</f>
        <v>0</v>
      </c>
      <c r="H81" s="231"/>
      <c r="I81" s="231">
        <f>SUM(I82:I84)</f>
        <v>0</v>
      </c>
      <c r="J81" s="231"/>
      <c r="K81" s="231">
        <f>SUM(K82:K84)</f>
        <v>0</v>
      </c>
      <c r="L81" s="231"/>
      <c r="M81" s="231">
        <f>SUM(M82:M84)</f>
        <v>0</v>
      </c>
      <c r="N81" s="230"/>
      <c r="O81" s="230">
        <f>SUM(O82:O84)</f>
        <v>0</v>
      </c>
      <c r="P81" s="230"/>
      <c r="Q81" s="230">
        <f>SUM(Q82:Q84)</f>
        <v>0</v>
      </c>
      <c r="R81" s="231"/>
      <c r="S81" s="231"/>
      <c r="T81" s="232"/>
      <c r="U81" s="226"/>
      <c r="V81" s="226">
        <f>SUM(V82:V84)</f>
        <v>0</v>
      </c>
      <c r="W81" s="226"/>
      <c r="X81" s="226"/>
      <c r="Y81" s="226"/>
      <c r="AG81" t="s">
        <v>230</v>
      </c>
    </row>
    <row r="82" spans="1:60" outlineLevel="1" x14ac:dyDescent="0.25">
      <c r="A82" s="244">
        <v>51</v>
      </c>
      <c r="B82" s="245" t="s">
        <v>1447</v>
      </c>
      <c r="C82" s="256" t="s">
        <v>1448</v>
      </c>
      <c r="D82" s="246" t="s">
        <v>502</v>
      </c>
      <c r="E82" s="247">
        <v>1</v>
      </c>
      <c r="F82" s="248"/>
      <c r="G82" s="249">
        <f>ROUND(E82*F82,2)</f>
        <v>0</v>
      </c>
      <c r="H82" s="248"/>
      <c r="I82" s="249">
        <f>ROUND(E82*H82,2)</f>
        <v>0</v>
      </c>
      <c r="J82" s="248"/>
      <c r="K82" s="249">
        <f>ROUND(E82*J82,2)</f>
        <v>0</v>
      </c>
      <c r="L82" s="249">
        <v>21</v>
      </c>
      <c r="M82" s="249">
        <f>G82*(1+L82/100)</f>
        <v>0</v>
      </c>
      <c r="N82" s="247">
        <v>0</v>
      </c>
      <c r="O82" s="247">
        <f>ROUND(E82*N82,2)</f>
        <v>0</v>
      </c>
      <c r="P82" s="247">
        <v>0</v>
      </c>
      <c r="Q82" s="247">
        <f>ROUND(E82*P82,2)</f>
        <v>0</v>
      </c>
      <c r="R82" s="249"/>
      <c r="S82" s="249" t="s">
        <v>374</v>
      </c>
      <c r="T82" s="250" t="s">
        <v>375</v>
      </c>
      <c r="U82" s="225">
        <v>0</v>
      </c>
      <c r="V82" s="225">
        <f>ROUND(E82*U82,2)</f>
        <v>0</v>
      </c>
      <c r="W82" s="225"/>
      <c r="X82" s="225" t="s">
        <v>111</v>
      </c>
      <c r="Y82" s="225" t="s">
        <v>237</v>
      </c>
      <c r="Z82" s="215"/>
      <c r="AA82" s="215"/>
      <c r="AB82" s="215"/>
      <c r="AC82" s="215"/>
      <c r="AD82" s="215"/>
      <c r="AE82" s="215"/>
      <c r="AF82" s="215"/>
      <c r="AG82" s="215" t="s">
        <v>313</v>
      </c>
      <c r="AH82" s="215"/>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row>
    <row r="83" spans="1:60" ht="20.399999999999999" outlineLevel="1" x14ac:dyDescent="0.25">
      <c r="A83" s="244">
        <v>52</v>
      </c>
      <c r="B83" s="245" t="s">
        <v>1449</v>
      </c>
      <c r="C83" s="256" t="s">
        <v>1450</v>
      </c>
      <c r="D83" s="246" t="s">
        <v>305</v>
      </c>
      <c r="E83" s="247">
        <v>15</v>
      </c>
      <c r="F83" s="248"/>
      <c r="G83" s="249">
        <f>ROUND(E83*F83,2)</f>
        <v>0</v>
      </c>
      <c r="H83" s="248"/>
      <c r="I83" s="249">
        <f>ROUND(E83*H83,2)</f>
        <v>0</v>
      </c>
      <c r="J83" s="248"/>
      <c r="K83" s="249">
        <f>ROUND(E83*J83,2)</f>
        <v>0</v>
      </c>
      <c r="L83" s="249">
        <v>21</v>
      </c>
      <c r="M83" s="249">
        <f>G83*(1+L83/100)</f>
        <v>0</v>
      </c>
      <c r="N83" s="247">
        <v>0</v>
      </c>
      <c r="O83" s="247">
        <f>ROUND(E83*N83,2)</f>
        <v>0</v>
      </c>
      <c r="P83" s="247">
        <v>0</v>
      </c>
      <c r="Q83" s="247">
        <f>ROUND(E83*P83,2)</f>
        <v>0</v>
      </c>
      <c r="R83" s="249" t="s">
        <v>312</v>
      </c>
      <c r="S83" s="249" t="s">
        <v>235</v>
      </c>
      <c r="T83" s="250" t="s">
        <v>375</v>
      </c>
      <c r="U83" s="225">
        <v>0</v>
      </c>
      <c r="V83" s="225">
        <f>ROUND(E83*U83,2)</f>
        <v>0</v>
      </c>
      <c r="W83" s="225"/>
      <c r="X83" s="225" t="s">
        <v>111</v>
      </c>
      <c r="Y83" s="225" t="s">
        <v>237</v>
      </c>
      <c r="Z83" s="215"/>
      <c r="AA83" s="215"/>
      <c r="AB83" s="215"/>
      <c r="AC83" s="215"/>
      <c r="AD83" s="215"/>
      <c r="AE83" s="215"/>
      <c r="AF83" s="215"/>
      <c r="AG83" s="215" t="s">
        <v>313</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ht="20.399999999999999" outlineLevel="1" x14ac:dyDescent="0.25">
      <c r="A84" s="244">
        <v>53</v>
      </c>
      <c r="B84" s="245" t="s">
        <v>1451</v>
      </c>
      <c r="C84" s="256" t="s">
        <v>1452</v>
      </c>
      <c r="D84" s="246" t="s">
        <v>1300</v>
      </c>
      <c r="E84" s="247">
        <v>0.15</v>
      </c>
      <c r="F84" s="248"/>
      <c r="G84" s="249">
        <f>ROUND(E84*F84,2)</f>
        <v>0</v>
      </c>
      <c r="H84" s="248"/>
      <c r="I84" s="249">
        <f>ROUND(E84*H84,2)</f>
        <v>0</v>
      </c>
      <c r="J84" s="248"/>
      <c r="K84" s="249">
        <f>ROUND(E84*J84,2)</f>
        <v>0</v>
      </c>
      <c r="L84" s="249">
        <v>21</v>
      </c>
      <c r="M84" s="249">
        <f>G84*(1+L84/100)</f>
        <v>0</v>
      </c>
      <c r="N84" s="247">
        <v>0</v>
      </c>
      <c r="O84" s="247">
        <f>ROUND(E84*N84,2)</f>
        <v>0</v>
      </c>
      <c r="P84" s="247">
        <v>0</v>
      </c>
      <c r="Q84" s="247">
        <f>ROUND(E84*P84,2)</f>
        <v>0</v>
      </c>
      <c r="R84" s="249" t="s">
        <v>312</v>
      </c>
      <c r="S84" s="249" t="s">
        <v>235</v>
      </c>
      <c r="T84" s="250" t="s">
        <v>375</v>
      </c>
      <c r="U84" s="225">
        <v>0</v>
      </c>
      <c r="V84" s="225">
        <f>ROUND(E84*U84,2)</f>
        <v>0</v>
      </c>
      <c r="W84" s="225"/>
      <c r="X84" s="225" t="s">
        <v>111</v>
      </c>
      <c r="Y84" s="225" t="s">
        <v>237</v>
      </c>
      <c r="Z84" s="215"/>
      <c r="AA84" s="215"/>
      <c r="AB84" s="215"/>
      <c r="AC84" s="215"/>
      <c r="AD84" s="215"/>
      <c r="AE84" s="215"/>
      <c r="AF84" s="215"/>
      <c r="AG84" s="215" t="s">
        <v>313</v>
      </c>
      <c r="AH84" s="215"/>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row>
    <row r="85" spans="1:60" x14ac:dyDescent="0.25">
      <c r="A85" s="227" t="s">
        <v>229</v>
      </c>
      <c r="B85" s="228" t="s">
        <v>107</v>
      </c>
      <c r="C85" s="252" t="s">
        <v>31</v>
      </c>
      <c r="D85" s="229"/>
      <c r="E85" s="230"/>
      <c r="F85" s="231"/>
      <c r="G85" s="231">
        <f>SUMIF(AG86:AG86,"&lt;&gt;NOR",G86:G86)</f>
        <v>0</v>
      </c>
      <c r="H85" s="231"/>
      <c r="I85" s="231">
        <f>SUM(I86:I86)</f>
        <v>0</v>
      </c>
      <c r="J85" s="231"/>
      <c r="K85" s="231">
        <f>SUM(K86:K86)</f>
        <v>0</v>
      </c>
      <c r="L85" s="231"/>
      <c r="M85" s="231">
        <f>SUM(M86:M86)</f>
        <v>0</v>
      </c>
      <c r="N85" s="230"/>
      <c r="O85" s="230">
        <f>SUM(O86:O86)</f>
        <v>0</v>
      </c>
      <c r="P85" s="230"/>
      <c r="Q85" s="230">
        <f>SUM(Q86:Q86)</f>
        <v>0</v>
      </c>
      <c r="R85" s="231"/>
      <c r="S85" s="231"/>
      <c r="T85" s="232"/>
      <c r="U85" s="226"/>
      <c r="V85" s="226">
        <f>SUM(V86:V86)</f>
        <v>0.32</v>
      </c>
      <c r="W85" s="226"/>
      <c r="X85" s="226"/>
      <c r="Y85" s="226"/>
      <c r="AG85" t="s">
        <v>230</v>
      </c>
    </row>
    <row r="86" spans="1:60" outlineLevel="1" x14ac:dyDescent="0.25">
      <c r="A86" s="244">
        <v>54</v>
      </c>
      <c r="B86" s="245" t="s">
        <v>1453</v>
      </c>
      <c r="C86" s="256" t="s">
        <v>1454</v>
      </c>
      <c r="D86" s="246" t="s">
        <v>305</v>
      </c>
      <c r="E86" s="247">
        <v>15</v>
      </c>
      <c r="F86" s="248"/>
      <c r="G86" s="249">
        <f>ROUND(E86*F86,2)</f>
        <v>0</v>
      </c>
      <c r="H86" s="248"/>
      <c r="I86" s="249">
        <f>ROUND(E86*H86,2)</f>
        <v>0</v>
      </c>
      <c r="J86" s="248"/>
      <c r="K86" s="249">
        <f>ROUND(E86*J86,2)</f>
        <v>0</v>
      </c>
      <c r="L86" s="249">
        <v>21</v>
      </c>
      <c r="M86" s="249">
        <f>G86*(1+L86/100)</f>
        <v>0</v>
      </c>
      <c r="N86" s="247">
        <v>0</v>
      </c>
      <c r="O86" s="247">
        <f>ROUND(E86*N86,2)</f>
        <v>0</v>
      </c>
      <c r="P86" s="247">
        <v>0</v>
      </c>
      <c r="Q86" s="247">
        <f>ROUND(E86*P86,2)</f>
        <v>0</v>
      </c>
      <c r="R86" s="249"/>
      <c r="S86" s="249" t="s">
        <v>235</v>
      </c>
      <c r="T86" s="250" t="s">
        <v>375</v>
      </c>
      <c r="U86" s="225">
        <v>2.1499999999999998E-2</v>
      </c>
      <c r="V86" s="225">
        <f>ROUND(E86*U86,2)</f>
        <v>0.32</v>
      </c>
      <c r="W86" s="225"/>
      <c r="X86" s="225" t="s">
        <v>236</v>
      </c>
      <c r="Y86" s="225" t="s">
        <v>237</v>
      </c>
      <c r="Z86" s="215"/>
      <c r="AA86" s="215"/>
      <c r="AB86" s="215"/>
      <c r="AC86" s="215"/>
      <c r="AD86" s="215"/>
      <c r="AE86" s="215"/>
      <c r="AF86" s="215"/>
      <c r="AG86" s="215" t="s">
        <v>238</v>
      </c>
      <c r="AH86" s="215"/>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row>
    <row r="87" spans="1:60" x14ac:dyDescent="0.25">
      <c r="A87" s="227" t="s">
        <v>229</v>
      </c>
      <c r="B87" s="228" t="s">
        <v>110</v>
      </c>
      <c r="C87" s="252" t="s">
        <v>111</v>
      </c>
      <c r="D87" s="229"/>
      <c r="E87" s="230"/>
      <c r="F87" s="231"/>
      <c r="G87" s="231">
        <f>SUMIF(AG88:AG88,"&lt;&gt;NOR",G88:G88)</f>
        <v>0</v>
      </c>
      <c r="H87" s="231"/>
      <c r="I87" s="231">
        <f>SUM(I88:I88)</f>
        <v>0</v>
      </c>
      <c r="J87" s="231"/>
      <c r="K87" s="231">
        <f>SUM(K88:K88)</f>
        <v>0</v>
      </c>
      <c r="L87" s="231"/>
      <c r="M87" s="231">
        <f>SUM(M88:M88)</f>
        <v>0</v>
      </c>
      <c r="N87" s="230"/>
      <c r="O87" s="230">
        <f>SUM(O88:O88)</f>
        <v>0</v>
      </c>
      <c r="P87" s="230"/>
      <c r="Q87" s="230">
        <f>SUM(Q88:Q88)</f>
        <v>0</v>
      </c>
      <c r="R87" s="231"/>
      <c r="S87" s="231"/>
      <c r="T87" s="232"/>
      <c r="U87" s="226"/>
      <c r="V87" s="226">
        <f>SUM(V88:V88)</f>
        <v>0</v>
      </c>
      <c r="W87" s="226"/>
      <c r="X87" s="226"/>
      <c r="Y87" s="226"/>
      <c r="AG87" t="s">
        <v>230</v>
      </c>
    </row>
    <row r="88" spans="1:60" ht="40.799999999999997" outlineLevel="1" x14ac:dyDescent="0.25">
      <c r="A88" s="244">
        <v>55</v>
      </c>
      <c r="B88" s="245" t="s">
        <v>1455</v>
      </c>
      <c r="C88" s="256" t="s">
        <v>1456</v>
      </c>
      <c r="D88" s="246" t="s">
        <v>311</v>
      </c>
      <c r="E88" s="247">
        <v>5</v>
      </c>
      <c r="F88" s="248"/>
      <c r="G88" s="249">
        <f>ROUND(E88*F88,2)</f>
        <v>0</v>
      </c>
      <c r="H88" s="248"/>
      <c r="I88" s="249">
        <f>ROUND(E88*H88,2)</f>
        <v>0</v>
      </c>
      <c r="J88" s="248"/>
      <c r="K88" s="249">
        <f>ROUND(E88*J88,2)</f>
        <v>0</v>
      </c>
      <c r="L88" s="249">
        <v>21</v>
      </c>
      <c r="M88" s="249">
        <f>G88*(1+L88/100)</f>
        <v>0</v>
      </c>
      <c r="N88" s="247">
        <v>1.2999999999999999E-4</v>
      </c>
      <c r="O88" s="247">
        <f>ROUND(E88*N88,2)</f>
        <v>0</v>
      </c>
      <c r="P88" s="247">
        <v>0</v>
      </c>
      <c r="Q88" s="247">
        <f>ROUND(E88*P88,2)</f>
        <v>0</v>
      </c>
      <c r="R88" s="249" t="s">
        <v>312</v>
      </c>
      <c r="S88" s="249" t="s">
        <v>235</v>
      </c>
      <c r="T88" s="250" t="s">
        <v>375</v>
      </c>
      <c r="U88" s="225">
        <v>0</v>
      </c>
      <c r="V88" s="225">
        <f>ROUND(E88*U88,2)</f>
        <v>0</v>
      </c>
      <c r="W88" s="225"/>
      <c r="X88" s="225" t="s">
        <v>111</v>
      </c>
      <c r="Y88" s="225" t="s">
        <v>237</v>
      </c>
      <c r="Z88" s="215"/>
      <c r="AA88" s="215"/>
      <c r="AB88" s="215"/>
      <c r="AC88" s="215"/>
      <c r="AD88" s="215"/>
      <c r="AE88" s="215"/>
      <c r="AF88" s="215"/>
      <c r="AG88" s="215" t="s">
        <v>313</v>
      </c>
      <c r="AH88" s="215"/>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row>
    <row r="89" spans="1:60" x14ac:dyDescent="0.25">
      <c r="A89" s="227" t="s">
        <v>229</v>
      </c>
      <c r="B89" s="228" t="s">
        <v>107</v>
      </c>
      <c r="C89" s="252" t="s">
        <v>31</v>
      </c>
      <c r="D89" s="229"/>
      <c r="E89" s="230"/>
      <c r="F89" s="231"/>
      <c r="G89" s="231">
        <f>SUMIF(AG90:AG90,"&lt;&gt;NOR",G90:G90)</f>
        <v>0</v>
      </c>
      <c r="H89" s="231"/>
      <c r="I89" s="231">
        <f>SUM(I90:I90)</f>
        <v>0</v>
      </c>
      <c r="J89" s="231"/>
      <c r="K89" s="231">
        <f>SUM(K90:K90)</f>
        <v>0</v>
      </c>
      <c r="L89" s="231"/>
      <c r="M89" s="231">
        <f>SUM(M90:M90)</f>
        <v>0</v>
      </c>
      <c r="N89" s="230"/>
      <c r="O89" s="230">
        <f>SUM(O90:O90)</f>
        <v>0</v>
      </c>
      <c r="P89" s="230"/>
      <c r="Q89" s="230">
        <f>SUM(Q90:Q90)</f>
        <v>0</v>
      </c>
      <c r="R89" s="231"/>
      <c r="S89" s="231"/>
      <c r="T89" s="232"/>
      <c r="U89" s="226"/>
      <c r="V89" s="226">
        <f>SUM(V90:V90)</f>
        <v>0.5</v>
      </c>
      <c r="W89" s="226"/>
      <c r="X89" s="226"/>
      <c r="Y89" s="226"/>
      <c r="AG89" t="s">
        <v>230</v>
      </c>
    </row>
    <row r="90" spans="1:60" outlineLevel="1" x14ac:dyDescent="0.25">
      <c r="A90" s="244">
        <v>56</v>
      </c>
      <c r="B90" s="245" t="s">
        <v>1457</v>
      </c>
      <c r="C90" s="256" t="s">
        <v>1458</v>
      </c>
      <c r="D90" s="246" t="s">
        <v>311</v>
      </c>
      <c r="E90" s="247">
        <v>5</v>
      </c>
      <c r="F90" s="248"/>
      <c r="G90" s="249">
        <f>ROUND(E90*F90,2)</f>
        <v>0</v>
      </c>
      <c r="H90" s="248"/>
      <c r="I90" s="249">
        <f>ROUND(E90*H90,2)</f>
        <v>0</v>
      </c>
      <c r="J90" s="248"/>
      <c r="K90" s="249">
        <f>ROUND(E90*J90,2)</f>
        <v>0</v>
      </c>
      <c r="L90" s="249">
        <v>21</v>
      </c>
      <c r="M90" s="249">
        <f>G90*(1+L90/100)</f>
        <v>0</v>
      </c>
      <c r="N90" s="247">
        <v>0</v>
      </c>
      <c r="O90" s="247">
        <f>ROUND(E90*N90,2)</f>
        <v>0</v>
      </c>
      <c r="P90" s="247">
        <v>0</v>
      </c>
      <c r="Q90" s="247">
        <f>ROUND(E90*P90,2)</f>
        <v>0</v>
      </c>
      <c r="R90" s="249" t="s">
        <v>1158</v>
      </c>
      <c r="S90" s="249" t="s">
        <v>235</v>
      </c>
      <c r="T90" s="250" t="s">
        <v>375</v>
      </c>
      <c r="U90" s="225">
        <v>9.955E-2</v>
      </c>
      <c r="V90" s="225">
        <f>ROUND(E90*U90,2)</f>
        <v>0.5</v>
      </c>
      <c r="W90" s="225"/>
      <c r="X90" s="225" t="s">
        <v>236</v>
      </c>
      <c r="Y90" s="225" t="s">
        <v>237</v>
      </c>
      <c r="Z90" s="215"/>
      <c r="AA90" s="215"/>
      <c r="AB90" s="215"/>
      <c r="AC90" s="215"/>
      <c r="AD90" s="215"/>
      <c r="AE90" s="215"/>
      <c r="AF90" s="215"/>
      <c r="AG90" s="215" t="s">
        <v>238</v>
      </c>
      <c r="AH90" s="215"/>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row>
    <row r="91" spans="1:60" x14ac:dyDescent="0.25">
      <c r="A91" s="227" t="s">
        <v>229</v>
      </c>
      <c r="B91" s="228" t="s">
        <v>110</v>
      </c>
      <c r="C91" s="252" t="s">
        <v>111</v>
      </c>
      <c r="D91" s="229"/>
      <c r="E91" s="230"/>
      <c r="F91" s="231"/>
      <c r="G91" s="231">
        <f>SUMIF(AG92:AG92,"&lt;&gt;NOR",G92:G92)</f>
        <v>0</v>
      </c>
      <c r="H91" s="231"/>
      <c r="I91" s="231">
        <f>SUM(I92:I92)</f>
        <v>0</v>
      </c>
      <c r="J91" s="231"/>
      <c r="K91" s="231">
        <f>SUM(K92:K92)</f>
        <v>0</v>
      </c>
      <c r="L91" s="231"/>
      <c r="M91" s="231">
        <f>SUM(M92:M92)</f>
        <v>0</v>
      </c>
      <c r="N91" s="230"/>
      <c r="O91" s="230">
        <f>SUM(O92:O92)</f>
        <v>0</v>
      </c>
      <c r="P91" s="230"/>
      <c r="Q91" s="230">
        <f>SUM(Q92:Q92)</f>
        <v>0</v>
      </c>
      <c r="R91" s="231"/>
      <c r="S91" s="231"/>
      <c r="T91" s="232"/>
      <c r="U91" s="226"/>
      <c r="V91" s="226">
        <f>SUM(V92:V92)</f>
        <v>0</v>
      </c>
      <c r="W91" s="226"/>
      <c r="X91" s="226"/>
      <c r="Y91" s="226"/>
      <c r="AG91" t="s">
        <v>230</v>
      </c>
    </row>
    <row r="92" spans="1:60" outlineLevel="1" x14ac:dyDescent="0.25">
      <c r="A92" s="244">
        <v>57</v>
      </c>
      <c r="B92" s="245" t="s">
        <v>1459</v>
      </c>
      <c r="C92" s="256" t="s">
        <v>1460</v>
      </c>
      <c r="D92" s="246" t="s">
        <v>305</v>
      </c>
      <c r="E92" s="247">
        <v>1</v>
      </c>
      <c r="F92" s="248"/>
      <c r="G92" s="249">
        <f>ROUND(E92*F92,2)</f>
        <v>0</v>
      </c>
      <c r="H92" s="248"/>
      <c r="I92" s="249">
        <f>ROUND(E92*H92,2)</f>
        <v>0</v>
      </c>
      <c r="J92" s="248"/>
      <c r="K92" s="249">
        <f>ROUND(E92*J92,2)</f>
        <v>0</v>
      </c>
      <c r="L92" s="249">
        <v>21</v>
      </c>
      <c r="M92" s="249">
        <f>G92*(1+L92/100)</f>
        <v>0</v>
      </c>
      <c r="N92" s="247">
        <v>1E-4</v>
      </c>
      <c r="O92" s="247">
        <f>ROUND(E92*N92,2)</f>
        <v>0</v>
      </c>
      <c r="P92" s="247">
        <v>0</v>
      </c>
      <c r="Q92" s="247">
        <f>ROUND(E92*P92,2)</f>
        <v>0</v>
      </c>
      <c r="R92" s="249"/>
      <c r="S92" s="249" t="s">
        <v>374</v>
      </c>
      <c r="T92" s="250" t="s">
        <v>375</v>
      </c>
      <c r="U92" s="225">
        <v>0</v>
      </c>
      <c r="V92" s="225">
        <f>ROUND(E92*U92,2)</f>
        <v>0</v>
      </c>
      <c r="W92" s="225"/>
      <c r="X92" s="225" t="s">
        <v>111</v>
      </c>
      <c r="Y92" s="225" t="s">
        <v>237</v>
      </c>
      <c r="Z92" s="215"/>
      <c r="AA92" s="215"/>
      <c r="AB92" s="215"/>
      <c r="AC92" s="215"/>
      <c r="AD92" s="215"/>
      <c r="AE92" s="215"/>
      <c r="AF92" s="215"/>
      <c r="AG92" s="215" t="s">
        <v>313</v>
      </c>
      <c r="AH92" s="215"/>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row>
    <row r="93" spans="1:60" x14ac:dyDescent="0.25">
      <c r="A93" s="227" t="s">
        <v>229</v>
      </c>
      <c r="B93" s="228" t="s">
        <v>107</v>
      </c>
      <c r="C93" s="252" t="s">
        <v>31</v>
      </c>
      <c r="D93" s="229"/>
      <c r="E93" s="230"/>
      <c r="F93" s="231"/>
      <c r="G93" s="231">
        <f>SUMIF(AG94:AG94,"&lt;&gt;NOR",G94:G94)</f>
        <v>0</v>
      </c>
      <c r="H93" s="231"/>
      <c r="I93" s="231">
        <f>SUM(I94:I94)</f>
        <v>0</v>
      </c>
      <c r="J93" s="231"/>
      <c r="K93" s="231">
        <f>SUM(K94:K94)</f>
        <v>0</v>
      </c>
      <c r="L93" s="231"/>
      <c r="M93" s="231">
        <f>SUM(M94:M94)</f>
        <v>0</v>
      </c>
      <c r="N93" s="230"/>
      <c r="O93" s="230">
        <f>SUM(O94:O94)</f>
        <v>0</v>
      </c>
      <c r="P93" s="230"/>
      <c r="Q93" s="230">
        <f>SUM(Q94:Q94)</f>
        <v>0</v>
      </c>
      <c r="R93" s="231"/>
      <c r="S93" s="231"/>
      <c r="T93" s="232"/>
      <c r="U93" s="226"/>
      <c r="V93" s="226">
        <f>SUM(V94:V94)</f>
        <v>0.54</v>
      </c>
      <c r="W93" s="226"/>
      <c r="X93" s="226"/>
      <c r="Y93" s="226"/>
      <c r="AG93" t="s">
        <v>230</v>
      </c>
    </row>
    <row r="94" spans="1:60" outlineLevel="1" x14ac:dyDescent="0.25">
      <c r="A94" s="244">
        <v>58</v>
      </c>
      <c r="B94" s="245" t="s">
        <v>1461</v>
      </c>
      <c r="C94" s="256" t="s">
        <v>1462</v>
      </c>
      <c r="D94" s="246" t="s">
        <v>305</v>
      </c>
      <c r="E94" s="247">
        <v>1</v>
      </c>
      <c r="F94" s="248"/>
      <c r="G94" s="249">
        <f>ROUND(E94*F94,2)</f>
        <v>0</v>
      </c>
      <c r="H94" s="248"/>
      <c r="I94" s="249">
        <f>ROUND(E94*H94,2)</f>
        <v>0</v>
      </c>
      <c r="J94" s="248"/>
      <c r="K94" s="249">
        <f>ROUND(E94*J94,2)</f>
        <v>0</v>
      </c>
      <c r="L94" s="249">
        <v>21</v>
      </c>
      <c r="M94" s="249">
        <f>G94*(1+L94/100)</f>
        <v>0</v>
      </c>
      <c r="N94" s="247">
        <v>0</v>
      </c>
      <c r="O94" s="247">
        <f>ROUND(E94*N94,2)</f>
        <v>0</v>
      </c>
      <c r="P94" s="247">
        <v>0</v>
      </c>
      <c r="Q94" s="247">
        <f>ROUND(E94*P94,2)</f>
        <v>0</v>
      </c>
      <c r="R94" s="249"/>
      <c r="S94" s="249" t="s">
        <v>235</v>
      </c>
      <c r="T94" s="250" t="s">
        <v>375</v>
      </c>
      <c r="U94" s="225">
        <v>0.53900000000000003</v>
      </c>
      <c r="V94" s="225">
        <f>ROUND(E94*U94,2)</f>
        <v>0.54</v>
      </c>
      <c r="W94" s="225"/>
      <c r="X94" s="225" t="s">
        <v>236</v>
      </c>
      <c r="Y94" s="225" t="s">
        <v>237</v>
      </c>
      <c r="Z94" s="215"/>
      <c r="AA94" s="215"/>
      <c r="AB94" s="215"/>
      <c r="AC94" s="215"/>
      <c r="AD94" s="215"/>
      <c r="AE94" s="215"/>
      <c r="AF94" s="215"/>
      <c r="AG94" s="215" t="s">
        <v>238</v>
      </c>
      <c r="AH94" s="215"/>
      <c r="AI94" s="215"/>
      <c r="AJ94" s="215"/>
      <c r="AK94" s="215"/>
      <c r="AL94" s="215"/>
      <c r="AM94" s="215"/>
      <c r="AN94" s="215"/>
      <c r="AO94" s="215"/>
      <c r="AP94" s="215"/>
      <c r="AQ94" s="215"/>
      <c r="AR94" s="215"/>
      <c r="AS94" s="215"/>
      <c r="AT94" s="215"/>
      <c r="AU94" s="215"/>
      <c r="AV94" s="215"/>
      <c r="AW94" s="215"/>
      <c r="AX94" s="215"/>
      <c r="AY94" s="215"/>
      <c r="AZ94" s="215"/>
      <c r="BA94" s="215"/>
      <c r="BB94" s="215"/>
      <c r="BC94" s="215"/>
      <c r="BD94" s="215"/>
      <c r="BE94" s="215"/>
      <c r="BF94" s="215"/>
      <c r="BG94" s="215"/>
      <c r="BH94" s="215"/>
    </row>
    <row r="95" spans="1:60" x14ac:dyDescent="0.25">
      <c r="A95" s="227" t="s">
        <v>229</v>
      </c>
      <c r="B95" s="228" t="s">
        <v>110</v>
      </c>
      <c r="C95" s="252" t="s">
        <v>111</v>
      </c>
      <c r="D95" s="229"/>
      <c r="E95" s="230"/>
      <c r="F95" s="231"/>
      <c r="G95" s="231">
        <f>SUMIF(AG96:AG99,"&lt;&gt;NOR",G96:G99)</f>
        <v>0</v>
      </c>
      <c r="H95" s="231"/>
      <c r="I95" s="231">
        <f>SUM(I96:I99)</f>
        <v>0</v>
      </c>
      <c r="J95" s="231"/>
      <c r="K95" s="231">
        <f>SUM(K96:K99)</f>
        <v>0</v>
      </c>
      <c r="L95" s="231"/>
      <c r="M95" s="231">
        <f>SUM(M96:M99)</f>
        <v>0</v>
      </c>
      <c r="N95" s="230"/>
      <c r="O95" s="230">
        <f>SUM(O96:O99)</f>
        <v>0</v>
      </c>
      <c r="P95" s="230"/>
      <c r="Q95" s="230">
        <f>SUM(Q96:Q99)</f>
        <v>0</v>
      </c>
      <c r="R95" s="231"/>
      <c r="S95" s="231"/>
      <c r="T95" s="232"/>
      <c r="U95" s="226"/>
      <c r="V95" s="226">
        <f>SUM(V96:V99)</f>
        <v>0</v>
      </c>
      <c r="W95" s="226"/>
      <c r="X95" s="226"/>
      <c r="Y95" s="226"/>
      <c r="AG95" t="s">
        <v>230</v>
      </c>
    </row>
    <row r="96" spans="1:60" outlineLevel="1" x14ac:dyDescent="0.25">
      <c r="A96" s="244">
        <v>59</v>
      </c>
      <c r="B96" s="245" t="s">
        <v>1178</v>
      </c>
      <c r="C96" s="256" t="s">
        <v>1179</v>
      </c>
      <c r="D96" s="246" t="s">
        <v>1153</v>
      </c>
      <c r="E96" s="247">
        <v>1</v>
      </c>
      <c r="F96" s="248"/>
      <c r="G96" s="249">
        <f>ROUND(E96*F96,2)</f>
        <v>0</v>
      </c>
      <c r="H96" s="248"/>
      <c r="I96" s="249">
        <f>ROUND(E96*H96,2)</f>
        <v>0</v>
      </c>
      <c r="J96" s="248"/>
      <c r="K96" s="249">
        <f>ROUND(E96*J96,2)</f>
        <v>0</v>
      </c>
      <c r="L96" s="249">
        <v>21</v>
      </c>
      <c r="M96" s="249">
        <f>G96*(1+L96/100)</f>
        <v>0</v>
      </c>
      <c r="N96" s="247">
        <v>0</v>
      </c>
      <c r="O96" s="247">
        <f>ROUND(E96*N96,2)</f>
        <v>0</v>
      </c>
      <c r="P96" s="247">
        <v>0</v>
      </c>
      <c r="Q96" s="247">
        <f>ROUND(E96*P96,2)</f>
        <v>0</v>
      </c>
      <c r="R96" s="249"/>
      <c r="S96" s="249" t="s">
        <v>374</v>
      </c>
      <c r="T96" s="250" t="s">
        <v>375</v>
      </c>
      <c r="U96" s="225">
        <v>0</v>
      </c>
      <c r="V96" s="225">
        <f>ROUND(E96*U96,2)</f>
        <v>0</v>
      </c>
      <c r="W96" s="225"/>
      <c r="X96" s="225" t="s">
        <v>111</v>
      </c>
      <c r="Y96" s="225" t="s">
        <v>237</v>
      </c>
      <c r="Z96" s="215"/>
      <c r="AA96" s="215"/>
      <c r="AB96" s="215"/>
      <c r="AC96" s="215"/>
      <c r="AD96" s="215"/>
      <c r="AE96" s="215"/>
      <c r="AF96" s="215"/>
      <c r="AG96" s="215" t="s">
        <v>313</v>
      </c>
      <c r="AH96" s="215"/>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row>
    <row r="97" spans="1:60" outlineLevel="1" x14ac:dyDescent="0.25">
      <c r="A97" s="244">
        <v>60</v>
      </c>
      <c r="B97" s="245" t="s">
        <v>1180</v>
      </c>
      <c r="C97" s="256" t="s">
        <v>1181</v>
      </c>
      <c r="D97" s="246" t="s">
        <v>1153</v>
      </c>
      <c r="E97" s="247">
        <v>1</v>
      </c>
      <c r="F97" s="248"/>
      <c r="G97" s="249">
        <f>ROUND(E97*F97,2)</f>
        <v>0</v>
      </c>
      <c r="H97" s="248"/>
      <c r="I97" s="249">
        <f>ROUND(E97*H97,2)</f>
        <v>0</v>
      </c>
      <c r="J97" s="248"/>
      <c r="K97" s="249">
        <f>ROUND(E97*J97,2)</f>
        <v>0</v>
      </c>
      <c r="L97" s="249">
        <v>21</v>
      </c>
      <c r="M97" s="249">
        <f>G97*(1+L97/100)</f>
        <v>0</v>
      </c>
      <c r="N97" s="247">
        <v>0</v>
      </c>
      <c r="O97" s="247">
        <f>ROUND(E97*N97,2)</f>
        <v>0</v>
      </c>
      <c r="P97" s="247">
        <v>0</v>
      </c>
      <c r="Q97" s="247">
        <f>ROUND(E97*P97,2)</f>
        <v>0</v>
      </c>
      <c r="R97" s="249"/>
      <c r="S97" s="249" t="s">
        <v>374</v>
      </c>
      <c r="T97" s="250" t="s">
        <v>375</v>
      </c>
      <c r="U97" s="225">
        <v>0</v>
      </c>
      <c r="V97" s="225">
        <f>ROUND(E97*U97,2)</f>
        <v>0</v>
      </c>
      <c r="W97" s="225"/>
      <c r="X97" s="225" t="s">
        <v>111</v>
      </c>
      <c r="Y97" s="225" t="s">
        <v>237</v>
      </c>
      <c r="Z97" s="215"/>
      <c r="AA97" s="215"/>
      <c r="AB97" s="215"/>
      <c r="AC97" s="215"/>
      <c r="AD97" s="215"/>
      <c r="AE97" s="215"/>
      <c r="AF97" s="215"/>
      <c r="AG97" s="215" t="s">
        <v>313</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outlineLevel="1" x14ac:dyDescent="0.25">
      <c r="A98" s="244">
        <v>61</v>
      </c>
      <c r="B98" s="245" t="s">
        <v>1463</v>
      </c>
      <c r="C98" s="256" t="s">
        <v>1464</v>
      </c>
      <c r="D98" s="246" t="s">
        <v>1153</v>
      </c>
      <c r="E98" s="247">
        <v>5</v>
      </c>
      <c r="F98" s="248"/>
      <c r="G98" s="249">
        <f>ROUND(E98*F98,2)</f>
        <v>0</v>
      </c>
      <c r="H98" s="248"/>
      <c r="I98" s="249">
        <f>ROUND(E98*H98,2)</f>
        <v>0</v>
      </c>
      <c r="J98" s="248"/>
      <c r="K98" s="249">
        <f>ROUND(E98*J98,2)</f>
        <v>0</v>
      </c>
      <c r="L98" s="249">
        <v>21</v>
      </c>
      <c r="M98" s="249">
        <f>G98*(1+L98/100)</f>
        <v>0</v>
      </c>
      <c r="N98" s="247">
        <v>0</v>
      </c>
      <c r="O98" s="247">
        <f>ROUND(E98*N98,2)</f>
        <v>0</v>
      </c>
      <c r="P98" s="247">
        <v>0</v>
      </c>
      <c r="Q98" s="247">
        <f>ROUND(E98*P98,2)</f>
        <v>0</v>
      </c>
      <c r="R98" s="249"/>
      <c r="S98" s="249" t="s">
        <v>374</v>
      </c>
      <c r="T98" s="250" t="s">
        <v>375</v>
      </c>
      <c r="U98" s="225">
        <v>0</v>
      </c>
      <c r="V98" s="225">
        <f>ROUND(E98*U98,2)</f>
        <v>0</v>
      </c>
      <c r="W98" s="225"/>
      <c r="X98" s="225" t="s">
        <v>111</v>
      </c>
      <c r="Y98" s="225" t="s">
        <v>237</v>
      </c>
      <c r="Z98" s="215"/>
      <c r="AA98" s="215"/>
      <c r="AB98" s="215"/>
      <c r="AC98" s="215"/>
      <c r="AD98" s="215"/>
      <c r="AE98" s="215"/>
      <c r="AF98" s="215"/>
      <c r="AG98" s="215" t="s">
        <v>313</v>
      </c>
      <c r="AH98" s="215"/>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row>
    <row r="99" spans="1:60" ht="20.399999999999999" outlineLevel="1" x14ac:dyDescent="0.25">
      <c r="A99" s="244">
        <v>62</v>
      </c>
      <c r="B99" s="245" t="s">
        <v>1465</v>
      </c>
      <c r="C99" s="256" t="s">
        <v>1466</v>
      </c>
      <c r="D99" s="246" t="s">
        <v>1153</v>
      </c>
      <c r="E99" s="247">
        <v>1</v>
      </c>
      <c r="F99" s="248"/>
      <c r="G99" s="249">
        <f>ROUND(E99*F99,2)</f>
        <v>0</v>
      </c>
      <c r="H99" s="248"/>
      <c r="I99" s="249">
        <f>ROUND(E99*H99,2)</f>
        <v>0</v>
      </c>
      <c r="J99" s="248"/>
      <c r="K99" s="249">
        <f>ROUND(E99*J99,2)</f>
        <v>0</v>
      </c>
      <c r="L99" s="249">
        <v>21</v>
      </c>
      <c r="M99" s="249">
        <f>G99*(1+L99/100)</f>
        <v>0</v>
      </c>
      <c r="N99" s="247">
        <v>0</v>
      </c>
      <c r="O99" s="247">
        <f>ROUND(E99*N99,2)</f>
        <v>0</v>
      </c>
      <c r="P99" s="247">
        <v>0</v>
      </c>
      <c r="Q99" s="247">
        <f>ROUND(E99*P99,2)</f>
        <v>0</v>
      </c>
      <c r="R99" s="249"/>
      <c r="S99" s="249" t="s">
        <v>374</v>
      </c>
      <c r="T99" s="250" t="s">
        <v>375</v>
      </c>
      <c r="U99" s="225">
        <v>0</v>
      </c>
      <c r="V99" s="225">
        <f>ROUND(E99*U99,2)</f>
        <v>0</v>
      </c>
      <c r="W99" s="225"/>
      <c r="X99" s="225" t="s">
        <v>111</v>
      </c>
      <c r="Y99" s="225" t="s">
        <v>237</v>
      </c>
      <c r="Z99" s="215"/>
      <c r="AA99" s="215"/>
      <c r="AB99" s="215"/>
      <c r="AC99" s="215"/>
      <c r="AD99" s="215"/>
      <c r="AE99" s="215"/>
      <c r="AF99" s="215"/>
      <c r="AG99" s="215" t="s">
        <v>313</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x14ac:dyDescent="0.25">
      <c r="A100" s="227" t="s">
        <v>229</v>
      </c>
      <c r="B100" s="228" t="s">
        <v>107</v>
      </c>
      <c r="C100" s="252" t="s">
        <v>31</v>
      </c>
      <c r="D100" s="229"/>
      <c r="E100" s="230"/>
      <c r="F100" s="231"/>
      <c r="G100" s="231">
        <f>SUMIF(AG101:AG102,"&lt;&gt;NOR",G101:G102)</f>
        <v>0</v>
      </c>
      <c r="H100" s="231"/>
      <c r="I100" s="231">
        <f>SUM(I101:I102)</f>
        <v>0</v>
      </c>
      <c r="J100" s="231"/>
      <c r="K100" s="231">
        <f>SUM(K101:K102)</f>
        <v>0</v>
      </c>
      <c r="L100" s="231"/>
      <c r="M100" s="231">
        <f>SUM(M101:M102)</f>
        <v>0</v>
      </c>
      <c r="N100" s="230"/>
      <c r="O100" s="230">
        <f>SUM(O101:O102)</f>
        <v>0</v>
      </c>
      <c r="P100" s="230"/>
      <c r="Q100" s="230">
        <f>SUM(Q101:Q102)</f>
        <v>0</v>
      </c>
      <c r="R100" s="231"/>
      <c r="S100" s="231"/>
      <c r="T100" s="232"/>
      <c r="U100" s="226"/>
      <c r="V100" s="226">
        <f>SUM(V101:V102)</f>
        <v>3.2</v>
      </c>
      <c r="W100" s="226"/>
      <c r="X100" s="226"/>
      <c r="Y100" s="226"/>
      <c r="AG100" t="s">
        <v>230</v>
      </c>
    </row>
    <row r="101" spans="1:60" outlineLevel="1" x14ac:dyDescent="0.25">
      <c r="A101" s="234">
        <v>63</v>
      </c>
      <c r="B101" s="235" t="s">
        <v>1186</v>
      </c>
      <c r="C101" s="253" t="s">
        <v>1187</v>
      </c>
      <c r="D101" s="236" t="s">
        <v>305</v>
      </c>
      <c r="E101" s="237">
        <v>8</v>
      </c>
      <c r="F101" s="238"/>
      <c r="G101" s="239">
        <f>ROUND(E101*F101,2)</f>
        <v>0</v>
      </c>
      <c r="H101" s="238"/>
      <c r="I101" s="239">
        <f>ROUND(E101*H101,2)</f>
        <v>0</v>
      </c>
      <c r="J101" s="238"/>
      <c r="K101" s="239">
        <f>ROUND(E101*J101,2)</f>
        <v>0</v>
      </c>
      <c r="L101" s="239">
        <v>21</v>
      </c>
      <c r="M101" s="239">
        <f>G101*(1+L101/100)</f>
        <v>0</v>
      </c>
      <c r="N101" s="237">
        <v>0</v>
      </c>
      <c r="O101" s="237">
        <f>ROUND(E101*N101,2)</f>
        <v>0</v>
      </c>
      <c r="P101" s="237">
        <v>0</v>
      </c>
      <c r="Q101" s="237">
        <f>ROUND(E101*P101,2)</f>
        <v>0</v>
      </c>
      <c r="R101" s="239" t="s">
        <v>1158</v>
      </c>
      <c r="S101" s="239" t="s">
        <v>235</v>
      </c>
      <c r="T101" s="240" t="s">
        <v>375</v>
      </c>
      <c r="U101" s="225">
        <v>0.4</v>
      </c>
      <c r="V101" s="225">
        <f>ROUND(E101*U101,2)</f>
        <v>3.2</v>
      </c>
      <c r="W101" s="225"/>
      <c r="X101" s="225" t="s">
        <v>236</v>
      </c>
      <c r="Y101" s="225" t="s">
        <v>237</v>
      </c>
      <c r="Z101" s="215"/>
      <c r="AA101" s="215"/>
      <c r="AB101" s="215"/>
      <c r="AC101" s="215"/>
      <c r="AD101" s="215"/>
      <c r="AE101" s="215"/>
      <c r="AF101" s="215"/>
      <c r="AG101" s="215" t="s">
        <v>238</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outlineLevel="2" x14ac:dyDescent="0.25">
      <c r="A102" s="222"/>
      <c r="B102" s="223"/>
      <c r="C102" s="254" t="s">
        <v>1188</v>
      </c>
      <c r="D102" s="241"/>
      <c r="E102" s="241"/>
      <c r="F102" s="241"/>
      <c r="G102" s="241"/>
      <c r="H102" s="225"/>
      <c r="I102" s="225"/>
      <c r="J102" s="225"/>
      <c r="K102" s="225"/>
      <c r="L102" s="225"/>
      <c r="M102" s="225"/>
      <c r="N102" s="224"/>
      <c r="O102" s="224"/>
      <c r="P102" s="224"/>
      <c r="Q102" s="224"/>
      <c r="R102" s="225"/>
      <c r="S102" s="225"/>
      <c r="T102" s="225"/>
      <c r="U102" s="225"/>
      <c r="V102" s="225"/>
      <c r="W102" s="225"/>
      <c r="X102" s="225"/>
      <c r="Y102" s="225"/>
      <c r="Z102" s="215"/>
      <c r="AA102" s="215"/>
      <c r="AB102" s="215"/>
      <c r="AC102" s="215"/>
      <c r="AD102" s="215"/>
      <c r="AE102" s="215"/>
      <c r="AF102" s="215"/>
      <c r="AG102" s="215" t="s">
        <v>240</v>
      </c>
      <c r="AH102" s="215"/>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row>
    <row r="103" spans="1:60" x14ac:dyDescent="0.25">
      <c r="A103" s="227" t="s">
        <v>229</v>
      </c>
      <c r="B103" s="228" t="s">
        <v>110</v>
      </c>
      <c r="C103" s="252" t="s">
        <v>111</v>
      </c>
      <c r="D103" s="229"/>
      <c r="E103" s="230"/>
      <c r="F103" s="231"/>
      <c r="G103" s="231">
        <f>SUMIF(AG104:AG104,"&lt;&gt;NOR",G104:G104)</f>
        <v>0</v>
      </c>
      <c r="H103" s="231"/>
      <c r="I103" s="231">
        <f>SUM(I104:I104)</f>
        <v>0</v>
      </c>
      <c r="J103" s="231"/>
      <c r="K103" s="231">
        <f>SUM(K104:K104)</f>
        <v>0</v>
      </c>
      <c r="L103" s="231"/>
      <c r="M103" s="231">
        <f>SUM(M104:M104)</f>
        <v>0</v>
      </c>
      <c r="N103" s="230"/>
      <c r="O103" s="230">
        <f>SUM(O104:O104)</f>
        <v>0</v>
      </c>
      <c r="P103" s="230"/>
      <c r="Q103" s="230">
        <f>SUM(Q104:Q104)</f>
        <v>0</v>
      </c>
      <c r="R103" s="231"/>
      <c r="S103" s="231"/>
      <c r="T103" s="232"/>
      <c r="U103" s="226"/>
      <c r="V103" s="226">
        <f>SUM(V104:V104)</f>
        <v>0</v>
      </c>
      <c r="W103" s="226"/>
      <c r="X103" s="226"/>
      <c r="Y103" s="226"/>
      <c r="AG103" t="s">
        <v>230</v>
      </c>
    </row>
    <row r="104" spans="1:60" ht="30.6" outlineLevel="1" x14ac:dyDescent="0.25">
      <c r="A104" s="244">
        <v>64</v>
      </c>
      <c r="B104" s="245" t="s">
        <v>1467</v>
      </c>
      <c r="C104" s="256" t="s">
        <v>1468</v>
      </c>
      <c r="D104" s="246" t="s">
        <v>1153</v>
      </c>
      <c r="E104" s="247">
        <v>3</v>
      </c>
      <c r="F104" s="248"/>
      <c r="G104" s="249">
        <f>ROUND(E104*F104,2)</f>
        <v>0</v>
      </c>
      <c r="H104" s="248"/>
      <c r="I104" s="249">
        <f>ROUND(E104*H104,2)</f>
        <v>0</v>
      </c>
      <c r="J104" s="248"/>
      <c r="K104" s="249">
        <f>ROUND(E104*J104,2)</f>
        <v>0</v>
      </c>
      <c r="L104" s="249">
        <v>21</v>
      </c>
      <c r="M104" s="249">
        <f>G104*(1+L104/100)</f>
        <v>0</v>
      </c>
      <c r="N104" s="247">
        <v>0</v>
      </c>
      <c r="O104" s="247">
        <f>ROUND(E104*N104,2)</f>
        <v>0</v>
      </c>
      <c r="P104" s="247">
        <v>0</v>
      </c>
      <c r="Q104" s="247">
        <f>ROUND(E104*P104,2)</f>
        <v>0</v>
      </c>
      <c r="R104" s="249"/>
      <c r="S104" s="249" t="s">
        <v>374</v>
      </c>
      <c r="T104" s="250" t="s">
        <v>375</v>
      </c>
      <c r="U104" s="225">
        <v>0</v>
      </c>
      <c r="V104" s="225">
        <f>ROUND(E104*U104,2)</f>
        <v>0</v>
      </c>
      <c r="W104" s="225"/>
      <c r="X104" s="225" t="s">
        <v>111</v>
      </c>
      <c r="Y104" s="225" t="s">
        <v>237</v>
      </c>
      <c r="Z104" s="215"/>
      <c r="AA104" s="215"/>
      <c r="AB104" s="215"/>
      <c r="AC104" s="215"/>
      <c r="AD104" s="215"/>
      <c r="AE104" s="215"/>
      <c r="AF104" s="215"/>
      <c r="AG104" s="215" t="s">
        <v>313</v>
      </c>
      <c r="AH104" s="215"/>
      <c r="AI104" s="215"/>
      <c r="AJ104" s="215"/>
      <c r="AK104" s="215"/>
      <c r="AL104" s="215"/>
      <c r="AM104" s="215"/>
      <c r="AN104" s="215"/>
      <c r="AO104" s="215"/>
      <c r="AP104" s="215"/>
      <c r="AQ104" s="215"/>
      <c r="AR104" s="215"/>
      <c r="AS104" s="215"/>
      <c r="AT104" s="215"/>
      <c r="AU104" s="215"/>
      <c r="AV104" s="215"/>
      <c r="AW104" s="215"/>
      <c r="AX104" s="215"/>
      <c r="AY104" s="215"/>
      <c r="AZ104" s="215"/>
      <c r="BA104" s="215"/>
      <c r="BB104" s="215"/>
      <c r="BC104" s="215"/>
      <c r="BD104" s="215"/>
      <c r="BE104" s="215"/>
      <c r="BF104" s="215"/>
      <c r="BG104" s="215"/>
      <c r="BH104" s="215"/>
    </row>
    <row r="105" spans="1:60" x14ac:dyDescent="0.25">
      <c r="A105" s="227" t="s">
        <v>229</v>
      </c>
      <c r="B105" s="228" t="s">
        <v>107</v>
      </c>
      <c r="C105" s="252" t="s">
        <v>31</v>
      </c>
      <c r="D105" s="229"/>
      <c r="E105" s="230"/>
      <c r="F105" s="231"/>
      <c r="G105" s="231">
        <f>SUMIF(AG106:AG106,"&lt;&gt;NOR",G106:G106)</f>
        <v>0</v>
      </c>
      <c r="H105" s="231"/>
      <c r="I105" s="231">
        <f>SUM(I106:I106)</f>
        <v>0</v>
      </c>
      <c r="J105" s="231"/>
      <c r="K105" s="231">
        <f>SUM(K106:K106)</f>
        <v>0</v>
      </c>
      <c r="L105" s="231"/>
      <c r="M105" s="231">
        <f>SUM(M106:M106)</f>
        <v>0</v>
      </c>
      <c r="N105" s="230"/>
      <c r="O105" s="230">
        <f>SUM(O106:O106)</f>
        <v>0</v>
      </c>
      <c r="P105" s="230"/>
      <c r="Q105" s="230">
        <f>SUM(Q106:Q106)</f>
        <v>0</v>
      </c>
      <c r="R105" s="231"/>
      <c r="S105" s="231"/>
      <c r="T105" s="232"/>
      <c r="U105" s="226"/>
      <c r="V105" s="226">
        <f>SUM(V106:V106)</f>
        <v>2.7</v>
      </c>
      <c r="W105" s="226"/>
      <c r="X105" s="226"/>
      <c r="Y105" s="226"/>
      <c r="AG105" t="s">
        <v>230</v>
      </c>
    </row>
    <row r="106" spans="1:60" outlineLevel="1" x14ac:dyDescent="0.25">
      <c r="A106" s="244">
        <v>65</v>
      </c>
      <c r="B106" s="245" t="s">
        <v>1469</v>
      </c>
      <c r="C106" s="256" t="s">
        <v>1470</v>
      </c>
      <c r="D106" s="246" t="s">
        <v>305</v>
      </c>
      <c r="E106" s="247">
        <v>3</v>
      </c>
      <c r="F106" s="248"/>
      <c r="G106" s="249">
        <f>ROUND(E106*F106,2)</f>
        <v>0</v>
      </c>
      <c r="H106" s="248"/>
      <c r="I106" s="249">
        <f>ROUND(E106*H106,2)</f>
        <v>0</v>
      </c>
      <c r="J106" s="248"/>
      <c r="K106" s="249">
        <f>ROUND(E106*J106,2)</f>
        <v>0</v>
      </c>
      <c r="L106" s="249">
        <v>21</v>
      </c>
      <c r="M106" s="249">
        <f>G106*(1+L106/100)</f>
        <v>0</v>
      </c>
      <c r="N106" s="247">
        <v>0</v>
      </c>
      <c r="O106" s="247">
        <f>ROUND(E106*N106,2)</f>
        <v>0</v>
      </c>
      <c r="P106" s="247">
        <v>0</v>
      </c>
      <c r="Q106" s="247">
        <f>ROUND(E106*P106,2)</f>
        <v>0</v>
      </c>
      <c r="R106" s="249" t="s">
        <v>1471</v>
      </c>
      <c r="S106" s="249" t="s">
        <v>235</v>
      </c>
      <c r="T106" s="250" t="s">
        <v>375</v>
      </c>
      <c r="U106" s="225">
        <v>0.9</v>
      </c>
      <c r="V106" s="225">
        <f>ROUND(E106*U106,2)</f>
        <v>2.7</v>
      </c>
      <c r="W106" s="225"/>
      <c r="X106" s="225" t="s">
        <v>236</v>
      </c>
      <c r="Y106" s="225" t="s">
        <v>237</v>
      </c>
      <c r="Z106" s="215"/>
      <c r="AA106" s="215"/>
      <c r="AB106" s="215"/>
      <c r="AC106" s="215"/>
      <c r="AD106" s="215"/>
      <c r="AE106" s="215"/>
      <c r="AF106" s="215"/>
      <c r="AG106" s="215" t="s">
        <v>238</v>
      </c>
      <c r="AH106" s="215"/>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row>
    <row r="107" spans="1:60" x14ac:dyDescent="0.25">
      <c r="A107" s="227" t="s">
        <v>229</v>
      </c>
      <c r="B107" s="228" t="s">
        <v>110</v>
      </c>
      <c r="C107" s="252" t="s">
        <v>111</v>
      </c>
      <c r="D107" s="229"/>
      <c r="E107" s="230"/>
      <c r="F107" s="231"/>
      <c r="G107" s="231">
        <f>SUMIF(AG108:AG110,"&lt;&gt;NOR",G108:G110)</f>
        <v>0</v>
      </c>
      <c r="H107" s="231"/>
      <c r="I107" s="231">
        <f>SUM(I108:I110)</f>
        <v>0</v>
      </c>
      <c r="J107" s="231"/>
      <c r="K107" s="231">
        <f>SUM(K108:K110)</f>
        <v>0</v>
      </c>
      <c r="L107" s="231"/>
      <c r="M107" s="231">
        <f>SUM(M108:M110)</f>
        <v>0</v>
      </c>
      <c r="N107" s="230"/>
      <c r="O107" s="230">
        <f>SUM(O108:O110)</f>
        <v>0</v>
      </c>
      <c r="P107" s="230"/>
      <c r="Q107" s="230">
        <f>SUM(Q108:Q110)</f>
        <v>0</v>
      </c>
      <c r="R107" s="231"/>
      <c r="S107" s="231"/>
      <c r="T107" s="232"/>
      <c r="U107" s="226"/>
      <c r="V107" s="226">
        <f>SUM(V108:V110)</f>
        <v>0</v>
      </c>
      <c r="W107" s="226"/>
      <c r="X107" s="226"/>
      <c r="Y107" s="226"/>
      <c r="AG107" t="s">
        <v>230</v>
      </c>
    </row>
    <row r="108" spans="1:60" outlineLevel="1" x14ac:dyDescent="0.25">
      <c r="A108" s="244">
        <v>66</v>
      </c>
      <c r="B108" s="245" t="s">
        <v>1472</v>
      </c>
      <c r="C108" s="256" t="s">
        <v>1473</v>
      </c>
      <c r="D108" s="246" t="s">
        <v>305</v>
      </c>
      <c r="E108" s="247">
        <v>2</v>
      </c>
      <c r="F108" s="248"/>
      <c r="G108" s="249">
        <f>ROUND(E108*F108,2)</f>
        <v>0</v>
      </c>
      <c r="H108" s="248"/>
      <c r="I108" s="249">
        <f>ROUND(E108*H108,2)</f>
        <v>0</v>
      </c>
      <c r="J108" s="248"/>
      <c r="K108" s="249">
        <f>ROUND(E108*J108,2)</f>
        <v>0</v>
      </c>
      <c r="L108" s="249">
        <v>21</v>
      </c>
      <c r="M108" s="249">
        <f>G108*(1+L108/100)</f>
        <v>0</v>
      </c>
      <c r="N108" s="247">
        <v>1.0000000000000001E-5</v>
      </c>
      <c r="O108" s="247">
        <f>ROUND(E108*N108,2)</f>
        <v>0</v>
      </c>
      <c r="P108" s="247">
        <v>0</v>
      </c>
      <c r="Q108" s="247">
        <f>ROUND(E108*P108,2)</f>
        <v>0</v>
      </c>
      <c r="R108" s="249" t="s">
        <v>312</v>
      </c>
      <c r="S108" s="249" t="s">
        <v>235</v>
      </c>
      <c r="T108" s="250" t="s">
        <v>375</v>
      </c>
      <c r="U108" s="225">
        <v>0</v>
      </c>
      <c r="V108" s="225">
        <f>ROUND(E108*U108,2)</f>
        <v>0</v>
      </c>
      <c r="W108" s="225"/>
      <c r="X108" s="225" t="s">
        <v>111</v>
      </c>
      <c r="Y108" s="225" t="s">
        <v>237</v>
      </c>
      <c r="Z108" s="215"/>
      <c r="AA108" s="215"/>
      <c r="AB108" s="215"/>
      <c r="AC108" s="215"/>
      <c r="AD108" s="215"/>
      <c r="AE108" s="215"/>
      <c r="AF108" s="215"/>
      <c r="AG108" s="215" t="s">
        <v>313</v>
      </c>
      <c r="AH108" s="215"/>
      <c r="AI108" s="215"/>
      <c r="AJ108" s="215"/>
      <c r="AK108" s="215"/>
      <c r="AL108" s="215"/>
      <c r="AM108" s="215"/>
      <c r="AN108" s="215"/>
      <c r="AO108" s="215"/>
      <c r="AP108" s="215"/>
      <c r="AQ108" s="215"/>
      <c r="AR108" s="215"/>
      <c r="AS108" s="215"/>
      <c r="AT108" s="215"/>
      <c r="AU108" s="215"/>
      <c r="AV108" s="215"/>
      <c r="AW108" s="215"/>
      <c r="AX108" s="215"/>
      <c r="AY108" s="215"/>
      <c r="AZ108" s="215"/>
      <c r="BA108" s="215"/>
      <c r="BB108" s="215"/>
      <c r="BC108" s="215"/>
      <c r="BD108" s="215"/>
      <c r="BE108" s="215"/>
      <c r="BF108" s="215"/>
      <c r="BG108" s="215"/>
      <c r="BH108" s="215"/>
    </row>
    <row r="109" spans="1:60" outlineLevel="1" x14ac:dyDescent="0.25">
      <c r="A109" s="244">
        <v>67</v>
      </c>
      <c r="B109" s="245" t="s">
        <v>1191</v>
      </c>
      <c r="C109" s="256" t="s">
        <v>1192</v>
      </c>
      <c r="D109" s="246" t="s">
        <v>305</v>
      </c>
      <c r="E109" s="247">
        <v>1</v>
      </c>
      <c r="F109" s="248"/>
      <c r="G109" s="249">
        <f>ROUND(E109*F109,2)</f>
        <v>0</v>
      </c>
      <c r="H109" s="248"/>
      <c r="I109" s="249">
        <f>ROUND(E109*H109,2)</f>
        <v>0</v>
      </c>
      <c r="J109" s="248"/>
      <c r="K109" s="249">
        <f>ROUND(E109*J109,2)</f>
        <v>0</v>
      </c>
      <c r="L109" s="249">
        <v>21</v>
      </c>
      <c r="M109" s="249">
        <f>G109*(1+L109/100)</f>
        <v>0</v>
      </c>
      <c r="N109" s="247">
        <v>4.0000000000000003E-5</v>
      </c>
      <c r="O109" s="247">
        <f>ROUND(E109*N109,2)</f>
        <v>0</v>
      </c>
      <c r="P109" s="247">
        <v>0</v>
      </c>
      <c r="Q109" s="247">
        <f>ROUND(E109*P109,2)</f>
        <v>0</v>
      </c>
      <c r="R109" s="249" t="s">
        <v>312</v>
      </c>
      <c r="S109" s="249" t="s">
        <v>235</v>
      </c>
      <c r="T109" s="250" t="s">
        <v>375</v>
      </c>
      <c r="U109" s="225">
        <v>0</v>
      </c>
      <c r="V109" s="225">
        <f>ROUND(E109*U109,2)</f>
        <v>0</v>
      </c>
      <c r="W109" s="225"/>
      <c r="X109" s="225" t="s">
        <v>111</v>
      </c>
      <c r="Y109" s="225" t="s">
        <v>237</v>
      </c>
      <c r="Z109" s="215"/>
      <c r="AA109" s="215"/>
      <c r="AB109" s="215"/>
      <c r="AC109" s="215"/>
      <c r="AD109" s="215"/>
      <c r="AE109" s="215"/>
      <c r="AF109" s="215"/>
      <c r="AG109" s="215" t="s">
        <v>313</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outlineLevel="1" x14ac:dyDescent="0.25">
      <c r="A110" s="244">
        <v>68</v>
      </c>
      <c r="B110" s="245" t="s">
        <v>1195</v>
      </c>
      <c r="C110" s="256" t="s">
        <v>1196</v>
      </c>
      <c r="D110" s="246" t="s">
        <v>305</v>
      </c>
      <c r="E110" s="247">
        <v>3</v>
      </c>
      <c r="F110" s="248"/>
      <c r="G110" s="249">
        <f>ROUND(E110*F110,2)</f>
        <v>0</v>
      </c>
      <c r="H110" s="248"/>
      <c r="I110" s="249">
        <f>ROUND(E110*H110,2)</f>
        <v>0</v>
      </c>
      <c r="J110" s="248"/>
      <c r="K110" s="249">
        <f>ROUND(E110*J110,2)</f>
        <v>0</v>
      </c>
      <c r="L110" s="249">
        <v>21</v>
      </c>
      <c r="M110" s="249">
        <f>G110*(1+L110/100)</f>
        <v>0</v>
      </c>
      <c r="N110" s="247">
        <v>1.0000000000000001E-5</v>
      </c>
      <c r="O110" s="247">
        <f>ROUND(E110*N110,2)</f>
        <v>0</v>
      </c>
      <c r="P110" s="247">
        <v>0</v>
      </c>
      <c r="Q110" s="247">
        <f>ROUND(E110*P110,2)</f>
        <v>0</v>
      </c>
      <c r="R110" s="249" t="s">
        <v>312</v>
      </c>
      <c r="S110" s="249" t="s">
        <v>235</v>
      </c>
      <c r="T110" s="250" t="s">
        <v>375</v>
      </c>
      <c r="U110" s="225">
        <v>0</v>
      </c>
      <c r="V110" s="225">
        <f>ROUND(E110*U110,2)</f>
        <v>0</v>
      </c>
      <c r="W110" s="225"/>
      <c r="X110" s="225" t="s">
        <v>111</v>
      </c>
      <c r="Y110" s="225" t="s">
        <v>237</v>
      </c>
      <c r="Z110" s="215"/>
      <c r="AA110" s="215"/>
      <c r="AB110" s="215"/>
      <c r="AC110" s="215"/>
      <c r="AD110" s="215"/>
      <c r="AE110" s="215"/>
      <c r="AF110" s="215"/>
      <c r="AG110" s="215" t="s">
        <v>313</v>
      </c>
      <c r="AH110" s="215"/>
      <c r="AI110" s="215"/>
      <c r="AJ110" s="215"/>
      <c r="AK110" s="215"/>
      <c r="AL110" s="215"/>
      <c r="AM110" s="215"/>
      <c r="AN110" s="215"/>
      <c r="AO110" s="215"/>
      <c r="AP110" s="215"/>
      <c r="AQ110" s="215"/>
      <c r="AR110" s="215"/>
      <c r="AS110" s="215"/>
      <c r="AT110" s="215"/>
      <c r="AU110" s="215"/>
      <c r="AV110" s="215"/>
      <c r="AW110" s="215"/>
      <c r="AX110" s="215"/>
      <c r="AY110" s="215"/>
      <c r="AZ110" s="215"/>
      <c r="BA110" s="215"/>
      <c r="BB110" s="215"/>
      <c r="BC110" s="215"/>
      <c r="BD110" s="215"/>
      <c r="BE110" s="215"/>
      <c r="BF110" s="215"/>
      <c r="BG110" s="215"/>
      <c r="BH110" s="215"/>
    </row>
    <row r="111" spans="1:60" x14ac:dyDescent="0.25">
      <c r="A111" s="227" t="s">
        <v>229</v>
      </c>
      <c r="B111" s="228" t="s">
        <v>107</v>
      </c>
      <c r="C111" s="252" t="s">
        <v>31</v>
      </c>
      <c r="D111" s="229"/>
      <c r="E111" s="230"/>
      <c r="F111" s="231"/>
      <c r="G111" s="231">
        <f>SUMIF(AG112:AG113,"&lt;&gt;NOR",G112:G113)</f>
        <v>0</v>
      </c>
      <c r="H111" s="231"/>
      <c r="I111" s="231">
        <f>SUM(I112:I113)</f>
        <v>0</v>
      </c>
      <c r="J111" s="231"/>
      <c r="K111" s="231">
        <f>SUM(K112:K113)</f>
        <v>0</v>
      </c>
      <c r="L111" s="231"/>
      <c r="M111" s="231">
        <f>SUM(M112:M113)</f>
        <v>0</v>
      </c>
      <c r="N111" s="230"/>
      <c r="O111" s="230">
        <f>SUM(O112:O113)</f>
        <v>0</v>
      </c>
      <c r="P111" s="230"/>
      <c r="Q111" s="230">
        <f>SUM(Q112:Q113)</f>
        <v>0</v>
      </c>
      <c r="R111" s="231"/>
      <c r="S111" s="231"/>
      <c r="T111" s="232"/>
      <c r="U111" s="226"/>
      <c r="V111" s="226">
        <f>SUM(V112:V113)</f>
        <v>0.47</v>
      </c>
      <c r="W111" s="226"/>
      <c r="X111" s="226"/>
      <c r="Y111" s="226"/>
      <c r="AG111" t="s">
        <v>230</v>
      </c>
    </row>
    <row r="112" spans="1:60" outlineLevel="1" x14ac:dyDescent="0.25">
      <c r="A112" s="244">
        <v>69</v>
      </c>
      <c r="B112" s="245" t="s">
        <v>1474</v>
      </c>
      <c r="C112" s="256" t="s">
        <v>1475</v>
      </c>
      <c r="D112" s="246" t="s">
        <v>305</v>
      </c>
      <c r="E112" s="247">
        <v>2</v>
      </c>
      <c r="F112" s="248"/>
      <c r="G112" s="249">
        <f>ROUND(E112*F112,2)</f>
        <v>0</v>
      </c>
      <c r="H112" s="248"/>
      <c r="I112" s="249">
        <f>ROUND(E112*H112,2)</f>
        <v>0</v>
      </c>
      <c r="J112" s="248"/>
      <c r="K112" s="249">
        <f>ROUND(E112*J112,2)</f>
        <v>0</v>
      </c>
      <c r="L112" s="249">
        <v>21</v>
      </c>
      <c r="M112" s="249">
        <f>G112*(1+L112/100)</f>
        <v>0</v>
      </c>
      <c r="N112" s="247">
        <v>0</v>
      </c>
      <c r="O112" s="247">
        <f>ROUND(E112*N112,2)</f>
        <v>0</v>
      </c>
      <c r="P112" s="247">
        <v>0</v>
      </c>
      <c r="Q112" s="247">
        <f>ROUND(E112*P112,2)</f>
        <v>0</v>
      </c>
      <c r="R112" s="249" t="s">
        <v>1158</v>
      </c>
      <c r="S112" s="249" t="s">
        <v>235</v>
      </c>
      <c r="T112" s="250" t="s">
        <v>375</v>
      </c>
      <c r="U112" s="225">
        <v>0.14749999999999999</v>
      </c>
      <c r="V112" s="225">
        <f>ROUND(E112*U112,2)</f>
        <v>0.3</v>
      </c>
      <c r="W112" s="225"/>
      <c r="X112" s="225" t="s">
        <v>236</v>
      </c>
      <c r="Y112" s="225" t="s">
        <v>237</v>
      </c>
      <c r="Z112" s="215"/>
      <c r="AA112" s="215"/>
      <c r="AB112" s="215"/>
      <c r="AC112" s="215"/>
      <c r="AD112" s="215"/>
      <c r="AE112" s="215"/>
      <c r="AF112" s="215"/>
      <c r="AG112" s="215" t="s">
        <v>238</v>
      </c>
      <c r="AH112" s="215"/>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c r="BF112" s="215"/>
      <c r="BG112" s="215"/>
      <c r="BH112" s="215"/>
    </row>
    <row r="113" spans="1:60" outlineLevel="1" x14ac:dyDescent="0.25">
      <c r="A113" s="244">
        <v>70</v>
      </c>
      <c r="B113" s="245" t="s">
        <v>1201</v>
      </c>
      <c r="C113" s="256" t="s">
        <v>1202</v>
      </c>
      <c r="D113" s="246" t="s">
        <v>305</v>
      </c>
      <c r="E113" s="247">
        <v>1</v>
      </c>
      <c r="F113" s="248"/>
      <c r="G113" s="249">
        <f>ROUND(E113*F113,2)</f>
        <v>0</v>
      </c>
      <c r="H113" s="248"/>
      <c r="I113" s="249">
        <f>ROUND(E113*H113,2)</f>
        <v>0</v>
      </c>
      <c r="J113" s="248"/>
      <c r="K113" s="249">
        <f>ROUND(E113*J113,2)</f>
        <v>0</v>
      </c>
      <c r="L113" s="249">
        <v>21</v>
      </c>
      <c r="M113" s="249">
        <f>G113*(1+L113/100)</f>
        <v>0</v>
      </c>
      <c r="N113" s="247">
        <v>0</v>
      </c>
      <c r="O113" s="247">
        <f>ROUND(E113*N113,2)</f>
        <v>0</v>
      </c>
      <c r="P113" s="247">
        <v>0</v>
      </c>
      <c r="Q113" s="247">
        <f>ROUND(E113*P113,2)</f>
        <v>0</v>
      </c>
      <c r="R113" s="249" t="s">
        <v>1158</v>
      </c>
      <c r="S113" s="249" t="s">
        <v>235</v>
      </c>
      <c r="T113" s="250" t="s">
        <v>375</v>
      </c>
      <c r="U113" s="225">
        <v>0.16866999999999999</v>
      </c>
      <c r="V113" s="225">
        <f>ROUND(E113*U113,2)</f>
        <v>0.17</v>
      </c>
      <c r="W113" s="225"/>
      <c r="X113" s="225" t="s">
        <v>236</v>
      </c>
      <c r="Y113" s="225" t="s">
        <v>237</v>
      </c>
      <c r="Z113" s="215"/>
      <c r="AA113" s="215"/>
      <c r="AB113" s="215"/>
      <c r="AC113" s="215"/>
      <c r="AD113" s="215"/>
      <c r="AE113" s="215"/>
      <c r="AF113" s="215"/>
      <c r="AG113" s="215" t="s">
        <v>238</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x14ac:dyDescent="0.25">
      <c r="A114" s="227" t="s">
        <v>229</v>
      </c>
      <c r="B114" s="228" t="s">
        <v>110</v>
      </c>
      <c r="C114" s="252" t="s">
        <v>111</v>
      </c>
      <c r="D114" s="229"/>
      <c r="E114" s="230"/>
      <c r="F114" s="231"/>
      <c r="G114" s="231">
        <f>SUMIF(AG115:AG117,"&lt;&gt;NOR",G115:G117)</f>
        <v>0</v>
      </c>
      <c r="H114" s="231"/>
      <c r="I114" s="231">
        <f>SUM(I115:I117)</f>
        <v>0</v>
      </c>
      <c r="J114" s="231"/>
      <c r="K114" s="231">
        <f>SUM(K115:K117)</f>
        <v>0</v>
      </c>
      <c r="L114" s="231"/>
      <c r="M114" s="231">
        <f>SUM(M115:M117)</f>
        <v>0</v>
      </c>
      <c r="N114" s="230"/>
      <c r="O114" s="230">
        <f>SUM(O115:O117)</f>
        <v>0</v>
      </c>
      <c r="P114" s="230"/>
      <c r="Q114" s="230">
        <f>SUM(Q115:Q117)</f>
        <v>0</v>
      </c>
      <c r="R114" s="231"/>
      <c r="S114" s="231"/>
      <c r="T114" s="232"/>
      <c r="U114" s="226"/>
      <c r="V114" s="226">
        <f>SUM(V115:V117)</f>
        <v>0</v>
      </c>
      <c r="W114" s="226"/>
      <c r="X114" s="226"/>
      <c r="Y114" s="226"/>
      <c r="AG114" t="s">
        <v>230</v>
      </c>
    </row>
    <row r="115" spans="1:60" outlineLevel="1" x14ac:dyDescent="0.25">
      <c r="A115" s="244">
        <v>71</v>
      </c>
      <c r="B115" s="245" t="s">
        <v>1209</v>
      </c>
      <c r="C115" s="256" t="s">
        <v>1210</v>
      </c>
      <c r="D115" s="246" t="s">
        <v>305</v>
      </c>
      <c r="E115" s="247">
        <v>1</v>
      </c>
      <c r="F115" s="248"/>
      <c r="G115" s="249">
        <f>ROUND(E115*F115,2)</f>
        <v>0</v>
      </c>
      <c r="H115" s="248"/>
      <c r="I115" s="249">
        <f>ROUND(E115*H115,2)</f>
        <v>0</v>
      </c>
      <c r="J115" s="248"/>
      <c r="K115" s="249">
        <f>ROUND(E115*J115,2)</f>
        <v>0</v>
      </c>
      <c r="L115" s="249">
        <v>21</v>
      </c>
      <c r="M115" s="249">
        <f>G115*(1+L115/100)</f>
        <v>0</v>
      </c>
      <c r="N115" s="247">
        <v>5.0000000000000002E-5</v>
      </c>
      <c r="O115" s="247">
        <f>ROUND(E115*N115,2)</f>
        <v>0</v>
      </c>
      <c r="P115" s="247">
        <v>0</v>
      </c>
      <c r="Q115" s="247">
        <f>ROUND(E115*P115,2)</f>
        <v>0</v>
      </c>
      <c r="R115" s="249" t="s">
        <v>312</v>
      </c>
      <c r="S115" s="249" t="s">
        <v>235</v>
      </c>
      <c r="T115" s="250" t="s">
        <v>375</v>
      </c>
      <c r="U115" s="225">
        <v>0</v>
      </c>
      <c r="V115" s="225">
        <f>ROUND(E115*U115,2)</f>
        <v>0</v>
      </c>
      <c r="W115" s="225"/>
      <c r="X115" s="225" t="s">
        <v>111</v>
      </c>
      <c r="Y115" s="225" t="s">
        <v>237</v>
      </c>
      <c r="Z115" s="215"/>
      <c r="AA115" s="215"/>
      <c r="AB115" s="215"/>
      <c r="AC115" s="215"/>
      <c r="AD115" s="215"/>
      <c r="AE115" s="215"/>
      <c r="AF115" s="215"/>
      <c r="AG115" s="215" t="s">
        <v>313</v>
      </c>
      <c r="AH115" s="215"/>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c r="BC115" s="215"/>
      <c r="BD115" s="215"/>
      <c r="BE115" s="215"/>
      <c r="BF115" s="215"/>
      <c r="BG115" s="215"/>
      <c r="BH115" s="215"/>
    </row>
    <row r="116" spans="1:60" outlineLevel="1" x14ac:dyDescent="0.25">
      <c r="A116" s="244">
        <v>72</v>
      </c>
      <c r="B116" s="245" t="s">
        <v>1211</v>
      </c>
      <c r="C116" s="256" t="s">
        <v>1212</v>
      </c>
      <c r="D116" s="246" t="s">
        <v>305</v>
      </c>
      <c r="E116" s="247">
        <v>4</v>
      </c>
      <c r="F116" s="248"/>
      <c r="G116" s="249">
        <f>ROUND(E116*F116,2)</f>
        <v>0</v>
      </c>
      <c r="H116" s="248"/>
      <c r="I116" s="249">
        <f>ROUND(E116*H116,2)</f>
        <v>0</v>
      </c>
      <c r="J116" s="248"/>
      <c r="K116" s="249">
        <f>ROUND(E116*J116,2)</f>
        <v>0</v>
      </c>
      <c r="L116" s="249">
        <v>21</v>
      </c>
      <c r="M116" s="249">
        <f>G116*(1+L116/100)</f>
        <v>0</v>
      </c>
      <c r="N116" s="247">
        <v>0</v>
      </c>
      <c r="O116" s="247">
        <f>ROUND(E116*N116,2)</f>
        <v>0</v>
      </c>
      <c r="P116" s="247">
        <v>0</v>
      </c>
      <c r="Q116" s="247">
        <f>ROUND(E116*P116,2)</f>
        <v>0</v>
      </c>
      <c r="R116" s="249" t="s">
        <v>312</v>
      </c>
      <c r="S116" s="249" t="s">
        <v>235</v>
      </c>
      <c r="T116" s="250" t="s">
        <v>375</v>
      </c>
      <c r="U116" s="225">
        <v>0</v>
      </c>
      <c r="V116" s="225">
        <f>ROUND(E116*U116,2)</f>
        <v>0</v>
      </c>
      <c r="W116" s="225"/>
      <c r="X116" s="225" t="s">
        <v>111</v>
      </c>
      <c r="Y116" s="225" t="s">
        <v>237</v>
      </c>
      <c r="Z116" s="215"/>
      <c r="AA116" s="215"/>
      <c r="AB116" s="215"/>
      <c r="AC116" s="215"/>
      <c r="AD116" s="215"/>
      <c r="AE116" s="215"/>
      <c r="AF116" s="215"/>
      <c r="AG116" s="215" t="s">
        <v>313</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outlineLevel="1" x14ac:dyDescent="0.25">
      <c r="A117" s="244">
        <v>73</v>
      </c>
      <c r="B117" s="245" t="s">
        <v>1215</v>
      </c>
      <c r="C117" s="256" t="s">
        <v>1216</v>
      </c>
      <c r="D117" s="246" t="s">
        <v>305</v>
      </c>
      <c r="E117" s="247">
        <v>4</v>
      </c>
      <c r="F117" s="248"/>
      <c r="G117" s="249">
        <f>ROUND(E117*F117,2)</f>
        <v>0</v>
      </c>
      <c r="H117" s="248"/>
      <c r="I117" s="249">
        <f>ROUND(E117*H117,2)</f>
        <v>0</v>
      </c>
      <c r="J117" s="248"/>
      <c r="K117" s="249">
        <f>ROUND(E117*J117,2)</f>
        <v>0</v>
      </c>
      <c r="L117" s="249">
        <v>21</v>
      </c>
      <c r="M117" s="249">
        <f>G117*(1+L117/100)</f>
        <v>0</v>
      </c>
      <c r="N117" s="247">
        <v>1.0000000000000001E-5</v>
      </c>
      <c r="O117" s="247">
        <f>ROUND(E117*N117,2)</f>
        <v>0</v>
      </c>
      <c r="P117" s="247">
        <v>0</v>
      </c>
      <c r="Q117" s="247">
        <f>ROUND(E117*P117,2)</f>
        <v>0</v>
      </c>
      <c r="R117" s="249" t="s">
        <v>312</v>
      </c>
      <c r="S117" s="249" t="s">
        <v>235</v>
      </c>
      <c r="T117" s="250" t="s">
        <v>375</v>
      </c>
      <c r="U117" s="225">
        <v>0</v>
      </c>
      <c r="V117" s="225">
        <f>ROUND(E117*U117,2)</f>
        <v>0</v>
      </c>
      <c r="W117" s="225"/>
      <c r="X117" s="225" t="s">
        <v>111</v>
      </c>
      <c r="Y117" s="225" t="s">
        <v>237</v>
      </c>
      <c r="Z117" s="215"/>
      <c r="AA117" s="215"/>
      <c r="AB117" s="215"/>
      <c r="AC117" s="215"/>
      <c r="AD117" s="215"/>
      <c r="AE117" s="215"/>
      <c r="AF117" s="215"/>
      <c r="AG117" s="215" t="s">
        <v>313</v>
      </c>
      <c r="AH117" s="215"/>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c r="BG117" s="215"/>
      <c r="BH117" s="215"/>
    </row>
    <row r="118" spans="1:60" x14ac:dyDescent="0.25">
      <c r="A118" s="227" t="s">
        <v>229</v>
      </c>
      <c r="B118" s="228" t="s">
        <v>107</v>
      </c>
      <c r="C118" s="252" t="s">
        <v>31</v>
      </c>
      <c r="D118" s="229"/>
      <c r="E118" s="230"/>
      <c r="F118" s="231"/>
      <c r="G118" s="231">
        <f>SUMIF(AG119:AG119,"&lt;&gt;NOR",G119:G119)</f>
        <v>0</v>
      </c>
      <c r="H118" s="231"/>
      <c r="I118" s="231">
        <f>SUM(I119:I119)</f>
        <v>0</v>
      </c>
      <c r="J118" s="231"/>
      <c r="K118" s="231">
        <f>SUM(K119:K119)</f>
        <v>0</v>
      </c>
      <c r="L118" s="231"/>
      <c r="M118" s="231">
        <f>SUM(M119:M119)</f>
        <v>0</v>
      </c>
      <c r="N118" s="230"/>
      <c r="O118" s="230">
        <f>SUM(O119:O119)</f>
        <v>0</v>
      </c>
      <c r="P118" s="230"/>
      <c r="Q118" s="230">
        <f>SUM(Q119:Q119)</f>
        <v>0</v>
      </c>
      <c r="R118" s="231"/>
      <c r="S118" s="231"/>
      <c r="T118" s="232"/>
      <c r="U118" s="226"/>
      <c r="V118" s="226">
        <f>SUM(V119:V119)</f>
        <v>1.04</v>
      </c>
      <c r="W118" s="226"/>
      <c r="X118" s="226"/>
      <c r="Y118" s="226"/>
      <c r="AG118" t="s">
        <v>230</v>
      </c>
    </row>
    <row r="119" spans="1:60" outlineLevel="1" x14ac:dyDescent="0.25">
      <c r="A119" s="244">
        <v>74</v>
      </c>
      <c r="B119" s="245" t="s">
        <v>1217</v>
      </c>
      <c r="C119" s="256" t="s">
        <v>1218</v>
      </c>
      <c r="D119" s="246" t="s">
        <v>305</v>
      </c>
      <c r="E119" s="247">
        <v>4</v>
      </c>
      <c r="F119" s="248"/>
      <c r="G119" s="249">
        <f>ROUND(E119*F119,2)</f>
        <v>0</v>
      </c>
      <c r="H119" s="248"/>
      <c r="I119" s="249">
        <f>ROUND(E119*H119,2)</f>
        <v>0</v>
      </c>
      <c r="J119" s="248"/>
      <c r="K119" s="249">
        <f>ROUND(E119*J119,2)</f>
        <v>0</v>
      </c>
      <c r="L119" s="249">
        <v>21</v>
      </c>
      <c r="M119" s="249">
        <f>G119*(1+L119/100)</f>
        <v>0</v>
      </c>
      <c r="N119" s="247">
        <v>0</v>
      </c>
      <c r="O119" s="247">
        <f>ROUND(E119*N119,2)</f>
        <v>0</v>
      </c>
      <c r="P119" s="247">
        <v>0</v>
      </c>
      <c r="Q119" s="247">
        <f>ROUND(E119*P119,2)</f>
        <v>0</v>
      </c>
      <c r="R119" s="249" t="s">
        <v>1158</v>
      </c>
      <c r="S119" s="249" t="s">
        <v>235</v>
      </c>
      <c r="T119" s="250" t="s">
        <v>375</v>
      </c>
      <c r="U119" s="225">
        <v>0.26</v>
      </c>
      <c r="V119" s="225">
        <f>ROUND(E119*U119,2)</f>
        <v>1.04</v>
      </c>
      <c r="W119" s="225"/>
      <c r="X119" s="225" t="s">
        <v>236</v>
      </c>
      <c r="Y119" s="225" t="s">
        <v>237</v>
      </c>
      <c r="Z119" s="215"/>
      <c r="AA119" s="215"/>
      <c r="AB119" s="215"/>
      <c r="AC119" s="215"/>
      <c r="AD119" s="215"/>
      <c r="AE119" s="215"/>
      <c r="AF119" s="215"/>
      <c r="AG119" s="215" t="s">
        <v>238</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x14ac:dyDescent="0.25">
      <c r="A120" s="227" t="s">
        <v>229</v>
      </c>
      <c r="B120" s="228" t="s">
        <v>110</v>
      </c>
      <c r="C120" s="252" t="s">
        <v>111</v>
      </c>
      <c r="D120" s="229"/>
      <c r="E120" s="230"/>
      <c r="F120" s="231"/>
      <c r="G120" s="231">
        <f>SUMIF(AG121:AG121,"&lt;&gt;NOR",G121:G121)</f>
        <v>0</v>
      </c>
      <c r="H120" s="231"/>
      <c r="I120" s="231">
        <f>SUM(I121:I121)</f>
        <v>0</v>
      </c>
      <c r="J120" s="231"/>
      <c r="K120" s="231">
        <f>SUM(K121:K121)</f>
        <v>0</v>
      </c>
      <c r="L120" s="231"/>
      <c r="M120" s="231">
        <f>SUM(M121:M121)</f>
        <v>0</v>
      </c>
      <c r="N120" s="230"/>
      <c r="O120" s="230">
        <f>SUM(O121:O121)</f>
        <v>0</v>
      </c>
      <c r="P120" s="230"/>
      <c r="Q120" s="230">
        <f>SUM(Q121:Q121)</f>
        <v>0</v>
      </c>
      <c r="R120" s="231"/>
      <c r="S120" s="231"/>
      <c r="T120" s="232"/>
      <c r="U120" s="226"/>
      <c r="V120" s="226">
        <f>SUM(V121:V121)</f>
        <v>0</v>
      </c>
      <c r="W120" s="226"/>
      <c r="X120" s="226"/>
      <c r="Y120" s="226"/>
      <c r="AG120" t="s">
        <v>230</v>
      </c>
    </row>
    <row r="121" spans="1:60" ht="20.399999999999999" outlineLevel="1" x14ac:dyDescent="0.25">
      <c r="A121" s="244">
        <v>75</v>
      </c>
      <c r="B121" s="245" t="s">
        <v>1476</v>
      </c>
      <c r="C121" s="256" t="s">
        <v>1477</v>
      </c>
      <c r="D121" s="246" t="s">
        <v>305</v>
      </c>
      <c r="E121" s="247">
        <v>1</v>
      </c>
      <c r="F121" s="248"/>
      <c r="G121" s="249">
        <f>ROUND(E121*F121,2)</f>
        <v>0</v>
      </c>
      <c r="H121" s="248"/>
      <c r="I121" s="249">
        <f>ROUND(E121*H121,2)</f>
        <v>0</v>
      </c>
      <c r="J121" s="248"/>
      <c r="K121" s="249">
        <f>ROUND(E121*J121,2)</f>
        <v>0</v>
      </c>
      <c r="L121" s="249">
        <v>21</v>
      </c>
      <c r="M121" s="249">
        <f>G121*(1+L121/100)</f>
        <v>0</v>
      </c>
      <c r="N121" s="247">
        <v>2.2000000000000001E-4</v>
      </c>
      <c r="O121" s="247">
        <f>ROUND(E121*N121,2)</f>
        <v>0</v>
      </c>
      <c r="P121" s="247">
        <v>0</v>
      </c>
      <c r="Q121" s="247">
        <f>ROUND(E121*P121,2)</f>
        <v>0</v>
      </c>
      <c r="R121" s="249" t="s">
        <v>312</v>
      </c>
      <c r="S121" s="249" t="s">
        <v>235</v>
      </c>
      <c r="T121" s="250" t="s">
        <v>375</v>
      </c>
      <c r="U121" s="225">
        <v>0</v>
      </c>
      <c r="V121" s="225">
        <f>ROUND(E121*U121,2)</f>
        <v>0</v>
      </c>
      <c r="W121" s="225"/>
      <c r="X121" s="225" t="s">
        <v>111</v>
      </c>
      <c r="Y121" s="225" t="s">
        <v>237</v>
      </c>
      <c r="Z121" s="215"/>
      <c r="AA121" s="215"/>
      <c r="AB121" s="215"/>
      <c r="AC121" s="215"/>
      <c r="AD121" s="215"/>
      <c r="AE121" s="215"/>
      <c r="AF121" s="215"/>
      <c r="AG121" s="215" t="s">
        <v>313</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x14ac:dyDescent="0.25">
      <c r="A122" s="227" t="s">
        <v>229</v>
      </c>
      <c r="B122" s="228" t="s">
        <v>107</v>
      </c>
      <c r="C122" s="252" t="s">
        <v>31</v>
      </c>
      <c r="D122" s="229"/>
      <c r="E122" s="230"/>
      <c r="F122" s="231"/>
      <c r="G122" s="231">
        <f>SUMIF(AG123:AG123,"&lt;&gt;NOR",G123:G123)</f>
        <v>0</v>
      </c>
      <c r="H122" s="231"/>
      <c r="I122" s="231">
        <f>SUM(I123:I123)</f>
        <v>0</v>
      </c>
      <c r="J122" s="231"/>
      <c r="K122" s="231">
        <f>SUM(K123:K123)</f>
        <v>0</v>
      </c>
      <c r="L122" s="231"/>
      <c r="M122" s="231">
        <f>SUM(M123:M123)</f>
        <v>0</v>
      </c>
      <c r="N122" s="230"/>
      <c r="O122" s="230">
        <f>SUM(O123:O123)</f>
        <v>0</v>
      </c>
      <c r="P122" s="230"/>
      <c r="Q122" s="230">
        <f>SUM(Q123:Q123)</f>
        <v>0</v>
      </c>
      <c r="R122" s="231"/>
      <c r="S122" s="231"/>
      <c r="T122" s="232"/>
      <c r="U122" s="226"/>
      <c r="V122" s="226">
        <f>SUM(V123:V123)</f>
        <v>0.37</v>
      </c>
      <c r="W122" s="226"/>
      <c r="X122" s="226"/>
      <c r="Y122" s="226"/>
      <c r="AG122" t="s">
        <v>230</v>
      </c>
    </row>
    <row r="123" spans="1:60" outlineLevel="1" x14ac:dyDescent="0.25">
      <c r="A123" s="244">
        <v>76</v>
      </c>
      <c r="B123" s="245" t="s">
        <v>1478</v>
      </c>
      <c r="C123" s="256" t="s">
        <v>1479</v>
      </c>
      <c r="D123" s="246" t="s">
        <v>305</v>
      </c>
      <c r="E123" s="247">
        <v>1</v>
      </c>
      <c r="F123" s="248"/>
      <c r="G123" s="249">
        <f>ROUND(E123*F123,2)</f>
        <v>0</v>
      </c>
      <c r="H123" s="248"/>
      <c r="I123" s="249">
        <f>ROUND(E123*H123,2)</f>
        <v>0</v>
      </c>
      <c r="J123" s="248"/>
      <c r="K123" s="249">
        <f>ROUND(E123*J123,2)</f>
        <v>0</v>
      </c>
      <c r="L123" s="249">
        <v>21</v>
      </c>
      <c r="M123" s="249">
        <f>G123*(1+L123/100)</f>
        <v>0</v>
      </c>
      <c r="N123" s="247">
        <v>0</v>
      </c>
      <c r="O123" s="247">
        <f>ROUND(E123*N123,2)</f>
        <v>0</v>
      </c>
      <c r="P123" s="247">
        <v>0</v>
      </c>
      <c r="Q123" s="247">
        <f>ROUND(E123*P123,2)</f>
        <v>0</v>
      </c>
      <c r="R123" s="249" t="s">
        <v>1158</v>
      </c>
      <c r="S123" s="249" t="s">
        <v>235</v>
      </c>
      <c r="T123" s="250" t="s">
        <v>375</v>
      </c>
      <c r="U123" s="225">
        <v>0.373</v>
      </c>
      <c r="V123" s="225">
        <f>ROUND(E123*U123,2)</f>
        <v>0.37</v>
      </c>
      <c r="W123" s="225"/>
      <c r="X123" s="225" t="s">
        <v>236</v>
      </c>
      <c r="Y123" s="225" t="s">
        <v>237</v>
      </c>
      <c r="Z123" s="215"/>
      <c r="AA123" s="215"/>
      <c r="AB123" s="215"/>
      <c r="AC123" s="215"/>
      <c r="AD123" s="215"/>
      <c r="AE123" s="215"/>
      <c r="AF123" s="215"/>
      <c r="AG123" s="215" t="s">
        <v>238</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x14ac:dyDescent="0.25">
      <c r="A124" s="227" t="s">
        <v>229</v>
      </c>
      <c r="B124" s="228" t="s">
        <v>110</v>
      </c>
      <c r="C124" s="252" t="s">
        <v>111</v>
      </c>
      <c r="D124" s="229"/>
      <c r="E124" s="230"/>
      <c r="F124" s="231"/>
      <c r="G124" s="231">
        <f>SUMIF(AG125:AG125,"&lt;&gt;NOR",G125:G125)</f>
        <v>0</v>
      </c>
      <c r="H124" s="231"/>
      <c r="I124" s="231">
        <f>SUM(I125:I125)</f>
        <v>0</v>
      </c>
      <c r="J124" s="231"/>
      <c r="K124" s="231">
        <f>SUM(K125:K125)</f>
        <v>0</v>
      </c>
      <c r="L124" s="231"/>
      <c r="M124" s="231">
        <f>SUM(M125:M125)</f>
        <v>0</v>
      </c>
      <c r="N124" s="230"/>
      <c r="O124" s="230">
        <f>SUM(O125:O125)</f>
        <v>0</v>
      </c>
      <c r="P124" s="230"/>
      <c r="Q124" s="230">
        <f>SUM(Q125:Q125)</f>
        <v>0</v>
      </c>
      <c r="R124" s="231"/>
      <c r="S124" s="231"/>
      <c r="T124" s="232"/>
      <c r="U124" s="226"/>
      <c r="V124" s="226">
        <f>SUM(V125:V125)</f>
        <v>0</v>
      </c>
      <c r="W124" s="226"/>
      <c r="X124" s="226"/>
      <c r="Y124" s="226"/>
      <c r="AG124" t="s">
        <v>230</v>
      </c>
    </row>
    <row r="125" spans="1:60" outlineLevel="1" x14ac:dyDescent="0.25">
      <c r="A125" s="244">
        <v>77</v>
      </c>
      <c r="B125" s="245" t="s">
        <v>1193</v>
      </c>
      <c r="C125" s="256" t="s">
        <v>1194</v>
      </c>
      <c r="D125" s="246" t="s">
        <v>305</v>
      </c>
      <c r="E125" s="247">
        <v>2</v>
      </c>
      <c r="F125" s="248"/>
      <c r="G125" s="249">
        <f>ROUND(E125*F125,2)</f>
        <v>0</v>
      </c>
      <c r="H125" s="248"/>
      <c r="I125" s="249">
        <f>ROUND(E125*H125,2)</f>
        <v>0</v>
      </c>
      <c r="J125" s="248"/>
      <c r="K125" s="249">
        <f>ROUND(E125*J125,2)</f>
        <v>0</v>
      </c>
      <c r="L125" s="249">
        <v>21</v>
      </c>
      <c r="M125" s="249">
        <f>G125*(1+L125/100)</f>
        <v>0</v>
      </c>
      <c r="N125" s="247">
        <v>6.0000000000000002E-5</v>
      </c>
      <c r="O125" s="247">
        <f>ROUND(E125*N125,2)</f>
        <v>0</v>
      </c>
      <c r="P125" s="247">
        <v>0</v>
      </c>
      <c r="Q125" s="247">
        <f>ROUND(E125*P125,2)</f>
        <v>0</v>
      </c>
      <c r="R125" s="249"/>
      <c r="S125" s="249" t="s">
        <v>374</v>
      </c>
      <c r="T125" s="250" t="s">
        <v>375</v>
      </c>
      <c r="U125" s="225">
        <v>0</v>
      </c>
      <c r="V125" s="225">
        <f>ROUND(E125*U125,2)</f>
        <v>0</v>
      </c>
      <c r="W125" s="225"/>
      <c r="X125" s="225" t="s">
        <v>111</v>
      </c>
      <c r="Y125" s="225" t="s">
        <v>237</v>
      </c>
      <c r="Z125" s="215"/>
      <c r="AA125" s="215"/>
      <c r="AB125" s="215"/>
      <c r="AC125" s="215"/>
      <c r="AD125" s="215"/>
      <c r="AE125" s="215"/>
      <c r="AF125" s="215"/>
      <c r="AG125" s="215" t="s">
        <v>836</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x14ac:dyDescent="0.25">
      <c r="A126" s="227" t="s">
        <v>229</v>
      </c>
      <c r="B126" s="228" t="s">
        <v>107</v>
      </c>
      <c r="C126" s="252" t="s">
        <v>31</v>
      </c>
      <c r="D126" s="229"/>
      <c r="E126" s="230"/>
      <c r="F126" s="231"/>
      <c r="G126" s="231">
        <f>SUMIF(AG127:AG127,"&lt;&gt;NOR",G127:G127)</f>
        <v>0</v>
      </c>
      <c r="H126" s="231"/>
      <c r="I126" s="231">
        <f>SUM(I127:I127)</f>
        <v>0</v>
      </c>
      <c r="J126" s="231"/>
      <c r="K126" s="231">
        <f>SUM(K127:K127)</f>
        <v>0</v>
      </c>
      <c r="L126" s="231"/>
      <c r="M126" s="231">
        <f>SUM(M127:M127)</f>
        <v>0</v>
      </c>
      <c r="N126" s="230"/>
      <c r="O126" s="230">
        <f>SUM(O127:O127)</f>
        <v>0</v>
      </c>
      <c r="P126" s="230"/>
      <c r="Q126" s="230">
        <f>SUM(Q127:Q127)</f>
        <v>0</v>
      </c>
      <c r="R126" s="231"/>
      <c r="S126" s="231"/>
      <c r="T126" s="232"/>
      <c r="U126" s="226"/>
      <c r="V126" s="226">
        <f>SUM(V127:V127)</f>
        <v>0.3</v>
      </c>
      <c r="W126" s="226"/>
      <c r="X126" s="226"/>
      <c r="Y126" s="226"/>
      <c r="AG126" t="s">
        <v>230</v>
      </c>
    </row>
    <row r="127" spans="1:60" ht="20.399999999999999" outlineLevel="1" x14ac:dyDescent="0.25">
      <c r="A127" s="244">
        <v>78</v>
      </c>
      <c r="B127" s="245" t="s">
        <v>1203</v>
      </c>
      <c r="C127" s="256" t="s">
        <v>1204</v>
      </c>
      <c r="D127" s="246" t="s">
        <v>305</v>
      </c>
      <c r="E127" s="247">
        <v>2</v>
      </c>
      <c r="F127" s="248"/>
      <c r="G127" s="249">
        <f>ROUND(E127*F127,2)</f>
        <v>0</v>
      </c>
      <c r="H127" s="248"/>
      <c r="I127" s="249">
        <f>ROUND(E127*H127,2)</f>
        <v>0</v>
      </c>
      <c r="J127" s="248"/>
      <c r="K127" s="249">
        <f>ROUND(E127*J127,2)</f>
        <v>0</v>
      </c>
      <c r="L127" s="249">
        <v>21</v>
      </c>
      <c r="M127" s="249">
        <f>G127*(1+L127/100)</f>
        <v>0</v>
      </c>
      <c r="N127" s="247">
        <v>0</v>
      </c>
      <c r="O127" s="247">
        <f>ROUND(E127*N127,2)</f>
        <v>0</v>
      </c>
      <c r="P127" s="247">
        <v>0</v>
      </c>
      <c r="Q127" s="247">
        <f>ROUND(E127*P127,2)</f>
        <v>0</v>
      </c>
      <c r="R127" s="249" t="s">
        <v>1158</v>
      </c>
      <c r="S127" s="249" t="s">
        <v>235</v>
      </c>
      <c r="T127" s="250" t="s">
        <v>375</v>
      </c>
      <c r="U127" s="225">
        <v>0.14749999999999999</v>
      </c>
      <c r="V127" s="225">
        <f>ROUND(E127*U127,2)</f>
        <v>0.3</v>
      </c>
      <c r="W127" s="225"/>
      <c r="X127" s="225" t="s">
        <v>236</v>
      </c>
      <c r="Y127" s="225" t="s">
        <v>237</v>
      </c>
      <c r="Z127" s="215"/>
      <c r="AA127" s="215"/>
      <c r="AB127" s="215"/>
      <c r="AC127" s="215"/>
      <c r="AD127" s="215"/>
      <c r="AE127" s="215"/>
      <c r="AF127" s="215"/>
      <c r="AG127" s="215" t="s">
        <v>238</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x14ac:dyDescent="0.25">
      <c r="A128" s="227" t="s">
        <v>229</v>
      </c>
      <c r="B128" s="228" t="s">
        <v>110</v>
      </c>
      <c r="C128" s="252" t="s">
        <v>111</v>
      </c>
      <c r="D128" s="229"/>
      <c r="E128" s="230"/>
      <c r="F128" s="231"/>
      <c r="G128" s="231">
        <f>SUMIF(AG129:AG131,"&lt;&gt;NOR",G129:G131)</f>
        <v>0</v>
      </c>
      <c r="H128" s="231"/>
      <c r="I128" s="231">
        <f>SUM(I129:I131)</f>
        <v>0</v>
      </c>
      <c r="J128" s="231"/>
      <c r="K128" s="231">
        <f>SUM(K129:K131)</f>
        <v>0</v>
      </c>
      <c r="L128" s="231"/>
      <c r="M128" s="231">
        <f>SUM(M129:M131)</f>
        <v>0</v>
      </c>
      <c r="N128" s="230"/>
      <c r="O128" s="230">
        <f>SUM(O129:O131)</f>
        <v>0</v>
      </c>
      <c r="P128" s="230"/>
      <c r="Q128" s="230">
        <f>SUM(Q129:Q131)</f>
        <v>0</v>
      </c>
      <c r="R128" s="231"/>
      <c r="S128" s="231"/>
      <c r="T128" s="232"/>
      <c r="U128" s="226"/>
      <c r="V128" s="226">
        <f>SUM(V129:V131)</f>
        <v>0</v>
      </c>
      <c r="W128" s="226"/>
      <c r="X128" s="226"/>
      <c r="Y128" s="226"/>
      <c r="AG128" t="s">
        <v>230</v>
      </c>
    </row>
    <row r="129" spans="1:60" outlineLevel="1" x14ac:dyDescent="0.25">
      <c r="A129" s="244">
        <v>79</v>
      </c>
      <c r="B129" s="245" t="s">
        <v>1219</v>
      </c>
      <c r="C129" s="256" t="s">
        <v>1220</v>
      </c>
      <c r="D129" s="246" t="s">
        <v>1221</v>
      </c>
      <c r="E129" s="247">
        <v>1</v>
      </c>
      <c r="F129" s="248"/>
      <c r="G129" s="249">
        <f>ROUND(E129*F129,2)</f>
        <v>0</v>
      </c>
      <c r="H129" s="248"/>
      <c r="I129" s="249">
        <f>ROUND(E129*H129,2)</f>
        <v>0</v>
      </c>
      <c r="J129" s="248"/>
      <c r="K129" s="249">
        <f>ROUND(E129*J129,2)</f>
        <v>0</v>
      </c>
      <c r="L129" s="249">
        <v>21</v>
      </c>
      <c r="M129" s="249">
        <f>G129*(1+L129/100)</f>
        <v>0</v>
      </c>
      <c r="N129" s="247">
        <v>0</v>
      </c>
      <c r="O129" s="247">
        <f>ROUND(E129*N129,2)</f>
        <v>0</v>
      </c>
      <c r="P129" s="247">
        <v>0</v>
      </c>
      <c r="Q129" s="247">
        <f>ROUND(E129*P129,2)</f>
        <v>0</v>
      </c>
      <c r="R129" s="249"/>
      <c r="S129" s="249" t="s">
        <v>374</v>
      </c>
      <c r="T129" s="250" t="s">
        <v>375</v>
      </c>
      <c r="U129" s="225">
        <v>0</v>
      </c>
      <c r="V129" s="225">
        <f>ROUND(E129*U129,2)</f>
        <v>0</v>
      </c>
      <c r="W129" s="225"/>
      <c r="X129" s="225" t="s">
        <v>111</v>
      </c>
      <c r="Y129" s="225" t="s">
        <v>237</v>
      </c>
      <c r="Z129" s="215"/>
      <c r="AA129" s="215"/>
      <c r="AB129" s="215"/>
      <c r="AC129" s="215"/>
      <c r="AD129" s="215"/>
      <c r="AE129" s="215"/>
      <c r="AF129" s="215"/>
      <c r="AG129" s="215" t="s">
        <v>313</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outlineLevel="1" x14ac:dyDescent="0.25">
      <c r="A130" s="244">
        <v>80</v>
      </c>
      <c r="B130" s="245" t="s">
        <v>1222</v>
      </c>
      <c r="C130" s="256" t="s">
        <v>1223</v>
      </c>
      <c r="D130" s="246" t="s">
        <v>305</v>
      </c>
      <c r="E130" s="247">
        <v>11</v>
      </c>
      <c r="F130" s="248"/>
      <c r="G130" s="249">
        <f>ROUND(E130*F130,2)</f>
        <v>0</v>
      </c>
      <c r="H130" s="248"/>
      <c r="I130" s="249">
        <f>ROUND(E130*H130,2)</f>
        <v>0</v>
      </c>
      <c r="J130" s="248"/>
      <c r="K130" s="249">
        <f>ROUND(E130*J130,2)</f>
        <v>0</v>
      </c>
      <c r="L130" s="249">
        <v>21</v>
      </c>
      <c r="M130" s="249">
        <f>G130*(1+L130/100)</f>
        <v>0</v>
      </c>
      <c r="N130" s="247">
        <v>3.0000000000000001E-5</v>
      </c>
      <c r="O130" s="247">
        <f>ROUND(E130*N130,2)</f>
        <v>0</v>
      </c>
      <c r="P130" s="247">
        <v>0</v>
      </c>
      <c r="Q130" s="247">
        <f>ROUND(E130*P130,2)</f>
        <v>0</v>
      </c>
      <c r="R130" s="249"/>
      <c r="S130" s="249" t="s">
        <v>374</v>
      </c>
      <c r="T130" s="250" t="s">
        <v>375</v>
      </c>
      <c r="U130" s="225">
        <v>0</v>
      </c>
      <c r="V130" s="225">
        <f>ROUND(E130*U130,2)</f>
        <v>0</v>
      </c>
      <c r="W130" s="225"/>
      <c r="X130" s="225" t="s">
        <v>111</v>
      </c>
      <c r="Y130" s="225" t="s">
        <v>237</v>
      </c>
      <c r="Z130" s="215"/>
      <c r="AA130" s="215"/>
      <c r="AB130" s="215"/>
      <c r="AC130" s="215"/>
      <c r="AD130" s="215"/>
      <c r="AE130" s="215"/>
      <c r="AF130" s="215"/>
      <c r="AG130" s="215" t="s">
        <v>313</v>
      </c>
      <c r="AH130" s="215"/>
      <c r="AI130" s="215"/>
      <c r="AJ130" s="215"/>
      <c r="AK130" s="215"/>
      <c r="AL130" s="215"/>
      <c r="AM130" s="215"/>
      <c r="AN130" s="215"/>
      <c r="AO130" s="215"/>
      <c r="AP130" s="215"/>
      <c r="AQ130" s="215"/>
      <c r="AR130" s="215"/>
      <c r="AS130" s="215"/>
      <c r="AT130" s="215"/>
      <c r="AU130" s="215"/>
      <c r="AV130" s="215"/>
      <c r="AW130" s="215"/>
      <c r="AX130" s="215"/>
      <c r="AY130" s="215"/>
      <c r="AZ130" s="215"/>
      <c r="BA130" s="215"/>
      <c r="BB130" s="215"/>
      <c r="BC130" s="215"/>
      <c r="BD130" s="215"/>
      <c r="BE130" s="215"/>
      <c r="BF130" s="215"/>
      <c r="BG130" s="215"/>
      <c r="BH130" s="215"/>
    </row>
    <row r="131" spans="1:60" outlineLevel="1" x14ac:dyDescent="0.25">
      <c r="A131" s="244">
        <v>81</v>
      </c>
      <c r="B131" s="245" t="s">
        <v>1224</v>
      </c>
      <c r="C131" s="256" t="s">
        <v>1225</v>
      </c>
      <c r="D131" s="246" t="s">
        <v>305</v>
      </c>
      <c r="E131" s="247">
        <v>6</v>
      </c>
      <c r="F131" s="248"/>
      <c r="G131" s="249">
        <f>ROUND(E131*F131,2)</f>
        <v>0</v>
      </c>
      <c r="H131" s="248"/>
      <c r="I131" s="249">
        <f>ROUND(E131*H131,2)</f>
        <v>0</v>
      </c>
      <c r="J131" s="248"/>
      <c r="K131" s="249">
        <f>ROUND(E131*J131,2)</f>
        <v>0</v>
      </c>
      <c r="L131" s="249">
        <v>21</v>
      </c>
      <c r="M131" s="249">
        <f>G131*(1+L131/100)</f>
        <v>0</v>
      </c>
      <c r="N131" s="247">
        <v>4.0000000000000003E-5</v>
      </c>
      <c r="O131" s="247">
        <f>ROUND(E131*N131,2)</f>
        <v>0</v>
      </c>
      <c r="P131" s="247">
        <v>0</v>
      </c>
      <c r="Q131" s="247">
        <f>ROUND(E131*P131,2)</f>
        <v>0</v>
      </c>
      <c r="R131" s="249"/>
      <c r="S131" s="249" t="s">
        <v>374</v>
      </c>
      <c r="T131" s="250" t="s">
        <v>375</v>
      </c>
      <c r="U131" s="225">
        <v>0</v>
      </c>
      <c r="V131" s="225">
        <f>ROUND(E131*U131,2)</f>
        <v>0</v>
      </c>
      <c r="W131" s="225"/>
      <c r="X131" s="225" t="s">
        <v>111</v>
      </c>
      <c r="Y131" s="225" t="s">
        <v>237</v>
      </c>
      <c r="Z131" s="215"/>
      <c r="AA131" s="215"/>
      <c r="AB131" s="215"/>
      <c r="AC131" s="215"/>
      <c r="AD131" s="215"/>
      <c r="AE131" s="215"/>
      <c r="AF131" s="215"/>
      <c r="AG131" s="215" t="s">
        <v>313</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x14ac:dyDescent="0.25">
      <c r="A132" s="227" t="s">
        <v>229</v>
      </c>
      <c r="B132" s="228" t="s">
        <v>107</v>
      </c>
      <c r="C132" s="252" t="s">
        <v>31</v>
      </c>
      <c r="D132" s="229"/>
      <c r="E132" s="230"/>
      <c r="F132" s="231"/>
      <c r="G132" s="231">
        <f>SUMIF(AG133:AG135,"&lt;&gt;NOR",G133:G135)</f>
        <v>0</v>
      </c>
      <c r="H132" s="231"/>
      <c r="I132" s="231">
        <f>SUM(I133:I135)</f>
        <v>0</v>
      </c>
      <c r="J132" s="231"/>
      <c r="K132" s="231">
        <f>SUM(K133:K135)</f>
        <v>0</v>
      </c>
      <c r="L132" s="231"/>
      <c r="M132" s="231">
        <f>SUM(M133:M135)</f>
        <v>0</v>
      </c>
      <c r="N132" s="230"/>
      <c r="O132" s="230">
        <f>SUM(O133:O135)</f>
        <v>0</v>
      </c>
      <c r="P132" s="230"/>
      <c r="Q132" s="230">
        <f>SUM(Q133:Q135)</f>
        <v>0.01</v>
      </c>
      <c r="R132" s="231"/>
      <c r="S132" s="231"/>
      <c r="T132" s="232"/>
      <c r="U132" s="226"/>
      <c r="V132" s="226">
        <f>SUM(V133:V135)</f>
        <v>6.36</v>
      </c>
      <c r="W132" s="226"/>
      <c r="X132" s="226"/>
      <c r="Y132" s="226"/>
      <c r="AG132" t="s">
        <v>230</v>
      </c>
    </row>
    <row r="133" spans="1:60" outlineLevel="1" x14ac:dyDescent="0.25">
      <c r="A133" s="244">
        <v>82</v>
      </c>
      <c r="B133" s="245" t="s">
        <v>1226</v>
      </c>
      <c r="C133" s="256" t="s">
        <v>1227</v>
      </c>
      <c r="D133" s="246" t="s">
        <v>305</v>
      </c>
      <c r="E133" s="247">
        <v>17</v>
      </c>
      <c r="F133" s="248"/>
      <c r="G133" s="249">
        <f>ROUND(E133*F133,2)</f>
        <v>0</v>
      </c>
      <c r="H133" s="248"/>
      <c r="I133" s="249">
        <f>ROUND(E133*H133,2)</f>
        <v>0</v>
      </c>
      <c r="J133" s="248"/>
      <c r="K133" s="249">
        <f>ROUND(E133*J133,2)</f>
        <v>0</v>
      </c>
      <c r="L133" s="249">
        <v>21</v>
      </c>
      <c r="M133" s="249">
        <f>G133*(1+L133/100)</f>
        <v>0</v>
      </c>
      <c r="N133" s="247">
        <v>0</v>
      </c>
      <c r="O133" s="247">
        <f>ROUND(E133*N133,2)</f>
        <v>0</v>
      </c>
      <c r="P133" s="247">
        <v>4.0999999999999999E-4</v>
      </c>
      <c r="Q133" s="247">
        <f>ROUND(E133*P133,2)</f>
        <v>0.01</v>
      </c>
      <c r="R133" s="249" t="s">
        <v>794</v>
      </c>
      <c r="S133" s="249" t="s">
        <v>235</v>
      </c>
      <c r="T133" s="250" t="s">
        <v>375</v>
      </c>
      <c r="U133" s="225">
        <v>0.14499999999999999</v>
      </c>
      <c r="V133" s="225">
        <f>ROUND(E133*U133,2)</f>
        <v>2.4700000000000002</v>
      </c>
      <c r="W133" s="225"/>
      <c r="X133" s="225" t="s">
        <v>236</v>
      </c>
      <c r="Y133" s="225" t="s">
        <v>237</v>
      </c>
      <c r="Z133" s="215"/>
      <c r="AA133" s="215"/>
      <c r="AB133" s="215"/>
      <c r="AC133" s="215"/>
      <c r="AD133" s="215"/>
      <c r="AE133" s="215"/>
      <c r="AF133" s="215"/>
      <c r="AG133" s="215" t="s">
        <v>238</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outlineLevel="1" x14ac:dyDescent="0.25">
      <c r="A134" s="244">
        <v>83</v>
      </c>
      <c r="B134" s="245" t="s">
        <v>1228</v>
      </c>
      <c r="C134" s="256" t="s">
        <v>1229</v>
      </c>
      <c r="D134" s="246" t="s">
        <v>305</v>
      </c>
      <c r="E134" s="247">
        <v>11</v>
      </c>
      <c r="F134" s="248"/>
      <c r="G134" s="249">
        <f>ROUND(E134*F134,2)</f>
        <v>0</v>
      </c>
      <c r="H134" s="248"/>
      <c r="I134" s="249">
        <f>ROUND(E134*H134,2)</f>
        <v>0</v>
      </c>
      <c r="J134" s="248"/>
      <c r="K134" s="249">
        <f>ROUND(E134*J134,2)</f>
        <v>0</v>
      </c>
      <c r="L134" s="249">
        <v>21</v>
      </c>
      <c r="M134" s="249">
        <f>G134*(1+L134/100)</f>
        <v>0</v>
      </c>
      <c r="N134" s="247">
        <v>0</v>
      </c>
      <c r="O134" s="247">
        <f>ROUND(E134*N134,2)</f>
        <v>0</v>
      </c>
      <c r="P134" s="247">
        <v>0</v>
      </c>
      <c r="Q134" s="247">
        <f>ROUND(E134*P134,2)</f>
        <v>0</v>
      </c>
      <c r="R134" s="249" t="s">
        <v>1158</v>
      </c>
      <c r="S134" s="249" t="s">
        <v>235</v>
      </c>
      <c r="T134" s="250" t="s">
        <v>375</v>
      </c>
      <c r="U134" s="225">
        <v>0.14130000000000001</v>
      </c>
      <c r="V134" s="225">
        <f>ROUND(E134*U134,2)</f>
        <v>1.55</v>
      </c>
      <c r="W134" s="225"/>
      <c r="X134" s="225" t="s">
        <v>236</v>
      </c>
      <c r="Y134" s="225" t="s">
        <v>237</v>
      </c>
      <c r="Z134" s="215"/>
      <c r="AA134" s="215"/>
      <c r="AB134" s="215"/>
      <c r="AC134" s="215"/>
      <c r="AD134" s="215"/>
      <c r="AE134" s="215"/>
      <c r="AF134" s="215"/>
      <c r="AG134" s="215" t="s">
        <v>238</v>
      </c>
      <c r="AH134" s="215"/>
      <c r="AI134" s="215"/>
      <c r="AJ134" s="215"/>
      <c r="AK134" s="215"/>
      <c r="AL134" s="215"/>
      <c r="AM134" s="215"/>
      <c r="AN134" s="215"/>
      <c r="AO134" s="215"/>
      <c r="AP134" s="215"/>
      <c r="AQ134" s="215"/>
      <c r="AR134" s="215"/>
      <c r="AS134" s="215"/>
      <c r="AT134" s="215"/>
      <c r="AU134" s="215"/>
      <c r="AV134" s="215"/>
      <c r="AW134" s="215"/>
      <c r="AX134" s="215"/>
      <c r="AY134" s="215"/>
      <c r="AZ134" s="215"/>
      <c r="BA134" s="215"/>
      <c r="BB134" s="215"/>
      <c r="BC134" s="215"/>
      <c r="BD134" s="215"/>
      <c r="BE134" s="215"/>
      <c r="BF134" s="215"/>
      <c r="BG134" s="215"/>
      <c r="BH134" s="215"/>
    </row>
    <row r="135" spans="1:60" outlineLevel="1" x14ac:dyDescent="0.25">
      <c r="A135" s="244">
        <v>84</v>
      </c>
      <c r="B135" s="245" t="s">
        <v>1230</v>
      </c>
      <c r="C135" s="256" t="s">
        <v>1231</v>
      </c>
      <c r="D135" s="246" t="s">
        <v>305</v>
      </c>
      <c r="E135" s="247">
        <v>6</v>
      </c>
      <c r="F135" s="248"/>
      <c r="G135" s="249">
        <f>ROUND(E135*F135,2)</f>
        <v>0</v>
      </c>
      <c r="H135" s="248"/>
      <c r="I135" s="249">
        <f>ROUND(E135*H135,2)</f>
        <v>0</v>
      </c>
      <c r="J135" s="248"/>
      <c r="K135" s="249">
        <f>ROUND(E135*J135,2)</f>
        <v>0</v>
      </c>
      <c r="L135" s="249">
        <v>21</v>
      </c>
      <c r="M135" s="249">
        <f>G135*(1+L135/100)</f>
        <v>0</v>
      </c>
      <c r="N135" s="247">
        <v>0</v>
      </c>
      <c r="O135" s="247">
        <f>ROUND(E135*N135,2)</f>
        <v>0</v>
      </c>
      <c r="P135" s="247">
        <v>0</v>
      </c>
      <c r="Q135" s="247">
        <f>ROUND(E135*P135,2)</f>
        <v>0</v>
      </c>
      <c r="R135" s="249" t="s">
        <v>1158</v>
      </c>
      <c r="S135" s="249" t="s">
        <v>235</v>
      </c>
      <c r="T135" s="250" t="s">
        <v>375</v>
      </c>
      <c r="U135" s="225">
        <v>0.39017000000000002</v>
      </c>
      <c r="V135" s="225">
        <f>ROUND(E135*U135,2)</f>
        <v>2.34</v>
      </c>
      <c r="W135" s="225"/>
      <c r="X135" s="225" t="s">
        <v>236</v>
      </c>
      <c r="Y135" s="225" t="s">
        <v>237</v>
      </c>
      <c r="Z135" s="215"/>
      <c r="AA135" s="215"/>
      <c r="AB135" s="215"/>
      <c r="AC135" s="215"/>
      <c r="AD135" s="215"/>
      <c r="AE135" s="215"/>
      <c r="AF135" s="215"/>
      <c r="AG135" s="215" t="s">
        <v>238</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x14ac:dyDescent="0.25">
      <c r="A136" s="227" t="s">
        <v>229</v>
      </c>
      <c r="B136" s="228" t="s">
        <v>110</v>
      </c>
      <c r="C136" s="252" t="s">
        <v>111</v>
      </c>
      <c r="D136" s="229"/>
      <c r="E136" s="230"/>
      <c r="F136" s="231"/>
      <c r="G136" s="231">
        <f>SUMIF(AG137:AG137,"&lt;&gt;NOR",G137:G137)</f>
        <v>0</v>
      </c>
      <c r="H136" s="231"/>
      <c r="I136" s="231">
        <f>SUM(I137:I137)</f>
        <v>0</v>
      </c>
      <c r="J136" s="231"/>
      <c r="K136" s="231">
        <f>SUM(K137:K137)</f>
        <v>0</v>
      </c>
      <c r="L136" s="231"/>
      <c r="M136" s="231">
        <f>SUM(M137:M137)</f>
        <v>0</v>
      </c>
      <c r="N136" s="230"/>
      <c r="O136" s="230">
        <f>SUM(O137:O137)</f>
        <v>0</v>
      </c>
      <c r="P136" s="230"/>
      <c r="Q136" s="230">
        <f>SUM(Q137:Q137)</f>
        <v>0</v>
      </c>
      <c r="R136" s="231"/>
      <c r="S136" s="231"/>
      <c r="T136" s="232"/>
      <c r="U136" s="226"/>
      <c r="V136" s="226">
        <f>SUM(V137:V137)</f>
        <v>0</v>
      </c>
      <c r="W136" s="226"/>
      <c r="X136" s="226"/>
      <c r="Y136" s="226"/>
      <c r="AG136" t="s">
        <v>230</v>
      </c>
    </row>
    <row r="137" spans="1:60" ht="30.6" outlineLevel="1" x14ac:dyDescent="0.25">
      <c r="A137" s="244">
        <v>85</v>
      </c>
      <c r="B137" s="245" t="s">
        <v>1232</v>
      </c>
      <c r="C137" s="256" t="s">
        <v>1233</v>
      </c>
      <c r="D137" s="246" t="s">
        <v>305</v>
      </c>
      <c r="E137" s="247">
        <v>2</v>
      </c>
      <c r="F137" s="248"/>
      <c r="G137" s="249">
        <f>ROUND(E137*F137,2)</f>
        <v>0</v>
      </c>
      <c r="H137" s="248"/>
      <c r="I137" s="249">
        <f>ROUND(E137*H137,2)</f>
        <v>0</v>
      </c>
      <c r="J137" s="248"/>
      <c r="K137" s="249">
        <f>ROUND(E137*J137,2)</f>
        <v>0</v>
      </c>
      <c r="L137" s="249">
        <v>21</v>
      </c>
      <c r="M137" s="249">
        <f>G137*(1+L137/100)</f>
        <v>0</v>
      </c>
      <c r="N137" s="247">
        <v>3.0000000000000001E-5</v>
      </c>
      <c r="O137" s="247">
        <f>ROUND(E137*N137,2)</f>
        <v>0</v>
      </c>
      <c r="P137" s="247">
        <v>0</v>
      </c>
      <c r="Q137" s="247">
        <f>ROUND(E137*P137,2)</f>
        <v>0</v>
      </c>
      <c r="R137" s="249" t="s">
        <v>312</v>
      </c>
      <c r="S137" s="249" t="s">
        <v>235</v>
      </c>
      <c r="T137" s="250" t="s">
        <v>375</v>
      </c>
      <c r="U137" s="225">
        <v>0</v>
      </c>
      <c r="V137" s="225">
        <f>ROUND(E137*U137,2)</f>
        <v>0</v>
      </c>
      <c r="W137" s="225"/>
      <c r="X137" s="225" t="s">
        <v>111</v>
      </c>
      <c r="Y137" s="225" t="s">
        <v>237</v>
      </c>
      <c r="Z137" s="215"/>
      <c r="AA137" s="215"/>
      <c r="AB137" s="215"/>
      <c r="AC137" s="215"/>
      <c r="AD137" s="215"/>
      <c r="AE137" s="215"/>
      <c r="AF137" s="215"/>
      <c r="AG137" s="215" t="s">
        <v>313</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x14ac:dyDescent="0.25">
      <c r="A138" s="227" t="s">
        <v>229</v>
      </c>
      <c r="B138" s="228" t="s">
        <v>107</v>
      </c>
      <c r="C138" s="252" t="s">
        <v>31</v>
      </c>
      <c r="D138" s="229"/>
      <c r="E138" s="230"/>
      <c r="F138" s="231"/>
      <c r="G138" s="231">
        <f>SUMIF(AG139:AG141,"&lt;&gt;NOR",G139:G141)</f>
        <v>0</v>
      </c>
      <c r="H138" s="231"/>
      <c r="I138" s="231">
        <f>SUM(I139:I141)</f>
        <v>0</v>
      </c>
      <c r="J138" s="231"/>
      <c r="K138" s="231">
        <f>SUM(K139:K141)</f>
        <v>0</v>
      </c>
      <c r="L138" s="231"/>
      <c r="M138" s="231">
        <f>SUM(M139:M141)</f>
        <v>0</v>
      </c>
      <c r="N138" s="230"/>
      <c r="O138" s="230">
        <f>SUM(O139:O141)</f>
        <v>0</v>
      </c>
      <c r="P138" s="230"/>
      <c r="Q138" s="230">
        <f>SUM(Q139:Q141)</f>
        <v>0</v>
      </c>
      <c r="R138" s="231"/>
      <c r="S138" s="231"/>
      <c r="T138" s="232"/>
      <c r="U138" s="226"/>
      <c r="V138" s="226">
        <f>SUM(V139:V141)</f>
        <v>1.29</v>
      </c>
      <c r="W138" s="226"/>
      <c r="X138" s="226"/>
      <c r="Y138" s="226"/>
      <c r="AG138" t="s">
        <v>230</v>
      </c>
    </row>
    <row r="139" spans="1:60" outlineLevel="1" x14ac:dyDescent="0.25">
      <c r="A139" s="244">
        <v>86</v>
      </c>
      <c r="B139" s="245" t="s">
        <v>1234</v>
      </c>
      <c r="C139" s="256" t="s">
        <v>1235</v>
      </c>
      <c r="D139" s="246" t="s">
        <v>305</v>
      </c>
      <c r="E139" s="247">
        <v>2</v>
      </c>
      <c r="F139" s="248"/>
      <c r="G139" s="249">
        <f>ROUND(E139*F139,2)</f>
        <v>0</v>
      </c>
      <c r="H139" s="248"/>
      <c r="I139" s="249">
        <f>ROUND(E139*H139,2)</f>
        <v>0</v>
      </c>
      <c r="J139" s="248"/>
      <c r="K139" s="249">
        <f>ROUND(E139*J139,2)</f>
        <v>0</v>
      </c>
      <c r="L139" s="249">
        <v>21</v>
      </c>
      <c r="M139" s="249">
        <f>G139*(1+L139/100)</f>
        <v>0</v>
      </c>
      <c r="N139" s="247">
        <v>0</v>
      </c>
      <c r="O139" s="247">
        <f>ROUND(E139*N139,2)</f>
        <v>0</v>
      </c>
      <c r="P139" s="247">
        <v>0</v>
      </c>
      <c r="Q139" s="247">
        <f>ROUND(E139*P139,2)</f>
        <v>0</v>
      </c>
      <c r="R139" s="249" t="s">
        <v>1158</v>
      </c>
      <c r="S139" s="249" t="s">
        <v>235</v>
      </c>
      <c r="T139" s="250" t="s">
        <v>375</v>
      </c>
      <c r="U139" s="225">
        <v>0.40083000000000002</v>
      </c>
      <c r="V139" s="225">
        <f>ROUND(E139*U139,2)</f>
        <v>0.8</v>
      </c>
      <c r="W139" s="225"/>
      <c r="X139" s="225" t="s">
        <v>236</v>
      </c>
      <c r="Y139" s="225" t="s">
        <v>237</v>
      </c>
      <c r="Z139" s="215"/>
      <c r="AA139" s="215"/>
      <c r="AB139" s="215"/>
      <c r="AC139" s="215"/>
      <c r="AD139" s="215"/>
      <c r="AE139" s="215"/>
      <c r="AF139" s="215"/>
      <c r="AG139" s="215" t="s">
        <v>238</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1" x14ac:dyDescent="0.25">
      <c r="A140" s="244">
        <v>87</v>
      </c>
      <c r="B140" s="245" t="s">
        <v>1236</v>
      </c>
      <c r="C140" s="256" t="s">
        <v>1237</v>
      </c>
      <c r="D140" s="246" t="s">
        <v>305</v>
      </c>
      <c r="E140" s="247">
        <v>2</v>
      </c>
      <c r="F140" s="248"/>
      <c r="G140" s="249">
        <f>ROUND(E140*F140,2)</f>
        <v>0</v>
      </c>
      <c r="H140" s="248"/>
      <c r="I140" s="249">
        <f>ROUND(E140*H140,2)</f>
        <v>0</v>
      </c>
      <c r="J140" s="248"/>
      <c r="K140" s="249">
        <f>ROUND(E140*J140,2)</f>
        <v>0</v>
      </c>
      <c r="L140" s="249">
        <v>21</v>
      </c>
      <c r="M140" s="249">
        <f>G140*(1+L140/100)</f>
        <v>0</v>
      </c>
      <c r="N140" s="247">
        <v>0</v>
      </c>
      <c r="O140" s="247">
        <f>ROUND(E140*N140,2)</f>
        <v>0</v>
      </c>
      <c r="P140" s="247">
        <v>1.67E-3</v>
      </c>
      <c r="Q140" s="247">
        <f>ROUND(E140*P140,2)</f>
        <v>0</v>
      </c>
      <c r="R140" s="249" t="s">
        <v>794</v>
      </c>
      <c r="S140" s="249" t="s">
        <v>235</v>
      </c>
      <c r="T140" s="250" t="s">
        <v>375</v>
      </c>
      <c r="U140" s="225">
        <v>0.15</v>
      </c>
      <c r="V140" s="225">
        <f>ROUND(E140*U140,2)</f>
        <v>0.3</v>
      </c>
      <c r="W140" s="225"/>
      <c r="X140" s="225" t="s">
        <v>236</v>
      </c>
      <c r="Y140" s="225" t="s">
        <v>237</v>
      </c>
      <c r="Z140" s="215"/>
      <c r="AA140" s="215"/>
      <c r="AB140" s="215"/>
      <c r="AC140" s="215"/>
      <c r="AD140" s="215"/>
      <c r="AE140" s="215"/>
      <c r="AF140" s="215"/>
      <c r="AG140" s="215" t="s">
        <v>238</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outlineLevel="1" x14ac:dyDescent="0.25">
      <c r="A141" s="244">
        <v>88</v>
      </c>
      <c r="B141" s="245" t="s">
        <v>1238</v>
      </c>
      <c r="C141" s="256" t="s">
        <v>1239</v>
      </c>
      <c r="D141" s="246" t="s">
        <v>305</v>
      </c>
      <c r="E141" s="247">
        <v>8</v>
      </c>
      <c r="F141" s="248"/>
      <c r="G141" s="249">
        <f>ROUND(E141*F141,2)</f>
        <v>0</v>
      </c>
      <c r="H141" s="248"/>
      <c r="I141" s="249">
        <f>ROUND(E141*H141,2)</f>
        <v>0</v>
      </c>
      <c r="J141" s="248"/>
      <c r="K141" s="249">
        <f>ROUND(E141*J141,2)</f>
        <v>0</v>
      </c>
      <c r="L141" s="249">
        <v>21</v>
      </c>
      <c r="M141" s="249">
        <f>G141*(1+L141/100)</f>
        <v>0</v>
      </c>
      <c r="N141" s="247">
        <v>0</v>
      </c>
      <c r="O141" s="247">
        <f>ROUND(E141*N141,2)</f>
        <v>0</v>
      </c>
      <c r="P141" s="247">
        <v>0</v>
      </c>
      <c r="Q141" s="247">
        <f>ROUND(E141*P141,2)</f>
        <v>0</v>
      </c>
      <c r="R141" s="249"/>
      <c r="S141" s="249" t="s">
        <v>235</v>
      </c>
      <c r="T141" s="250" t="s">
        <v>375</v>
      </c>
      <c r="U141" s="225">
        <v>2.4E-2</v>
      </c>
      <c r="V141" s="225">
        <f>ROUND(E141*U141,2)</f>
        <v>0.19</v>
      </c>
      <c r="W141" s="225"/>
      <c r="X141" s="225" t="s">
        <v>236</v>
      </c>
      <c r="Y141" s="225" t="s">
        <v>237</v>
      </c>
      <c r="Z141" s="215"/>
      <c r="AA141" s="215"/>
      <c r="AB141" s="215"/>
      <c r="AC141" s="215"/>
      <c r="AD141" s="215"/>
      <c r="AE141" s="215"/>
      <c r="AF141" s="215"/>
      <c r="AG141" s="215" t="s">
        <v>238</v>
      </c>
      <c r="AH141" s="215"/>
      <c r="AI141" s="215"/>
      <c r="AJ141" s="215"/>
      <c r="AK141" s="215"/>
      <c r="AL141" s="215"/>
      <c r="AM141" s="215"/>
      <c r="AN141" s="215"/>
      <c r="AO141" s="215"/>
      <c r="AP141" s="215"/>
      <c r="AQ141" s="215"/>
      <c r="AR141" s="215"/>
      <c r="AS141" s="215"/>
      <c r="AT141" s="215"/>
      <c r="AU141" s="215"/>
      <c r="AV141" s="215"/>
      <c r="AW141" s="215"/>
      <c r="AX141" s="215"/>
      <c r="AY141" s="215"/>
      <c r="AZ141" s="215"/>
      <c r="BA141" s="215"/>
      <c r="BB141" s="215"/>
      <c r="BC141" s="215"/>
      <c r="BD141" s="215"/>
      <c r="BE141" s="215"/>
      <c r="BF141" s="215"/>
      <c r="BG141" s="215"/>
      <c r="BH141" s="215"/>
    </row>
    <row r="142" spans="1:60" x14ac:dyDescent="0.25">
      <c r="A142" s="227" t="s">
        <v>229</v>
      </c>
      <c r="B142" s="228" t="s">
        <v>110</v>
      </c>
      <c r="C142" s="252" t="s">
        <v>111</v>
      </c>
      <c r="D142" s="229"/>
      <c r="E142" s="230"/>
      <c r="F142" s="231"/>
      <c r="G142" s="231">
        <f>SUMIF(AG143:AG143,"&lt;&gt;NOR",G143:G143)</f>
        <v>0</v>
      </c>
      <c r="H142" s="231"/>
      <c r="I142" s="231">
        <f>SUM(I143:I143)</f>
        <v>0</v>
      </c>
      <c r="J142" s="231"/>
      <c r="K142" s="231">
        <f>SUM(K143:K143)</f>
        <v>0</v>
      </c>
      <c r="L142" s="231"/>
      <c r="M142" s="231">
        <f>SUM(M143:M143)</f>
        <v>0</v>
      </c>
      <c r="N142" s="230"/>
      <c r="O142" s="230">
        <f>SUM(O143:O143)</f>
        <v>0</v>
      </c>
      <c r="P142" s="230"/>
      <c r="Q142" s="230">
        <f>SUM(Q143:Q143)</f>
        <v>0</v>
      </c>
      <c r="R142" s="231"/>
      <c r="S142" s="231"/>
      <c r="T142" s="232"/>
      <c r="U142" s="226"/>
      <c r="V142" s="226">
        <f>SUM(V143:V143)</f>
        <v>0</v>
      </c>
      <c r="W142" s="226"/>
      <c r="X142" s="226"/>
      <c r="Y142" s="226"/>
      <c r="AG142" t="s">
        <v>230</v>
      </c>
    </row>
    <row r="143" spans="1:60" ht="30.6" outlineLevel="1" x14ac:dyDescent="0.25">
      <c r="A143" s="244">
        <v>89</v>
      </c>
      <c r="B143" s="245" t="s">
        <v>1240</v>
      </c>
      <c r="C143" s="256" t="s">
        <v>1241</v>
      </c>
      <c r="D143" s="246" t="s">
        <v>305</v>
      </c>
      <c r="E143" s="247">
        <v>2</v>
      </c>
      <c r="F143" s="248"/>
      <c r="G143" s="249">
        <f>ROUND(E143*F143,2)</f>
        <v>0</v>
      </c>
      <c r="H143" s="248"/>
      <c r="I143" s="249">
        <f>ROUND(E143*H143,2)</f>
        <v>0</v>
      </c>
      <c r="J143" s="248"/>
      <c r="K143" s="249">
        <f>ROUND(E143*J143,2)</f>
        <v>0</v>
      </c>
      <c r="L143" s="249">
        <v>21</v>
      </c>
      <c r="M143" s="249">
        <f>G143*(1+L143/100)</f>
        <v>0</v>
      </c>
      <c r="N143" s="247">
        <v>2.2000000000000001E-4</v>
      </c>
      <c r="O143" s="247">
        <f>ROUND(E143*N143,2)</f>
        <v>0</v>
      </c>
      <c r="P143" s="247">
        <v>0</v>
      </c>
      <c r="Q143" s="247">
        <f>ROUND(E143*P143,2)</f>
        <v>0</v>
      </c>
      <c r="R143" s="249" t="s">
        <v>312</v>
      </c>
      <c r="S143" s="249" t="s">
        <v>235</v>
      </c>
      <c r="T143" s="250" t="s">
        <v>375</v>
      </c>
      <c r="U143" s="225">
        <v>0</v>
      </c>
      <c r="V143" s="225">
        <f>ROUND(E143*U143,2)</f>
        <v>0</v>
      </c>
      <c r="W143" s="225"/>
      <c r="X143" s="225" t="s">
        <v>111</v>
      </c>
      <c r="Y143" s="225" t="s">
        <v>237</v>
      </c>
      <c r="Z143" s="215"/>
      <c r="AA143" s="215"/>
      <c r="AB143" s="215"/>
      <c r="AC143" s="215"/>
      <c r="AD143" s="215"/>
      <c r="AE143" s="215"/>
      <c r="AF143" s="215"/>
      <c r="AG143" s="215" t="s">
        <v>313</v>
      </c>
      <c r="AH143" s="215"/>
      <c r="AI143" s="215"/>
      <c r="AJ143" s="215"/>
      <c r="AK143" s="215"/>
      <c r="AL143" s="215"/>
      <c r="AM143" s="215"/>
      <c r="AN143" s="215"/>
      <c r="AO143" s="215"/>
      <c r="AP143" s="215"/>
      <c r="AQ143" s="215"/>
      <c r="AR143" s="215"/>
      <c r="AS143" s="215"/>
      <c r="AT143" s="215"/>
      <c r="AU143" s="215"/>
      <c r="AV143" s="215"/>
      <c r="AW143" s="215"/>
      <c r="AX143" s="215"/>
      <c r="AY143" s="215"/>
      <c r="AZ143" s="215"/>
      <c r="BA143" s="215"/>
      <c r="BB143" s="215"/>
      <c r="BC143" s="215"/>
      <c r="BD143" s="215"/>
      <c r="BE143" s="215"/>
      <c r="BF143" s="215"/>
      <c r="BG143" s="215"/>
      <c r="BH143" s="215"/>
    </row>
    <row r="144" spans="1:60" x14ac:dyDescent="0.25">
      <c r="A144" s="227" t="s">
        <v>229</v>
      </c>
      <c r="B144" s="228" t="s">
        <v>107</v>
      </c>
      <c r="C144" s="252" t="s">
        <v>31</v>
      </c>
      <c r="D144" s="229"/>
      <c r="E144" s="230"/>
      <c r="F144" s="231"/>
      <c r="G144" s="231">
        <f>SUMIF(AG145:AG145,"&lt;&gt;NOR",G145:G145)</f>
        <v>0</v>
      </c>
      <c r="H144" s="231"/>
      <c r="I144" s="231">
        <f>SUM(I145:I145)</f>
        <v>0</v>
      </c>
      <c r="J144" s="231"/>
      <c r="K144" s="231">
        <f>SUM(K145:K145)</f>
        <v>0</v>
      </c>
      <c r="L144" s="231"/>
      <c r="M144" s="231">
        <f>SUM(M145:M145)</f>
        <v>0</v>
      </c>
      <c r="N144" s="230"/>
      <c r="O144" s="230">
        <f>SUM(O145:O145)</f>
        <v>0</v>
      </c>
      <c r="P144" s="230"/>
      <c r="Q144" s="230">
        <f>SUM(Q145:Q145)</f>
        <v>0</v>
      </c>
      <c r="R144" s="231"/>
      <c r="S144" s="231"/>
      <c r="T144" s="232"/>
      <c r="U144" s="226"/>
      <c r="V144" s="226">
        <f>SUM(V145:V145)</f>
        <v>0.47</v>
      </c>
      <c r="W144" s="226"/>
      <c r="X144" s="226"/>
      <c r="Y144" s="226"/>
      <c r="AG144" t="s">
        <v>230</v>
      </c>
    </row>
    <row r="145" spans="1:60" outlineLevel="1" x14ac:dyDescent="0.25">
      <c r="A145" s="244">
        <v>90</v>
      </c>
      <c r="B145" s="245" t="s">
        <v>1242</v>
      </c>
      <c r="C145" s="256" t="s">
        <v>1243</v>
      </c>
      <c r="D145" s="246" t="s">
        <v>305</v>
      </c>
      <c r="E145" s="247">
        <v>2</v>
      </c>
      <c r="F145" s="248"/>
      <c r="G145" s="249">
        <f>ROUND(E145*F145,2)</f>
        <v>0</v>
      </c>
      <c r="H145" s="248"/>
      <c r="I145" s="249">
        <f>ROUND(E145*H145,2)</f>
        <v>0</v>
      </c>
      <c r="J145" s="248"/>
      <c r="K145" s="249">
        <f>ROUND(E145*J145,2)</f>
        <v>0</v>
      </c>
      <c r="L145" s="249">
        <v>21</v>
      </c>
      <c r="M145" s="249">
        <f>G145*(1+L145/100)</f>
        <v>0</v>
      </c>
      <c r="N145" s="247">
        <v>3.2000000000000003E-4</v>
      </c>
      <c r="O145" s="247">
        <f>ROUND(E145*N145,2)</f>
        <v>0</v>
      </c>
      <c r="P145" s="247">
        <v>0</v>
      </c>
      <c r="Q145" s="247">
        <f>ROUND(E145*P145,2)</f>
        <v>0</v>
      </c>
      <c r="R145" s="249"/>
      <c r="S145" s="249" t="s">
        <v>235</v>
      </c>
      <c r="T145" s="250" t="s">
        <v>375</v>
      </c>
      <c r="U145" s="225">
        <v>0.23699999999999999</v>
      </c>
      <c r="V145" s="225">
        <f>ROUND(E145*U145,2)</f>
        <v>0.47</v>
      </c>
      <c r="W145" s="225"/>
      <c r="X145" s="225" t="s">
        <v>236</v>
      </c>
      <c r="Y145" s="225" t="s">
        <v>237</v>
      </c>
      <c r="Z145" s="215"/>
      <c r="AA145" s="215"/>
      <c r="AB145" s="215"/>
      <c r="AC145" s="215"/>
      <c r="AD145" s="215"/>
      <c r="AE145" s="215"/>
      <c r="AF145" s="215"/>
      <c r="AG145" s="215" t="s">
        <v>238</v>
      </c>
      <c r="AH145" s="215"/>
      <c r="AI145" s="215"/>
      <c r="AJ145" s="215"/>
      <c r="AK145" s="215"/>
      <c r="AL145" s="215"/>
      <c r="AM145" s="215"/>
      <c r="AN145" s="215"/>
      <c r="AO145" s="215"/>
      <c r="AP145" s="215"/>
      <c r="AQ145" s="215"/>
      <c r="AR145" s="215"/>
      <c r="AS145" s="215"/>
      <c r="AT145" s="215"/>
      <c r="AU145" s="215"/>
      <c r="AV145" s="215"/>
      <c r="AW145" s="215"/>
      <c r="AX145" s="215"/>
      <c r="AY145" s="215"/>
      <c r="AZ145" s="215"/>
      <c r="BA145" s="215"/>
      <c r="BB145" s="215"/>
      <c r="BC145" s="215"/>
      <c r="BD145" s="215"/>
      <c r="BE145" s="215"/>
      <c r="BF145" s="215"/>
      <c r="BG145" s="215"/>
      <c r="BH145" s="215"/>
    </row>
    <row r="146" spans="1:60" x14ac:dyDescent="0.25">
      <c r="A146" s="227" t="s">
        <v>229</v>
      </c>
      <c r="B146" s="228" t="s">
        <v>110</v>
      </c>
      <c r="C146" s="252" t="s">
        <v>111</v>
      </c>
      <c r="D146" s="229"/>
      <c r="E146" s="230"/>
      <c r="F146" s="231"/>
      <c r="G146" s="231">
        <f>SUMIF(AG147:AG147,"&lt;&gt;NOR",G147:G147)</f>
        <v>0</v>
      </c>
      <c r="H146" s="231"/>
      <c r="I146" s="231">
        <f>SUM(I147:I147)</f>
        <v>0</v>
      </c>
      <c r="J146" s="231"/>
      <c r="K146" s="231">
        <f>SUM(K147:K147)</f>
        <v>0</v>
      </c>
      <c r="L146" s="231"/>
      <c r="M146" s="231">
        <f>SUM(M147:M147)</f>
        <v>0</v>
      </c>
      <c r="N146" s="230"/>
      <c r="O146" s="230">
        <f>SUM(O147:O147)</f>
        <v>0</v>
      </c>
      <c r="P146" s="230"/>
      <c r="Q146" s="230">
        <f>SUM(Q147:Q147)</f>
        <v>0</v>
      </c>
      <c r="R146" s="231"/>
      <c r="S146" s="231"/>
      <c r="T146" s="232"/>
      <c r="U146" s="226"/>
      <c r="V146" s="226">
        <f>SUM(V147:V147)</f>
        <v>0</v>
      </c>
      <c r="W146" s="226"/>
      <c r="X146" s="226"/>
      <c r="Y146" s="226"/>
      <c r="AG146" t="s">
        <v>230</v>
      </c>
    </row>
    <row r="147" spans="1:60" ht="20.399999999999999" outlineLevel="1" x14ac:dyDescent="0.25">
      <c r="A147" s="244">
        <v>91</v>
      </c>
      <c r="B147" s="245" t="s">
        <v>1244</v>
      </c>
      <c r="C147" s="256" t="s">
        <v>1245</v>
      </c>
      <c r="D147" s="246" t="s">
        <v>305</v>
      </c>
      <c r="E147" s="247">
        <v>2</v>
      </c>
      <c r="F147" s="248"/>
      <c r="G147" s="249">
        <f>ROUND(E147*F147,2)</f>
        <v>0</v>
      </c>
      <c r="H147" s="248"/>
      <c r="I147" s="249">
        <f>ROUND(E147*H147,2)</f>
        <v>0</v>
      </c>
      <c r="J147" s="248"/>
      <c r="K147" s="249">
        <f>ROUND(E147*J147,2)</f>
        <v>0</v>
      </c>
      <c r="L147" s="249">
        <v>21</v>
      </c>
      <c r="M147" s="249">
        <f>G147*(1+L147/100)</f>
        <v>0</v>
      </c>
      <c r="N147" s="247">
        <v>2.7999999999999998E-4</v>
      </c>
      <c r="O147" s="247">
        <f>ROUND(E147*N147,2)</f>
        <v>0</v>
      </c>
      <c r="P147" s="247">
        <v>0</v>
      </c>
      <c r="Q147" s="247">
        <f>ROUND(E147*P147,2)</f>
        <v>0</v>
      </c>
      <c r="R147" s="249" t="s">
        <v>312</v>
      </c>
      <c r="S147" s="249" t="s">
        <v>235</v>
      </c>
      <c r="T147" s="250" t="s">
        <v>375</v>
      </c>
      <c r="U147" s="225">
        <v>0</v>
      </c>
      <c r="V147" s="225">
        <f>ROUND(E147*U147,2)</f>
        <v>0</v>
      </c>
      <c r="W147" s="225"/>
      <c r="X147" s="225" t="s">
        <v>111</v>
      </c>
      <c r="Y147" s="225" t="s">
        <v>237</v>
      </c>
      <c r="Z147" s="215"/>
      <c r="AA147" s="215"/>
      <c r="AB147" s="215"/>
      <c r="AC147" s="215"/>
      <c r="AD147" s="215"/>
      <c r="AE147" s="215"/>
      <c r="AF147" s="215"/>
      <c r="AG147" s="215" t="s">
        <v>313</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x14ac:dyDescent="0.25">
      <c r="A148" s="227" t="s">
        <v>229</v>
      </c>
      <c r="B148" s="228" t="s">
        <v>107</v>
      </c>
      <c r="C148" s="252" t="s">
        <v>31</v>
      </c>
      <c r="D148" s="229"/>
      <c r="E148" s="230"/>
      <c r="F148" s="231"/>
      <c r="G148" s="231">
        <f>SUMIF(AG149:AG150,"&lt;&gt;NOR",G149:G150)</f>
        <v>0</v>
      </c>
      <c r="H148" s="231"/>
      <c r="I148" s="231">
        <f>SUM(I149:I150)</f>
        <v>0</v>
      </c>
      <c r="J148" s="231"/>
      <c r="K148" s="231">
        <f>SUM(K149:K150)</f>
        <v>0</v>
      </c>
      <c r="L148" s="231"/>
      <c r="M148" s="231">
        <f>SUM(M149:M150)</f>
        <v>0</v>
      </c>
      <c r="N148" s="230"/>
      <c r="O148" s="230">
        <f>SUM(O149:O150)</f>
        <v>0</v>
      </c>
      <c r="P148" s="230"/>
      <c r="Q148" s="230">
        <f>SUM(Q149:Q150)</f>
        <v>0</v>
      </c>
      <c r="R148" s="231"/>
      <c r="S148" s="231"/>
      <c r="T148" s="232"/>
      <c r="U148" s="226"/>
      <c r="V148" s="226">
        <f>SUM(V149:V150)</f>
        <v>0.56000000000000005</v>
      </c>
      <c r="W148" s="226"/>
      <c r="X148" s="226"/>
      <c r="Y148" s="226"/>
      <c r="AG148" t="s">
        <v>230</v>
      </c>
    </row>
    <row r="149" spans="1:60" outlineLevel="1" x14ac:dyDescent="0.25">
      <c r="A149" s="244">
        <v>92</v>
      </c>
      <c r="B149" s="245" t="s">
        <v>1246</v>
      </c>
      <c r="C149" s="256" t="s">
        <v>1247</v>
      </c>
      <c r="D149" s="246" t="s">
        <v>305</v>
      </c>
      <c r="E149" s="247">
        <v>2</v>
      </c>
      <c r="F149" s="248"/>
      <c r="G149" s="249">
        <f>ROUND(E149*F149,2)</f>
        <v>0</v>
      </c>
      <c r="H149" s="248"/>
      <c r="I149" s="249">
        <f>ROUND(E149*H149,2)</f>
        <v>0</v>
      </c>
      <c r="J149" s="248"/>
      <c r="K149" s="249">
        <f>ROUND(E149*J149,2)</f>
        <v>0</v>
      </c>
      <c r="L149" s="249">
        <v>21</v>
      </c>
      <c r="M149" s="249">
        <f>G149*(1+L149/100)</f>
        <v>0</v>
      </c>
      <c r="N149" s="247">
        <v>0</v>
      </c>
      <c r="O149" s="247">
        <f>ROUND(E149*N149,2)</f>
        <v>0</v>
      </c>
      <c r="P149" s="247">
        <v>0</v>
      </c>
      <c r="Q149" s="247">
        <f>ROUND(E149*P149,2)</f>
        <v>0</v>
      </c>
      <c r="R149" s="249" t="s">
        <v>1158</v>
      </c>
      <c r="S149" s="249" t="s">
        <v>235</v>
      </c>
      <c r="T149" s="250" t="s">
        <v>375</v>
      </c>
      <c r="U149" s="225">
        <v>0.2</v>
      </c>
      <c r="V149" s="225">
        <f>ROUND(E149*U149,2)</f>
        <v>0.4</v>
      </c>
      <c r="W149" s="225"/>
      <c r="X149" s="225" t="s">
        <v>236</v>
      </c>
      <c r="Y149" s="225" t="s">
        <v>237</v>
      </c>
      <c r="Z149" s="215"/>
      <c r="AA149" s="215"/>
      <c r="AB149" s="215"/>
      <c r="AC149" s="215"/>
      <c r="AD149" s="215"/>
      <c r="AE149" s="215"/>
      <c r="AF149" s="215"/>
      <c r="AG149" s="215" t="s">
        <v>238</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outlineLevel="1" x14ac:dyDescent="0.25">
      <c r="A150" s="244">
        <v>93</v>
      </c>
      <c r="B150" s="245" t="s">
        <v>1248</v>
      </c>
      <c r="C150" s="256" t="s">
        <v>1249</v>
      </c>
      <c r="D150" s="246" t="s">
        <v>305</v>
      </c>
      <c r="E150" s="247">
        <v>2</v>
      </c>
      <c r="F150" s="248"/>
      <c r="G150" s="249">
        <f>ROUND(E150*F150,2)</f>
        <v>0</v>
      </c>
      <c r="H150" s="248"/>
      <c r="I150" s="249">
        <f>ROUND(E150*H150,2)</f>
        <v>0</v>
      </c>
      <c r="J150" s="248"/>
      <c r="K150" s="249">
        <f>ROUND(E150*J150,2)</f>
        <v>0</v>
      </c>
      <c r="L150" s="249">
        <v>21</v>
      </c>
      <c r="M150" s="249">
        <f>G150*(1+L150/100)</f>
        <v>0</v>
      </c>
      <c r="N150" s="247">
        <v>0</v>
      </c>
      <c r="O150" s="247">
        <f>ROUND(E150*N150,2)</f>
        <v>0</v>
      </c>
      <c r="P150" s="247">
        <v>0</v>
      </c>
      <c r="Q150" s="247">
        <f>ROUND(E150*P150,2)</f>
        <v>0</v>
      </c>
      <c r="R150" s="249"/>
      <c r="S150" s="249" t="s">
        <v>235</v>
      </c>
      <c r="T150" s="250" t="s">
        <v>375</v>
      </c>
      <c r="U150" s="225">
        <v>7.9000000000000001E-2</v>
      </c>
      <c r="V150" s="225">
        <f>ROUND(E150*U150,2)</f>
        <v>0.16</v>
      </c>
      <c r="W150" s="225"/>
      <c r="X150" s="225" t="s">
        <v>236</v>
      </c>
      <c r="Y150" s="225" t="s">
        <v>237</v>
      </c>
      <c r="Z150" s="215"/>
      <c r="AA150" s="215"/>
      <c r="AB150" s="215"/>
      <c r="AC150" s="215"/>
      <c r="AD150" s="215"/>
      <c r="AE150" s="215"/>
      <c r="AF150" s="215"/>
      <c r="AG150" s="215" t="s">
        <v>238</v>
      </c>
      <c r="AH150" s="215"/>
      <c r="AI150" s="215"/>
      <c r="AJ150" s="215"/>
      <c r="AK150" s="215"/>
      <c r="AL150" s="215"/>
      <c r="AM150" s="215"/>
      <c r="AN150" s="215"/>
      <c r="AO150" s="215"/>
      <c r="AP150" s="215"/>
      <c r="AQ150" s="215"/>
      <c r="AR150" s="215"/>
      <c r="AS150" s="215"/>
      <c r="AT150" s="215"/>
      <c r="AU150" s="215"/>
      <c r="AV150" s="215"/>
      <c r="AW150" s="215"/>
      <c r="AX150" s="215"/>
      <c r="AY150" s="215"/>
      <c r="AZ150" s="215"/>
      <c r="BA150" s="215"/>
      <c r="BB150" s="215"/>
      <c r="BC150" s="215"/>
      <c r="BD150" s="215"/>
      <c r="BE150" s="215"/>
      <c r="BF150" s="215"/>
      <c r="BG150" s="215"/>
      <c r="BH150" s="215"/>
    </row>
    <row r="151" spans="1:60" x14ac:dyDescent="0.25">
      <c r="A151" s="227" t="s">
        <v>229</v>
      </c>
      <c r="B151" s="228" t="s">
        <v>110</v>
      </c>
      <c r="C151" s="252" t="s">
        <v>111</v>
      </c>
      <c r="D151" s="229"/>
      <c r="E151" s="230"/>
      <c r="F151" s="231"/>
      <c r="G151" s="231">
        <f>SUMIF(AG152:AG152,"&lt;&gt;NOR",G152:G152)</f>
        <v>0</v>
      </c>
      <c r="H151" s="231"/>
      <c r="I151" s="231">
        <f>SUM(I152:I152)</f>
        <v>0</v>
      </c>
      <c r="J151" s="231"/>
      <c r="K151" s="231">
        <f>SUM(K152:K152)</f>
        <v>0</v>
      </c>
      <c r="L151" s="231"/>
      <c r="M151" s="231">
        <f>SUM(M152:M152)</f>
        <v>0</v>
      </c>
      <c r="N151" s="230"/>
      <c r="O151" s="230">
        <f>SUM(O152:O152)</f>
        <v>0</v>
      </c>
      <c r="P151" s="230"/>
      <c r="Q151" s="230">
        <f>SUM(Q152:Q152)</f>
        <v>0</v>
      </c>
      <c r="R151" s="231"/>
      <c r="S151" s="231"/>
      <c r="T151" s="232"/>
      <c r="U151" s="226"/>
      <c r="V151" s="226">
        <f>SUM(V152:V152)</f>
        <v>0</v>
      </c>
      <c r="W151" s="226"/>
      <c r="X151" s="226"/>
      <c r="Y151" s="226"/>
      <c r="AG151" t="s">
        <v>230</v>
      </c>
    </row>
    <row r="152" spans="1:60" ht="20.399999999999999" outlineLevel="1" x14ac:dyDescent="0.25">
      <c r="A152" s="244">
        <v>94</v>
      </c>
      <c r="B152" s="245" t="s">
        <v>1250</v>
      </c>
      <c r="C152" s="256" t="s">
        <v>1251</v>
      </c>
      <c r="D152" s="246" t="s">
        <v>1153</v>
      </c>
      <c r="E152" s="247">
        <v>2</v>
      </c>
      <c r="F152" s="248"/>
      <c r="G152" s="249">
        <f>ROUND(E152*F152,2)</f>
        <v>0</v>
      </c>
      <c r="H152" s="248"/>
      <c r="I152" s="249">
        <f>ROUND(E152*H152,2)</f>
        <v>0</v>
      </c>
      <c r="J152" s="248"/>
      <c r="K152" s="249">
        <f>ROUND(E152*J152,2)</f>
        <v>0</v>
      </c>
      <c r="L152" s="249">
        <v>21</v>
      </c>
      <c r="M152" s="249">
        <f>G152*(1+L152/100)</f>
        <v>0</v>
      </c>
      <c r="N152" s="247">
        <v>0</v>
      </c>
      <c r="O152" s="247">
        <f>ROUND(E152*N152,2)</f>
        <v>0</v>
      </c>
      <c r="P152" s="247">
        <v>0</v>
      </c>
      <c r="Q152" s="247">
        <f>ROUND(E152*P152,2)</f>
        <v>0</v>
      </c>
      <c r="R152" s="249"/>
      <c r="S152" s="249" t="s">
        <v>374</v>
      </c>
      <c r="T152" s="250" t="s">
        <v>375</v>
      </c>
      <c r="U152" s="225">
        <v>0</v>
      </c>
      <c r="V152" s="225">
        <f>ROUND(E152*U152,2)</f>
        <v>0</v>
      </c>
      <c r="W152" s="225"/>
      <c r="X152" s="225" t="s">
        <v>111</v>
      </c>
      <c r="Y152" s="225" t="s">
        <v>237</v>
      </c>
      <c r="Z152" s="215"/>
      <c r="AA152" s="215"/>
      <c r="AB152" s="215"/>
      <c r="AC152" s="215"/>
      <c r="AD152" s="215"/>
      <c r="AE152" s="215"/>
      <c r="AF152" s="215"/>
      <c r="AG152" s="215" t="s">
        <v>313</v>
      </c>
      <c r="AH152" s="215"/>
      <c r="AI152" s="215"/>
      <c r="AJ152" s="215"/>
      <c r="AK152" s="215"/>
      <c r="AL152" s="215"/>
      <c r="AM152" s="215"/>
      <c r="AN152" s="215"/>
      <c r="AO152" s="215"/>
      <c r="AP152" s="215"/>
      <c r="AQ152" s="215"/>
      <c r="AR152" s="215"/>
      <c r="AS152" s="215"/>
      <c r="AT152" s="215"/>
      <c r="AU152" s="215"/>
      <c r="AV152" s="215"/>
      <c r="AW152" s="215"/>
      <c r="AX152" s="215"/>
      <c r="AY152" s="215"/>
      <c r="AZ152" s="215"/>
      <c r="BA152" s="215"/>
      <c r="BB152" s="215"/>
      <c r="BC152" s="215"/>
      <c r="BD152" s="215"/>
      <c r="BE152" s="215"/>
      <c r="BF152" s="215"/>
      <c r="BG152" s="215"/>
      <c r="BH152" s="215"/>
    </row>
    <row r="153" spans="1:60" x14ac:dyDescent="0.25">
      <c r="A153" s="227" t="s">
        <v>229</v>
      </c>
      <c r="B153" s="228" t="s">
        <v>107</v>
      </c>
      <c r="C153" s="252" t="s">
        <v>31</v>
      </c>
      <c r="D153" s="229"/>
      <c r="E153" s="230"/>
      <c r="F153" s="231"/>
      <c r="G153" s="231">
        <f>SUMIF(AG154:AG154,"&lt;&gt;NOR",G154:G154)</f>
        <v>0</v>
      </c>
      <c r="H153" s="231"/>
      <c r="I153" s="231">
        <f>SUM(I154:I154)</f>
        <v>0</v>
      </c>
      <c r="J153" s="231"/>
      <c r="K153" s="231">
        <f>SUM(K154:K154)</f>
        <v>0</v>
      </c>
      <c r="L153" s="231"/>
      <c r="M153" s="231">
        <f>SUM(M154:M154)</f>
        <v>0</v>
      </c>
      <c r="N153" s="230"/>
      <c r="O153" s="230">
        <f>SUM(O154:O154)</f>
        <v>0</v>
      </c>
      <c r="P153" s="230"/>
      <c r="Q153" s="230">
        <f>SUM(Q154:Q154)</f>
        <v>0</v>
      </c>
      <c r="R153" s="231"/>
      <c r="S153" s="231"/>
      <c r="T153" s="232"/>
      <c r="U153" s="226"/>
      <c r="V153" s="226">
        <f>SUM(V154:V154)</f>
        <v>0.09</v>
      </c>
      <c r="W153" s="226"/>
      <c r="X153" s="226"/>
      <c r="Y153" s="226"/>
      <c r="AG153" t="s">
        <v>230</v>
      </c>
    </row>
    <row r="154" spans="1:60" outlineLevel="1" x14ac:dyDescent="0.25">
      <c r="A154" s="244">
        <v>95</v>
      </c>
      <c r="B154" s="245" t="s">
        <v>1252</v>
      </c>
      <c r="C154" s="256" t="s">
        <v>1253</v>
      </c>
      <c r="D154" s="246" t="s">
        <v>305</v>
      </c>
      <c r="E154" s="247">
        <v>2</v>
      </c>
      <c r="F154" s="248"/>
      <c r="G154" s="249">
        <f>ROUND(E154*F154,2)</f>
        <v>0</v>
      </c>
      <c r="H154" s="248"/>
      <c r="I154" s="249">
        <f>ROUND(E154*H154,2)</f>
        <v>0</v>
      </c>
      <c r="J154" s="248"/>
      <c r="K154" s="249">
        <f>ROUND(E154*J154,2)</f>
        <v>0</v>
      </c>
      <c r="L154" s="249">
        <v>21</v>
      </c>
      <c r="M154" s="249">
        <f>G154*(1+L154/100)</f>
        <v>0</v>
      </c>
      <c r="N154" s="247">
        <v>0</v>
      </c>
      <c r="O154" s="247">
        <f>ROUND(E154*N154,2)</f>
        <v>0</v>
      </c>
      <c r="P154" s="247">
        <v>0</v>
      </c>
      <c r="Q154" s="247">
        <f>ROUND(E154*P154,2)</f>
        <v>0</v>
      </c>
      <c r="R154" s="249" t="s">
        <v>1158</v>
      </c>
      <c r="S154" s="249" t="s">
        <v>235</v>
      </c>
      <c r="T154" s="250" t="s">
        <v>375</v>
      </c>
      <c r="U154" s="225">
        <v>4.4999999999999998E-2</v>
      </c>
      <c r="V154" s="225">
        <f>ROUND(E154*U154,2)</f>
        <v>0.09</v>
      </c>
      <c r="W154" s="225"/>
      <c r="X154" s="225" t="s">
        <v>236</v>
      </c>
      <c r="Y154" s="225" t="s">
        <v>237</v>
      </c>
      <c r="Z154" s="215"/>
      <c r="AA154" s="215"/>
      <c r="AB154" s="215"/>
      <c r="AC154" s="215"/>
      <c r="AD154" s="215"/>
      <c r="AE154" s="215"/>
      <c r="AF154" s="215"/>
      <c r="AG154" s="215" t="s">
        <v>238</v>
      </c>
      <c r="AH154" s="215"/>
      <c r="AI154" s="215"/>
      <c r="AJ154" s="215"/>
      <c r="AK154" s="215"/>
      <c r="AL154" s="215"/>
      <c r="AM154" s="215"/>
      <c r="AN154" s="215"/>
      <c r="AO154" s="215"/>
      <c r="AP154" s="215"/>
      <c r="AQ154" s="215"/>
      <c r="AR154" s="215"/>
      <c r="AS154" s="215"/>
      <c r="AT154" s="215"/>
      <c r="AU154" s="215"/>
      <c r="AV154" s="215"/>
      <c r="AW154" s="215"/>
      <c r="AX154" s="215"/>
      <c r="AY154" s="215"/>
      <c r="AZ154" s="215"/>
      <c r="BA154" s="215"/>
      <c r="BB154" s="215"/>
      <c r="BC154" s="215"/>
      <c r="BD154" s="215"/>
      <c r="BE154" s="215"/>
      <c r="BF154" s="215"/>
      <c r="BG154" s="215"/>
      <c r="BH154" s="215"/>
    </row>
    <row r="155" spans="1:60" x14ac:dyDescent="0.25">
      <c r="A155" s="227" t="s">
        <v>229</v>
      </c>
      <c r="B155" s="228" t="s">
        <v>110</v>
      </c>
      <c r="C155" s="252" t="s">
        <v>111</v>
      </c>
      <c r="D155" s="229"/>
      <c r="E155" s="230"/>
      <c r="F155" s="231"/>
      <c r="G155" s="231">
        <f>SUMIF(AG156:AG159,"&lt;&gt;NOR",G156:G159)</f>
        <v>0</v>
      </c>
      <c r="H155" s="231"/>
      <c r="I155" s="231">
        <f>SUM(I156:I159)</f>
        <v>0</v>
      </c>
      <c r="J155" s="231"/>
      <c r="K155" s="231">
        <f>SUM(K156:K159)</f>
        <v>0</v>
      </c>
      <c r="L155" s="231"/>
      <c r="M155" s="231">
        <f>SUM(M156:M159)</f>
        <v>0</v>
      </c>
      <c r="N155" s="230"/>
      <c r="O155" s="230">
        <f>SUM(O156:O159)</f>
        <v>0.02</v>
      </c>
      <c r="P155" s="230"/>
      <c r="Q155" s="230">
        <f>SUM(Q156:Q159)</f>
        <v>0</v>
      </c>
      <c r="R155" s="231"/>
      <c r="S155" s="231"/>
      <c r="T155" s="232"/>
      <c r="U155" s="226"/>
      <c r="V155" s="226">
        <f>SUM(V156:V159)</f>
        <v>0</v>
      </c>
      <c r="W155" s="226"/>
      <c r="X155" s="226"/>
      <c r="Y155" s="226"/>
      <c r="AG155" t="s">
        <v>230</v>
      </c>
    </row>
    <row r="156" spans="1:60" outlineLevel="1" x14ac:dyDescent="0.25">
      <c r="A156" s="244">
        <v>96</v>
      </c>
      <c r="B156" s="245" t="s">
        <v>1254</v>
      </c>
      <c r="C156" s="256" t="s">
        <v>1255</v>
      </c>
      <c r="D156" s="246" t="s">
        <v>305</v>
      </c>
      <c r="E156" s="247">
        <v>12</v>
      </c>
      <c r="F156" s="248"/>
      <c r="G156" s="249">
        <f>ROUND(E156*F156,2)</f>
        <v>0</v>
      </c>
      <c r="H156" s="248"/>
      <c r="I156" s="249">
        <f>ROUND(E156*H156,2)</f>
        <v>0</v>
      </c>
      <c r="J156" s="248"/>
      <c r="K156" s="249">
        <f>ROUND(E156*J156,2)</f>
        <v>0</v>
      </c>
      <c r="L156" s="249">
        <v>21</v>
      </c>
      <c r="M156" s="249">
        <f>G156*(1+L156/100)</f>
        <v>0</v>
      </c>
      <c r="N156" s="247">
        <v>0</v>
      </c>
      <c r="O156" s="247">
        <f>ROUND(E156*N156,2)</f>
        <v>0</v>
      </c>
      <c r="P156" s="247">
        <v>0</v>
      </c>
      <c r="Q156" s="247">
        <f>ROUND(E156*P156,2)</f>
        <v>0</v>
      </c>
      <c r="R156" s="249" t="s">
        <v>312</v>
      </c>
      <c r="S156" s="249" t="s">
        <v>235</v>
      </c>
      <c r="T156" s="250" t="s">
        <v>375</v>
      </c>
      <c r="U156" s="225">
        <v>0</v>
      </c>
      <c r="V156" s="225">
        <f>ROUND(E156*U156,2)</f>
        <v>0</v>
      </c>
      <c r="W156" s="225"/>
      <c r="X156" s="225" t="s">
        <v>111</v>
      </c>
      <c r="Y156" s="225" t="s">
        <v>237</v>
      </c>
      <c r="Z156" s="215"/>
      <c r="AA156" s="215"/>
      <c r="AB156" s="215"/>
      <c r="AC156" s="215"/>
      <c r="AD156" s="215"/>
      <c r="AE156" s="215"/>
      <c r="AF156" s="215"/>
      <c r="AG156" s="215" t="s">
        <v>313</v>
      </c>
      <c r="AH156" s="215"/>
      <c r="AI156" s="215"/>
      <c r="AJ156" s="215"/>
      <c r="AK156" s="215"/>
      <c r="AL156" s="215"/>
      <c r="AM156" s="215"/>
      <c r="AN156" s="215"/>
      <c r="AO156" s="215"/>
      <c r="AP156" s="215"/>
      <c r="AQ156" s="215"/>
      <c r="AR156" s="215"/>
      <c r="AS156" s="215"/>
      <c r="AT156" s="215"/>
      <c r="AU156" s="215"/>
      <c r="AV156" s="215"/>
      <c r="AW156" s="215"/>
      <c r="AX156" s="215"/>
      <c r="AY156" s="215"/>
      <c r="AZ156" s="215"/>
      <c r="BA156" s="215"/>
      <c r="BB156" s="215"/>
      <c r="BC156" s="215"/>
      <c r="BD156" s="215"/>
      <c r="BE156" s="215"/>
      <c r="BF156" s="215"/>
      <c r="BG156" s="215"/>
      <c r="BH156" s="215"/>
    </row>
    <row r="157" spans="1:60" outlineLevel="1" x14ac:dyDescent="0.25">
      <c r="A157" s="244">
        <v>97</v>
      </c>
      <c r="B157" s="245" t="s">
        <v>1256</v>
      </c>
      <c r="C157" s="256" t="s">
        <v>1257</v>
      </c>
      <c r="D157" s="246" t="s">
        <v>305</v>
      </c>
      <c r="E157" s="247">
        <v>20</v>
      </c>
      <c r="F157" s="248"/>
      <c r="G157" s="249">
        <f>ROUND(E157*F157,2)</f>
        <v>0</v>
      </c>
      <c r="H157" s="248"/>
      <c r="I157" s="249">
        <f>ROUND(E157*H157,2)</f>
        <v>0</v>
      </c>
      <c r="J157" s="248"/>
      <c r="K157" s="249">
        <f>ROUND(E157*J157,2)</f>
        <v>0</v>
      </c>
      <c r="L157" s="249">
        <v>21</v>
      </c>
      <c r="M157" s="249">
        <f>G157*(1+L157/100)</f>
        <v>0</v>
      </c>
      <c r="N157" s="247">
        <v>0</v>
      </c>
      <c r="O157" s="247">
        <f>ROUND(E157*N157,2)</f>
        <v>0</v>
      </c>
      <c r="P157" s="247">
        <v>0</v>
      </c>
      <c r="Q157" s="247">
        <f>ROUND(E157*P157,2)</f>
        <v>0</v>
      </c>
      <c r="R157" s="249" t="s">
        <v>312</v>
      </c>
      <c r="S157" s="249" t="s">
        <v>235</v>
      </c>
      <c r="T157" s="250" t="s">
        <v>375</v>
      </c>
      <c r="U157" s="225">
        <v>0</v>
      </c>
      <c r="V157" s="225">
        <f>ROUND(E157*U157,2)</f>
        <v>0</v>
      </c>
      <c r="W157" s="225"/>
      <c r="X157" s="225" t="s">
        <v>111</v>
      </c>
      <c r="Y157" s="225" t="s">
        <v>237</v>
      </c>
      <c r="Z157" s="215"/>
      <c r="AA157" s="215"/>
      <c r="AB157" s="215"/>
      <c r="AC157" s="215"/>
      <c r="AD157" s="215"/>
      <c r="AE157" s="215"/>
      <c r="AF157" s="215"/>
      <c r="AG157" s="215" t="s">
        <v>313</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outlineLevel="1" x14ac:dyDescent="0.25">
      <c r="A158" s="244">
        <v>98</v>
      </c>
      <c r="B158" s="245" t="s">
        <v>1258</v>
      </c>
      <c r="C158" s="256" t="s">
        <v>1259</v>
      </c>
      <c r="D158" s="246" t="s">
        <v>305</v>
      </c>
      <c r="E158" s="247">
        <v>10</v>
      </c>
      <c r="F158" s="248"/>
      <c r="G158" s="249">
        <f>ROUND(E158*F158,2)</f>
        <v>0</v>
      </c>
      <c r="H158" s="248"/>
      <c r="I158" s="249">
        <f>ROUND(E158*H158,2)</f>
        <v>0</v>
      </c>
      <c r="J158" s="248"/>
      <c r="K158" s="249">
        <f>ROUND(E158*J158,2)</f>
        <v>0</v>
      </c>
      <c r="L158" s="249">
        <v>21</v>
      </c>
      <c r="M158" s="249">
        <f>G158*(1+L158/100)</f>
        <v>0</v>
      </c>
      <c r="N158" s="247">
        <v>0</v>
      </c>
      <c r="O158" s="247">
        <f>ROUND(E158*N158,2)</f>
        <v>0</v>
      </c>
      <c r="P158" s="247">
        <v>0</v>
      </c>
      <c r="Q158" s="247">
        <f>ROUND(E158*P158,2)</f>
        <v>0</v>
      </c>
      <c r="R158" s="249" t="s">
        <v>312</v>
      </c>
      <c r="S158" s="249" t="s">
        <v>235</v>
      </c>
      <c r="T158" s="250" t="s">
        <v>375</v>
      </c>
      <c r="U158" s="225">
        <v>0</v>
      </c>
      <c r="V158" s="225">
        <f>ROUND(E158*U158,2)</f>
        <v>0</v>
      </c>
      <c r="W158" s="225"/>
      <c r="X158" s="225" t="s">
        <v>111</v>
      </c>
      <c r="Y158" s="225" t="s">
        <v>237</v>
      </c>
      <c r="Z158" s="215"/>
      <c r="AA158" s="215"/>
      <c r="AB158" s="215"/>
      <c r="AC158" s="215"/>
      <c r="AD158" s="215"/>
      <c r="AE158" s="215"/>
      <c r="AF158" s="215"/>
      <c r="AG158" s="215" t="s">
        <v>313</v>
      </c>
      <c r="AH158" s="215"/>
      <c r="AI158" s="215"/>
      <c r="AJ158" s="215"/>
      <c r="AK158" s="215"/>
      <c r="AL158" s="215"/>
      <c r="AM158" s="215"/>
      <c r="AN158" s="215"/>
      <c r="AO158" s="215"/>
      <c r="AP158" s="215"/>
      <c r="AQ158" s="215"/>
      <c r="AR158" s="215"/>
      <c r="AS158" s="215"/>
      <c r="AT158" s="215"/>
      <c r="AU158" s="215"/>
      <c r="AV158" s="215"/>
      <c r="AW158" s="215"/>
      <c r="AX158" s="215"/>
      <c r="AY158" s="215"/>
      <c r="AZ158" s="215"/>
      <c r="BA158" s="215"/>
      <c r="BB158" s="215"/>
      <c r="BC158" s="215"/>
      <c r="BD158" s="215"/>
      <c r="BE158" s="215"/>
      <c r="BF158" s="215"/>
      <c r="BG158" s="215"/>
      <c r="BH158" s="215"/>
    </row>
    <row r="159" spans="1:60" ht="40.799999999999997" outlineLevel="1" x14ac:dyDescent="0.25">
      <c r="A159" s="244">
        <v>99</v>
      </c>
      <c r="B159" s="245" t="s">
        <v>1260</v>
      </c>
      <c r="C159" s="256" t="s">
        <v>1261</v>
      </c>
      <c r="D159" s="246" t="s">
        <v>311</v>
      </c>
      <c r="E159" s="247">
        <v>70</v>
      </c>
      <c r="F159" s="248"/>
      <c r="G159" s="249">
        <f>ROUND(E159*F159,2)</f>
        <v>0</v>
      </c>
      <c r="H159" s="248"/>
      <c r="I159" s="249">
        <f>ROUND(E159*H159,2)</f>
        <v>0</v>
      </c>
      <c r="J159" s="248"/>
      <c r="K159" s="249">
        <f>ROUND(E159*J159,2)</f>
        <v>0</v>
      </c>
      <c r="L159" s="249">
        <v>21</v>
      </c>
      <c r="M159" s="249">
        <f>G159*(1+L159/100)</f>
        <v>0</v>
      </c>
      <c r="N159" s="247">
        <v>3.1E-4</v>
      </c>
      <c r="O159" s="247">
        <f>ROUND(E159*N159,2)</f>
        <v>0.02</v>
      </c>
      <c r="P159" s="247">
        <v>0</v>
      </c>
      <c r="Q159" s="247">
        <f>ROUND(E159*P159,2)</f>
        <v>0</v>
      </c>
      <c r="R159" s="249" t="s">
        <v>312</v>
      </c>
      <c r="S159" s="249" t="s">
        <v>235</v>
      </c>
      <c r="T159" s="250" t="s">
        <v>375</v>
      </c>
      <c r="U159" s="225">
        <v>0</v>
      </c>
      <c r="V159" s="225">
        <f>ROUND(E159*U159,2)</f>
        <v>0</v>
      </c>
      <c r="W159" s="225"/>
      <c r="X159" s="225" t="s">
        <v>111</v>
      </c>
      <c r="Y159" s="225" t="s">
        <v>237</v>
      </c>
      <c r="Z159" s="215"/>
      <c r="AA159" s="215"/>
      <c r="AB159" s="215"/>
      <c r="AC159" s="215"/>
      <c r="AD159" s="215"/>
      <c r="AE159" s="215"/>
      <c r="AF159" s="215"/>
      <c r="AG159" s="215" t="s">
        <v>313</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x14ac:dyDescent="0.25">
      <c r="A160" s="227" t="s">
        <v>229</v>
      </c>
      <c r="B160" s="228" t="s">
        <v>107</v>
      </c>
      <c r="C160" s="252" t="s">
        <v>31</v>
      </c>
      <c r="D160" s="229"/>
      <c r="E160" s="230"/>
      <c r="F160" s="231"/>
      <c r="G160" s="231">
        <f>SUMIF(AG161:AG161,"&lt;&gt;NOR",G161:G161)</f>
        <v>0</v>
      </c>
      <c r="H160" s="231"/>
      <c r="I160" s="231">
        <f>SUM(I161:I161)</f>
        <v>0</v>
      </c>
      <c r="J160" s="231"/>
      <c r="K160" s="231">
        <f>SUM(K161:K161)</f>
        <v>0</v>
      </c>
      <c r="L160" s="231"/>
      <c r="M160" s="231">
        <f>SUM(M161:M161)</f>
        <v>0</v>
      </c>
      <c r="N160" s="230"/>
      <c r="O160" s="230">
        <f>SUM(O161:O161)</f>
        <v>0</v>
      </c>
      <c r="P160" s="230"/>
      <c r="Q160" s="230">
        <f>SUM(Q161:Q161)</f>
        <v>0</v>
      </c>
      <c r="R160" s="231"/>
      <c r="S160" s="231"/>
      <c r="T160" s="232"/>
      <c r="U160" s="226"/>
      <c r="V160" s="226">
        <f>SUM(V161:V161)</f>
        <v>9.59</v>
      </c>
      <c r="W160" s="226"/>
      <c r="X160" s="226"/>
      <c r="Y160" s="226"/>
      <c r="AG160" t="s">
        <v>230</v>
      </c>
    </row>
    <row r="161" spans="1:60" outlineLevel="1" x14ac:dyDescent="0.25">
      <c r="A161" s="244">
        <v>100</v>
      </c>
      <c r="B161" s="245" t="s">
        <v>1262</v>
      </c>
      <c r="C161" s="256" t="s">
        <v>1263</v>
      </c>
      <c r="D161" s="246" t="s">
        <v>311</v>
      </c>
      <c r="E161" s="247">
        <v>70</v>
      </c>
      <c r="F161" s="248"/>
      <c r="G161" s="249">
        <f>ROUND(E161*F161,2)</f>
        <v>0</v>
      </c>
      <c r="H161" s="248"/>
      <c r="I161" s="249">
        <f>ROUND(E161*H161,2)</f>
        <v>0</v>
      </c>
      <c r="J161" s="248"/>
      <c r="K161" s="249">
        <f>ROUND(E161*J161,2)</f>
        <v>0</v>
      </c>
      <c r="L161" s="249">
        <v>21</v>
      </c>
      <c r="M161" s="249">
        <f>G161*(1+L161/100)</f>
        <v>0</v>
      </c>
      <c r="N161" s="247">
        <v>0</v>
      </c>
      <c r="O161" s="247">
        <f>ROUND(E161*N161,2)</f>
        <v>0</v>
      </c>
      <c r="P161" s="247">
        <v>0</v>
      </c>
      <c r="Q161" s="247">
        <f>ROUND(E161*P161,2)</f>
        <v>0</v>
      </c>
      <c r="R161" s="249" t="s">
        <v>1158</v>
      </c>
      <c r="S161" s="249" t="s">
        <v>235</v>
      </c>
      <c r="T161" s="250" t="s">
        <v>375</v>
      </c>
      <c r="U161" s="225">
        <v>0.13700000000000001</v>
      </c>
      <c r="V161" s="225">
        <f>ROUND(E161*U161,2)</f>
        <v>9.59</v>
      </c>
      <c r="W161" s="225"/>
      <c r="X161" s="225" t="s">
        <v>236</v>
      </c>
      <c r="Y161" s="225" t="s">
        <v>237</v>
      </c>
      <c r="Z161" s="215"/>
      <c r="AA161" s="215"/>
      <c r="AB161" s="215"/>
      <c r="AC161" s="215"/>
      <c r="AD161" s="215"/>
      <c r="AE161" s="215"/>
      <c r="AF161" s="215"/>
      <c r="AG161" s="215" t="s">
        <v>238</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x14ac:dyDescent="0.25">
      <c r="A162" s="227" t="s">
        <v>229</v>
      </c>
      <c r="B162" s="228" t="s">
        <v>110</v>
      </c>
      <c r="C162" s="252" t="s">
        <v>111</v>
      </c>
      <c r="D162" s="229"/>
      <c r="E162" s="230"/>
      <c r="F162" s="231"/>
      <c r="G162" s="231">
        <f>SUMIF(AG163:AG163,"&lt;&gt;NOR",G163:G163)</f>
        <v>0</v>
      </c>
      <c r="H162" s="231"/>
      <c r="I162" s="231">
        <f>SUM(I163:I163)</f>
        <v>0</v>
      </c>
      <c r="J162" s="231"/>
      <c r="K162" s="231">
        <f>SUM(K163:K163)</f>
        <v>0</v>
      </c>
      <c r="L162" s="231"/>
      <c r="M162" s="231">
        <f>SUM(M163:M163)</f>
        <v>0</v>
      </c>
      <c r="N162" s="230"/>
      <c r="O162" s="230">
        <f>SUM(O163:O163)</f>
        <v>0</v>
      </c>
      <c r="P162" s="230"/>
      <c r="Q162" s="230">
        <f>SUM(Q163:Q163)</f>
        <v>0</v>
      </c>
      <c r="R162" s="231"/>
      <c r="S162" s="231"/>
      <c r="T162" s="232"/>
      <c r="U162" s="226"/>
      <c r="V162" s="226">
        <f>SUM(V163:V163)</f>
        <v>0</v>
      </c>
      <c r="W162" s="226"/>
      <c r="X162" s="226"/>
      <c r="Y162" s="226"/>
      <c r="AG162" t="s">
        <v>230</v>
      </c>
    </row>
    <row r="163" spans="1:60" ht="40.799999999999997" outlineLevel="1" x14ac:dyDescent="0.25">
      <c r="A163" s="244">
        <v>101</v>
      </c>
      <c r="B163" s="245" t="s">
        <v>1480</v>
      </c>
      <c r="C163" s="256" t="s">
        <v>1481</v>
      </c>
      <c r="D163" s="246" t="s">
        <v>311</v>
      </c>
      <c r="E163" s="247">
        <v>10</v>
      </c>
      <c r="F163" s="248"/>
      <c r="G163" s="249">
        <f>ROUND(E163*F163,2)</f>
        <v>0</v>
      </c>
      <c r="H163" s="248"/>
      <c r="I163" s="249">
        <f>ROUND(E163*H163,2)</f>
        <v>0</v>
      </c>
      <c r="J163" s="248"/>
      <c r="K163" s="249">
        <f>ROUND(E163*J163,2)</f>
        <v>0</v>
      </c>
      <c r="L163" s="249">
        <v>21</v>
      </c>
      <c r="M163" s="249">
        <f>G163*(1+L163/100)</f>
        <v>0</v>
      </c>
      <c r="N163" s="247">
        <v>1.9000000000000001E-4</v>
      </c>
      <c r="O163" s="247">
        <f>ROUND(E163*N163,2)</f>
        <v>0</v>
      </c>
      <c r="P163" s="247">
        <v>0</v>
      </c>
      <c r="Q163" s="247">
        <f>ROUND(E163*P163,2)</f>
        <v>0</v>
      </c>
      <c r="R163" s="249" t="s">
        <v>312</v>
      </c>
      <c r="S163" s="249" t="s">
        <v>235</v>
      </c>
      <c r="T163" s="250" t="s">
        <v>375</v>
      </c>
      <c r="U163" s="225">
        <v>0</v>
      </c>
      <c r="V163" s="225">
        <f>ROUND(E163*U163,2)</f>
        <v>0</v>
      </c>
      <c r="W163" s="225"/>
      <c r="X163" s="225" t="s">
        <v>111</v>
      </c>
      <c r="Y163" s="225" t="s">
        <v>237</v>
      </c>
      <c r="Z163" s="215"/>
      <c r="AA163" s="215"/>
      <c r="AB163" s="215"/>
      <c r="AC163" s="215"/>
      <c r="AD163" s="215"/>
      <c r="AE163" s="215"/>
      <c r="AF163" s="215"/>
      <c r="AG163" s="215" t="s">
        <v>313</v>
      </c>
      <c r="AH163" s="215"/>
      <c r="AI163" s="215"/>
      <c r="AJ163" s="215"/>
      <c r="AK163" s="215"/>
      <c r="AL163" s="215"/>
      <c r="AM163" s="215"/>
      <c r="AN163" s="215"/>
      <c r="AO163" s="215"/>
      <c r="AP163" s="215"/>
      <c r="AQ163" s="215"/>
      <c r="AR163" s="215"/>
      <c r="AS163" s="215"/>
      <c r="AT163" s="215"/>
      <c r="AU163" s="215"/>
      <c r="AV163" s="215"/>
      <c r="AW163" s="215"/>
      <c r="AX163" s="215"/>
      <c r="AY163" s="215"/>
      <c r="AZ163" s="215"/>
      <c r="BA163" s="215"/>
      <c r="BB163" s="215"/>
      <c r="BC163" s="215"/>
      <c r="BD163" s="215"/>
      <c r="BE163" s="215"/>
      <c r="BF163" s="215"/>
      <c r="BG163" s="215"/>
      <c r="BH163" s="215"/>
    </row>
    <row r="164" spans="1:60" x14ac:dyDescent="0.25">
      <c r="A164" s="227" t="s">
        <v>229</v>
      </c>
      <c r="B164" s="228" t="s">
        <v>107</v>
      </c>
      <c r="C164" s="252" t="s">
        <v>31</v>
      </c>
      <c r="D164" s="229"/>
      <c r="E164" s="230"/>
      <c r="F164" s="231"/>
      <c r="G164" s="231">
        <f>SUMIF(AG165:AG166,"&lt;&gt;NOR",G165:G166)</f>
        <v>0</v>
      </c>
      <c r="H164" s="231"/>
      <c r="I164" s="231">
        <f>SUM(I165:I166)</f>
        <v>0</v>
      </c>
      <c r="J164" s="231"/>
      <c r="K164" s="231">
        <f>SUM(K165:K166)</f>
        <v>0</v>
      </c>
      <c r="L164" s="231"/>
      <c r="M164" s="231">
        <f>SUM(M165:M166)</f>
        <v>0</v>
      </c>
      <c r="N164" s="230"/>
      <c r="O164" s="230">
        <f>SUM(O165:O166)</f>
        <v>0</v>
      </c>
      <c r="P164" s="230"/>
      <c r="Q164" s="230">
        <f>SUM(Q165:Q166)</f>
        <v>0</v>
      </c>
      <c r="R164" s="231"/>
      <c r="S164" s="231"/>
      <c r="T164" s="232"/>
      <c r="U164" s="226"/>
      <c r="V164" s="226">
        <f>SUM(V165:V166)</f>
        <v>3.2699999999999996</v>
      </c>
      <c r="W164" s="226"/>
      <c r="X164" s="226"/>
      <c r="Y164" s="226"/>
      <c r="AG164" t="s">
        <v>230</v>
      </c>
    </row>
    <row r="165" spans="1:60" outlineLevel="1" x14ac:dyDescent="0.25">
      <c r="A165" s="244">
        <v>102</v>
      </c>
      <c r="B165" s="245" t="s">
        <v>1482</v>
      </c>
      <c r="C165" s="256" t="s">
        <v>1483</v>
      </c>
      <c r="D165" s="246" t="s">
        <v>311</v>
      </c>
      <c r="E165" s="247">
        <v>10</v>
      </c>
      <c r="F165" s="248"/>
      <c r="G165" s="249">
        <f>ROUND(E165*F165,2)</f>
        <v>0</v>
      </c>
      <c r="H165" s="248"/>
      <c r="I165" s="249">
        <f>ROUND(E165*H165,2)</f>
        <v>0</v>
      </c>
      <c r="J165" s="248"/>
      <c r="K165" s="249">
        <f>ROUND(E165*J165,2)</f>
        <v>0</v>
      </c>
      <c r="L165" s="249">
        <v>21</v>
      </c>
      <c r="M165" s="249">
        <f>G165*(1+L165/100)</f>
        <v>0</v>
      </c>
      <c r="N165" s="247">
        <v>0</v>
      </c>
      <c r="O165" s="247">
        <f>ROUND(E165*N165,2)</f>
        <v>0</v>
      </c>
      <c r="P165" s="247">
        <v>0</v>
      </c>
      <c r="Q165" s="247">
        <f>ROUND(E165*P165,2)</f>
        <v>0</v>
      </c>
      <c r="R165" s="249" t="s">
        <v>1158</v>
      </c>
      <c r="S165" s="249" t="s">
        <v>235</v>
      </c>
      <c r="T165" s="250" t="s">
        <v>375</v>
      </c>
      <c r="U165" s="225">
        <v>0.11600000000000001</v>
      </c>
      <c r="V165" s="225">
        <f>ROUND(E165*U165,2)</f>
        <v>1.1599999999999999</v>
      </c>
      <c r="W165" s="225"/>
      <c r="X165" s="225" t="s">
        <v>236</v>
      </c>
      <c r="Y165" s="225" t="s">
        <v>237</v>
      </c>
      <c r="Z165" s="215"/>
      <c r="AA165" s="215"/>
      <c r="AB165" s="215"/>
      <c r="AC165" s="215"/>
      <c r="AD165" s="215"/>
      <c r="AE165" s="215"/>
      <c r="AF165" s="215"/>
      <c r="AG165" s="215" t="s">
        <v>238</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ht="20.399999999999999" outlineLevel="1" x14ac:dyDescent="0.25">
      <c r="A166" s="244">
        <v>103</v>
      </c>
      <c r="B166" s="245" t="s">
        <v>1270</v>
      </c>
      <c r="C166" s="256" t="s">
        <v>1271</v>
      </c>
      <c r="D166" s="246" t="s">
        <v>305</v>
      </c>
      <c r="E166" s="247">
        <v>8</v>
      </c>
      <c r="F166" s="248"/>
      <c r="G166" s="249">
        <f>ROUND(E166*F166,2)</f>
        <v>0</v>
      </c>
      <c r="H166" s="248"/>
      <c r="I166" s="249">
        <f>ROUND(E166*H166,2)</f>
        <v>0</v>
      </c>
      <c r="J166" s="248"/>
      <c r="K166" s="249">
        <f>ROUND(E166*J166,2)</f>
        <v>0</v>
      </c>
      <c r="L166" s="249">
        <v>21</v>
      </c>
      <c r="M166" s="249">
        <f>G166*(1+L166/100)</f>
        <v>0</v>
      </c>
      <c r="N166" s="247">
        <v>2.5000000000000001E-4</v>
      </c>
      <c r="O166" s="247">
        <f>ROUND(E166*N166,2)</f>
        <v>0</v>
      </c>
      <c r="P166" s="247">
        <v>0</v>
      </c>
      <c r="Q166" s="247">
        <f>ROUND(E166*P166,2)</f>
        <v>0</v>
      </c>
      <c r="R166" s="249" t="s">
        <v>1158</v>
      </c>
      <c r="S166" s="249" t="s">
        <v>235</v>
      </c>
      <c r="T166" s="250" t="s">
        <v>375</v>
      </c>
      <c r="U166" s="225">
        <v>0.26417000000000002</v>
      </c>
      <c r="V166" s="225">
        <f>ROUND(E166*U166,2)</f>
        <v>2.11</v>
      </c>
      <c r="W166" s="225"/>
      <c r="X166" s="225" t="s">
        <v>236</v>
      </c>
      <c r="Y166" s="225" t="s">
        <v>237</v>
      </c>
      <c r="Z166" s="215"/>
      <c r="AA166" s="215"/>
      <c r="AB166" s="215"/>
      <c r="AC166" s="215"/>
      <c r="AD166" s="215"/>
      <c r="AE166" s="215"/>
      <c r="AF166" s="215"/>
      <c r="AG166" s="215" t="s">
        <v>238</v>
      </c>
      <c r="AH166" s="215"/>
      <c r="AI166" s="215"/>
      <c r="AJ166" s="215"/>
      <c r="AK166" s="215"/>
      <c r="AL166" s="215"/>
      <c r="AM166" s="215"/>
      <c r="AN166" s="215"/>
      <c r="AO166" s="215"/>
      <c r="AP166" s="215"/>
      <c r="AQ166" s="215"/>
      <c r="AR166" s="215"/>
      <c r="AS166" s="215"/>
      <c r="AT166" s="215"/>
      <c r="AU166" s="215"/>
      <c r="AV166" s="215"/>
      <c r="AW166" s="215"/>
      <c r="AX166" s="215"/>
      <c r="AY166" s="215"/>
      <c r="AZ166" s="215"/>
      <c r="BA166" s="215"/>
      <c r="BB166" s="215"/>
      <c r="BC166" s="215"/>
      <c r="BD166" s="215"/>
      <c r="BE166" s="215"/>
      <c r="BF166" s="215"/>
      <c r="BG166" s="215"/>
      <c r="BH166" s="215"/>
    </row>
    <row r="167" spans="1:60" x14ac:dyDescent="0.25">
      <c r="A167" s="227" t="s">
        <v>229</v>
      </c>
      <c r="B167" s="228" t="s">
        <v>110</v>
      </c>
      <c r="C167" s="252" t="s">
        <v>111</v>
      </c>
      <c r="D167" s="229"/>
      <c r="E167" s="230"/>
      <c r="F167" s="231"/>
      <c r="G167" s="231">
        <f>SUMIF(AG168:AG168,"&lt;&gt;NOR",G168:G168)</f>
        <v>0</v>
      </c>
      <c r="H167" s="231"/>
      <c r="I167" s="231">
        <f>SUM(I168:I168)</f>
        <v>0</v>
      </c>
      <c r="J167" s="231"/>
      <c r="K167" s="231">
        <f>SUM(K168:K168)</f>
        <v>0</v>
      </c>
      <c r="L167" s="231"/>
      <c r="M167" s="231">
        <f>SUM(M168:M168)</f>
        <v>0</v>
      </c>
      <c r="N167" s="230"/>
      <c r="O167" s="230">
        <f>SUM(O168:O168)</f>
        <v>0</v>
      </c>
      <c r="P167" s="230"/>
      <c r="Q167" s="230">
        <f>SUM(Q168:Q168)</f>
        <v>0</v>
      </c>
      <c r="R167" s="231"/>
      <c r="S167" s="231"/>
      <c r="T167" s="232"/>
      <c r="U167" s="226"/>
      <c r="V167" s="226">
        <f>SUM(V168:V168)</f>
        <v>0</v>
      </c>
      <c r="W167" s="226"/>
      <c r="X167" s="226"/>
      <c r="Y167" s="226"/>
      <c r="AG167" t="s">
        <v>230</v>
      </c>
    </row>
    <row r="168" spans="1:60" ht="30.6" outlineLevel="1" x14ac:dyDescent="0.25">
      <c r="A168" s="244">
        <v>104</v>
      </c>
      <c r="B168" s="245" t="s">
        <v>1484</v>
      </c>
      <c r="C168" s="256" t="s">
        <v>1485</v>
      </c>
      <c r="D168" s="246" t="s">
        <v>311</v>
      </c>
      <c r="E168" s="247">
        <v>60</v>
      </c>
      <c r="F168" s="248"/>
      <c r="G168" s="249">
        <f>ROUND(E168*F168,2)</f>
        <v>0</v>
      </c>
      <c r="H168" s="248"/>
      <c r="I168" s="249">
        <f>ROUND(E168*H168,2)</f>
        <v>0</v>
      </c>
      <c r="J168" s="248"/>
      <c r="K168" s="249">
        <f>ROUND(E168*J168,2)</f>
        <v>0</v>
      </c>
      <c r="L168" s="249">
        <v>21</v>
      </c>
      <c r="M168" s="249">
        <f>G168*(1+L168/100)</f>
        <v>0</v>
      </c>
      <c r="N168" s="247">
        <v>6.0000000000000002E-5</v>
      </c>
      <c r="O168" s="247">
        <f>ROUND(E168*N168,2)</f>
        <v>0</v>
      </c>
      <c r="P168" s="247">
        <v>0</v>
      </c>
      <c r="Q168" s="247">
        <f>ROUND(E168*P168,2)</f>
        <v>0</v>
      </c>
      <c r="R168" s="249" t="s">
        <v>312</v>
      </c>
      <c r="S168" s="249" t="s">
        <v>235</v>
      </c>
      <c r="T168" s="250" t="s">
        <v>375</v>
      </c>
      <c r="U168" s="225">
        <v>0</v>
      </c>
      <c r="V168" s="225">
        <f>ROUND(E168*U168,2)</f>
        <v>0</v>
      </c>
      <c r="W168" s="225"/>
      <c r="X168" s="225" t="s">
        <v>111</v>
      </c>
      <c r="Y168" s="225" t="s">
        <v>237</v>
      </c>
      <c r="Z168" s="215"/>
      <c r="AA168" s="215"/>
      <c r="AB168" s="215"/>
      <c r="AC168" s="215"/>
      <c r="AD168" s="215"/>
      <c r="AE168" s="215"/>
      <c r="AF168" s="215"/>
      <c r="AG168" s="215" t="s">
        <v>313</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x14ac:dyDescent="0.25">
      <c r="A169" s="227" t="s">
        <v>229</v>
      </c>
      <c r="B169" s="228" t="s">
        <v>107</v>
      </c>
      <c r="C169" s="252" t="s">
        <v>31</v>
      </c>
      <c r="D169" s="229"/>
      <c r="E169" s="230"/>
      <c r="F169" s="231"/>
      <c r="G169" s="231">
        <f>SUMIF(AG170:AG170,"&lt;&gt;NOR",G170:G170)</f>
        <v>0</v>
      </c>
      <c r="H169" s="231"/>
      <c r="I169" s="231">
        <f>SUM(I170:I170)</f>
        <v>0</v>
      </c>
      <c r="J169" s="231"/>
      <c r="K169" s="231">
        <f>SUM(K170:K170)</f>
        <v>0</v>
      </c>
      <c r="L169" s="231"/>
      <c r="M169" s="231">
        <f>SUM(M170:M170)</f>
        <v>0</v>
      </c>
      <c r="N169" s="230"/>
      <c r="O169" s="230">
        <f>SUM(O170:O170)</f>
        <v>0</v>
      </c>
      <c r="P169" s="230"/>
      <c r="Q169" s="230">
        <f>SUM(Q170:Q170)</f>
        <v>0</v>
      </c>
      <c r="R169" s="231"/>
      <c r="S169" s="231"/>
      <c r="T169" s="232"/>
      <c r="U169" s="226"/>
      <c r="V169" s="226">
        <f>SUM(V170:V170)</f>
        <v>5.43</v>
      </c>
      <c r="W169" s="226"/>
      <c r="X169" s="226"/>
      <c r="Y169" s="226"/>
      <c r="AG169" t="s">
        <v>230</v>
      </c>
    </row>
    <row r="170" spans="1:60" outlineLevel="1" x14ac:dyDescent="0.25">
      <c r="A170" s="244">
        <v>105</v>
      </c>
      <c r="B170" s="245" t="s">
        <v>1486</v>
      </c>
      <c r="C170" s="256" t="s">
        <v>1487</v>
      </c>
      <c r="D170" s="246" t="s">
        <v>311</v>
      </c>
      <c r="E170" s="247">
        <v>60</v>
      </c>
      <c r="F170" s="248"/>
      <c r="G170" s="249">
        <f>ROUND(E170*F170,2)</f>
        <v>0</v>
      </c>
      <c r="H170" s="248"/>
      <c r="I170" s="249">
        <f>ROUND(E170*H170,2)</f>
        <v>0</v>
      </c>
      <c r="J170" s="248"/>
      <c r="K170" s="249">
        <f>ROUND(E170*J170,2)</f>
        <v>0</v>
      </c>
      <c r="L170" s="249">
        <v>21</v>
      </c>
      <c r="M170" s="249">
        <f>G170*(1+L170/100)</f>
        <v>0</v>
      </c>
      <c r="N170" s="247">
        <v>0</v>
      </c>
      <c r="O170" s="247">
        <f>ROUND(E170*N170,2)</f>
        <v>0</v>
      </c>
      <c r="P170" s="247">
        <v>0</v>
      </c>
      <c r="Q170" s="247">
        <f>ROUND(E170*P170,2)</f>
        <v>0</v>
      </c>
      <c r="R170" s="249" t="s">
        <v>1158</v>
      </c>
      <c r="S170" s="249" t="s">
        <v>235</v>
      </c>
      <c r="T170" s="250" t="s">
        <v>375</v>
      </c>
      <c r="U170" s="225">
        <v>9.0499999999999997E-2</v>
      </c>
      <c r="V170" s="225">
        <f>ROUND(E170*U170,2)</f>
        <v>5.43</v>
      </c>
      <c r="W170" s="225"/>
      <c r="X170" s="225" t="s">
        <v>236</v>
      </c>
      <c r="Y170" s="225" t="s">
        <v>237</v>
      </c>
      <c r="Z170" s="215"/>
      <c r="AA170" s="215"/>
      <c r="AB170" s="215"/>
      <c r="AC170" s="215"/>
      <c r="AD170" s="215"/>
      <c r="AE170" s="215"/>
      <c r="AF170" s="215"/>
      <c r="AG170" s="215" t="s">
        <v>238</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x14ac:dyDescent="0.25">
      <c r="A171" s="227" t="s">
        <v>229</v>
      </c>
      <c r="B171" s="228" t="s">
        <v>110</v>
      </c>
      <c r="C171" s="252" t="s">
        <v>111</v>
      </c>
      <c r="D171" s="229"/>
      <c r="E171" s="230"/>
      <c r="F171" s="231"/>
      <c r="G171" s="231">
        <f>SUMIF(AG172:AG172,"&lt;&gt;NOR",G172:G172)</f>
        <v>0</v>
      </c>
      <c r="H171" s="231"/>
      <c r="I171" s="231">
        <f>SUM(I172:I172)</f>
        <v>0</v>
      </c>
      <c r="J171" s="231"/>
      <c r="K171" s="231">
        <f>SUM(K172:K172)</f>
        <v>0</v>
      </c>
      <c r="L171" s="231"/>
      <c r="M171" s="231">
        <f>SUM(M172:M172)</f>
        <v>0</v>
      </c>
      <c r="N171" s="230"/>
      <c r="O171" s="230">
        <f>SUM(O172:O172)</f>
        <v>0.01</v>
      </c>
      <c r="P171" s="230"/>
      <c r="Q171" s="230">
        <f>SUM(Q172:Q172)</f>
        <v>0</v>
      </c>
      <c r="R171" s="231"/>
      <c r="S171" s="231"/>
      <c r="T171" s="232"/>
      <c r="U171" s="226"/>
      <c r="V171" s="226">
        <f>SUM(V172:V172)</f>
        <v>0</v>
      </c>
      <c r="W171" s="226"/>
      <c r="X171" s="226"/>
      <c r="Y171" s="226"/>
      <c r="AG171" t="s">
        <v>230</v>
      </c>
    </row>
    <row r="172" spans="1:60" ht="30.6" outlineLevel="1" x14ac:dyDescent="0.25">
      <c r="A172" s="244">
        <v>106</v>
      </c>
      <c r="B172" s="245" t="s">
        <v>1488</v>
      </c>
      <c r="C172" s="256" t="s">
        <v>1489</v>
      </c>
      <c r="D172" s="246" t="s">
        <v>311</v>
      </c>
      <c r="E172" s="247">
        <v>35</v>
      </c>
      <c r="F172" s="248"/>
      <c r="G172" s="249">
        <f>ROUND(E172*F172,2)</f>
        <v>0</v>
      </c>
      <c r="H172" s="248"/>
      <c r="I172" s="249">
        <f>ROUND(E172*H172,2)</f>
        <v>0</v>
      </c>
      <c r="J172" s="248"/>
      <c r="K172" s="249">
        <f>ROUND(E172*J172,2)</f>
        <v>0</v>
      </c>
      <c r="L172" s="249">
        <v>21</v>
      </c>
      <c r="M172" s="249">
        <f>G172*(1+L172/100)</f>
        <v>0</v>
      </c>
      <c r="N172" s="247">
        <v>1.7000000000000001E-4</v>
      </c>
      <c r="O172" s="247">
        <f>ROUND(E172*N172,2)</f>
        <v>0.01</v>
      </c>
      <c r="P172" s="247">
        <v>0</v>
      </c>
      <c r="Q172" s="247">
        <f>ROUND(E172*P172,2)</f>
        <v>0</v>
      </c>
      <c r="R172" s="249" t="s">
        <v>312</v>
      </c>
      <c r="S172" s="249" t="s">
        <v>235</v>
      </c>
      <c r="T172" s="250" t="s">
        <v>375</v>
      </c>
      <c r="U172" s="225">
        <v>0</v>
      </c>
      <c r="V172" s="225">
        <f>ROUND(E172*U172,2)</f>
        <v>0</v>
      </c>
      <c r="W172" s="225"/>
      <c r="X172" s="225" t="s">
        <v>111</v>
      </c>
      <c r="Y172" s="225" t="s">
        <v>237</v>
      </c>
      <c r="Z172" s="215"/>
      <c r="AA172" s="215"/>
      <c r="AB172" s="215"/>
      <c r="AC172" s="215"/>
      <c r="AD172" s="215"/>
      <c r="AE172" s="215"/>
      <c r="AF172" s="215"/>
      <c r="AG172" s="215" t="s">
        <v>313</v>
      </c>
      <c r="AH172" s="215"/>
      <c r="AI172" s="215"/>
      <c r="AJ172" s="215"/>
      <c r="AK172" s="215"/>
      <c r="AL172" s="215"/>
      <c r="AM172" s="215"/>
      <c r="AN172" s="215"/>
      <c r="AO172" s="215"/>
      <c r="AP172" s="215"/>
      <c r="AQ172" s="215"/>
      <c r="AR172" s="215"/>
      <c r="AS172" s="215"/>
      <c r="AT172" s="215"/>
      <c r="AU172" s="215"/>
      <c r="AV172" s="215"/>
      <c r="AW172" s="215"/>
      <c r="AX172" s="215"/>
      <c r="AY172" s="215"/>
      <c r="AZ172" s="215"/>
      <c r="BA172" s="215"/>
      <c r="BB172" s="215"/>
      <c r="BC172" s="215"/>
      <c r="BD172" s="215"/>
      <c r="BE172" s="215"/>
      <c r="BF172" s="215"/>
      <c r="BG172" s="215"/>
      <c r="BH172" s="215"/>
    </row>
    <row r="173" spans="1:60" x14ac:dyDescent="0.25">
      <c r="A173" s="227" t="s">
        <v>229</v>
      </c>
      <c r="B173" s="228" t="s">
        <v>107</v>
      </c>
      <c r="C173" s="252" t="s">
        <v>31</v>
      </c>
      <c r="D173" s="229"/>
      <c r="E173" s="230"/>
      <c r="F173" s="231"/>
      <c r="G173" s="231">
        <f>SUMIF(AG174:AG174,"&lt;&gt;NOR",G174:G174)</f>
        <v>0</v>
      </c>
      <c r="H173" s="231"/>
      <c r="I173" s="231">
        <f>SUM(I174:I174)</f>
        <v>0</v>
      </c>
      <c r="J173" s="231"/>
      <c r="K173" s="231">
        <f>SUM(K174:K174)</f>
        <v>0</v>
      </c>
      <c r="L173" s="231"/>
      <c r="M173" s="231">
        <f>SUM(M174:M174)</f>
        <v>0</v>
      </c>
      <c r="N173" s="230"/>
      <c r="O173" s="230">
        <f>SUM(O174:O174)</f>
        <v>0</v>
      </c>
      <c r="P173" s="230"/>
      <c r="Q173" s="230">
        <f>SUM(Q174:Q174)</f>
        <v>0</v>
      </c>
      <c r="R173" s="231"/>
      <c r="S173" s="231"/>
      <c r="T173" s="232"/>
      <c r="U173" s="226"/>
      <c r="V173" s="226">
        <f>SUM(V174:V174)</f>
        <v>3.19</v>
      </c>
      <c r="W173" s="226"/>
      <c r="X173" s="226"/>
      <c r="Y173" s="226"/>
      <c r="AG173" t="s">
        <v>230</v>
      </c>
    </row>
    <row r="174" spans="1:60" outlineLevel="1" x14ac:dyDescent="0.25">
      <c r="A174" s="244">
        <v>107</v>
      </c>
      <c r="B174" s="245" t="s">
        <v>1490</v>
      </c>
      <c r="C174" s="256" t="s">
        <v>1491</v>
      </c>
      <c r="D174" s="246" t="s">
        <v>311</v>
      </c>
      <c r="E174" s="247">
        <v>35</v>
      </c>
      <c r="F174" s="248"/>
      <c r="G174" s="249">
        <f>ROUND(E174*F174,2)</f>
        <v>0</v>
      </c>
      <c r="H174" s="248"/>
      <c r="I174" s="249">
        <f>ROUND(E174*H174,2)</f>
        <v>0</v>
      </c>
      <c r="J174" s="248"/>
      <c r="K174" s="249">
        <f>ROUND(E174*J174,2)</f>
        <v>0</v>
      </c>
      <c r="L174" s="249">
        <v>21</v>
      </c>
      <c r="M174" s="249">
        <f>G174*(1+L174/100)</f>
        <v>0</v>
      </c>
      <c r="N174" s="247">
        <v>0</v>
      </c>
      <c r="O174" s="247">
        <f>ROUND(E174*N174,2)</f>
        <v>0</v>
      </c>
      <c r="P174" s="247">
        <v>0</v>
      </c>
      <c r="Q174" s="247">
        <f>ROUND(E174*P174,2)</f>
        <v>0</v>
      </c>
      <c r="R174" s="249" t="s">
        <v>1158</v>
      </c>
      <c r="S174" s="249" t="s">
        <v>235</v>
      </c>
      <c r="T174" s="250" t="s">
        <v>375</v>
      </c>
      <c r="U174" s="225">
        <v>9.1219999999999996E-2</v>
      </c>
      <c r="V174" s="225">
        <f>ROUND(E174*U174,2)</f>
        <v>3.19</v>
      </c>
      <c r="W174" s="225"/>
      <c r="X174" s="225" t="s">
        <v>236</v>
      </c>
      <c r="Y174" s="225" t="s">
        <v>237</v>
      </c>
      <c r="Z174" s="215"/>
      <c r="AA174" s="215"/>
      <c r="AB174" s="215"/>
      <c r="AC174" s="215"/>
      <c r="AD174" s="215"/>
      <c r="AE174" s="215"/>
      <c r="AF174" s="215"/>
      <c r="AG174" s="215" t="s">
        <v>238</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x14ac:dyDescent="0.25">
      <c r="A175" s="227" t="s">
        <v>229</v>
      </c>
      <c r="B175" s="228" t="s">
        <v>110</v>
      </c>
      <c r="C175" s="252" t="s">
        <v>111</v>
      </c>
      <c r="D175" s="229"/>
      <c r="E175" s="230"/>
      <c r="F175" s="231"/>
      <c r="G175" s="231">
        <f>SUMIF(AG176:AG176,"&lt;&gt;NOR",G176:G176)</f>
        <v>0</v>
      </c>
      <c r="H175" s="231"/>
      <c r="I175" s="231">
        <f>SUM(I176:I176)</f>
        <v>0</v>
      </c>
      <c r="J175" s="231"/>
      <c r="K175" s="231">
        <f>SUM(K176:K176)</f>
        <v>0</v>
      </c>
      <c r="L175" s="231"/>
      <c r="M175" s="231">
        <f>SUM(M176:M176)</f>
        <v>0</v>
      </c>
      <c r="N175" s="230"/>
      <c r="O175" s="230">
        <f>SUM(O176:O176)</f>
        <v>0.05</v>
      </c>
      <c r="P175" s="230"/>
      <c r="Q175" s="230">
        <f>SUM(Q176:Q176)</f>
        <v>0</v>
      </c>
      <c r="R175" s="231"/>
      <c r="S175" s="231"/>
      <c r="T175" s="232"/>
      <c r="U175" s="226"/>
      <c r="V175" s="226">
        <f>SUM(V176:V176)</f>
        <v>0</v>
      </c>
      <c r="W175" s="226"/>
      <c r="X175" s="226"/>
      <c r="Y175" s="226"/>
      <c r="AG175" t="s">
        <v>230</v>
      </c>
    </row>
    <row r="176" spans="1:60" ht="40.799999999999997" outlineLevel="1" x14ac:dyDescent="0.25">
      <c r="A176" s="244">
        <v>108</v>
      </c>
      <c r="B176" s="245" t="s">
        <v>1276</v>
      </c>
      <c r="C176" s="256" t="s">
        <v>1277</v>
      </c>
      <c r="D176" s="246" t="s">
        <v>311</v>
      </c>
      <c r="E176" s="247">
        <v>90</v>
      </c>
      <c r="F176" s="248"/>
      <c r="G176" s="249">
        <f>ROUND(E176*F176,2)</f>
        <v>0</v>
      </c>
      <c r="H176" s="248"/>
      <c r="I176" s="249">
        <f>ROUND(E176*H176,2)</f>
        <v>0</v>
      </c>
      <c r="J176" s="248"/>
      <c r="K176" s="249">
        <f>ROUND(E176*J176,2)</f>
        <v>0</v>
      </c>
      <c r="L176" s="249">
        <v>21</v>
      </c>
      <c r="M176" s="249">
        <f>G176*(1+L176/100)</f>
        <v>0</v>
      </c>
      <c r="N176" s="247">
        <v>5.2999999999999998E-4</v>
      </c>
      <c r="O176" s="247">
        <f>ROUND(E176*N176,2)</f>
        <v>0.05</v>
      </c>
      <c r="P176" s="247">
        <v>0</v>
      </c>
      <c r="Q176" s="247">
        <f>ROUND(E176*P176,2)</f>
        <v>0</v>
      </c>
      <c r="R176" s="249" t="s">
        <v>312</v>
      </c>
      <c r="S176" s="249" t="s">
        <v>235</v>
      </c>
      <c r="T176" s="250" t="s">
        <v>375</v>
      </c>
      <c r="U176" s="225">
        <v>0</v>
      </c>
      <c r="V176" s="225">
        <f>ROUND(E176*U176,2)</f>
        <v>0</v>
      </c>
      <c r="W176" s="225"/>
      <c r="X176" s="225" t="s">
        <v>111</v>
      </c>
      <c r="Y176" s="225" t="s">
        <v>237</v>
      </c>
      <c r="Z176" s="215"/>
      <c r="AA176" s="215"/>
      <c r="AB176" s="215"/>
      <c r="AC176" s="215"/>
      <c r="AD176" s="215"/>
      <c r="AE176" s="215"/>
      <c r="AF176" s="215"/>
      <c r="AG176" s="215" t="s">
        <v>313</v>
      </c>
      <c r="AH176" s="215"/>
      <c r="AI176" s="215"/>
      <c r="AJ176" s="215"/>
      <c r="AK176" s="215"/>
      <c r="AL176" s="215"/>
      <c r="AM176" s="215"/>
      <c r="AN176" s="215"/>
      <c r="AO176" s="215"/>
      <c r="AP176" s="215"/>
      <c r="AQ176" s="215"/>
      <c r="AR176" s="215"/>
      <c r="AS176" s="215"/>
      <c r="AT176" s="215"/>
      <c r="AU176" s="215"/>
      <c r="AV176" s="215"/>
      <c r="AW176" s="215"/>
      <c r="AX176" s="215"/>
      <c r="AY176" s="215"/>
      <c r="AZ176" s="215"/>
      <c r="BA176" s="215"/>
      <c r="BB176" s="215"/>
      <c r="BC176" s="215"/>
      <c r="BD176" s="215"/>
      <c r="BE176" s="215"/>
      <c r="BF176" s="215"/>
      <c r="BG176" s="215"/>
      <c r="BH176" s="215"/>
    </row>
    <row r="177" spans="1:60" x14ac:dyDescent="0.25">
      <c r="A177" s="227" t="s">
        <v>229</v>
      </c>
      <c r="B177" s="228" t="s">
        <v>107</v>
      </c>
      <c r="C177" s="252" t="s">
        <v>31</v>
      </c>
      <c r="D177" s="229"/>
      <c r="E177" s="230"/>
      <c r="F177" s="231"/>
      <c r="G177" s="231">
        <f>SUMIF(AG178:AG178,"&lt;&gt;NOR",G178:G178)</f>
        <v>0</v>
      </c>
      <c r="H177" s="231"/>
      <c r="I177" s="231">
        <f>SUM(I178:I178)</f>
        <v>0</v>
      </c>
      <c r="J177" s="231"/>
      <c r="K177" s="231">
        <f>SUM(K178:K178)</f>
        <v>0</v>
      </c>
      <c r="L177" s="231"/>
      <c r="M177" s="231">
        <f>SUM(M178:M178)</f>
        <v>0</v>
      </c>
      <c r="N177" s="230"/>
      <c r="O177" s="230">
        <f>SUM(O178:O178)</f>
        <v>0</v>
      </c>
      <c r="P177" s="230"/>
      <c r="Q177" s="230">
        <f>SUM(Q178:Q178)</f>
        <v>0</v>
      </c>
      <c r="R177" s="231"/>
      <c r="S177" s="231"/>
      <c r="T177" s="232"/>
      <c r="U177" s="226"/>
      <c r="V177" s="226">
        <f>SUM(V178:V178)</f>
        <v>9.39</v>
      </c>
      <c r="W177" s="226"/>
      <c r="X177" s="226"/>
      <c r="Y177" s="226"/>
      <c r="AG177" t="s">
        <v>230</v>
      </c>
    </row>
    <row r="178" spans="1:60" outlineLevel="1" x14ac:dyDescent="0.25">
      <c r="A178" s="244">
        <v>109</v>
      </c>
      <c r="B178" s="245" t="s">
        <v>1278</v>
      </c>
      <c r="C178" s="256" t="s">
        <v>1279</v>
      </c>
      <c r="D178" s="246" t="s">
        <v>311</v>
      </c>
      <c r="E178" s="247">
        <v>90</v>
      </c>
      <c r="F178" s="248"/>
      <c r="G178" s="249">
        <f>ROUND(E178*F178,2)</f>
        <v>0</v>
      </c>
      <c r="H178" s="248"/>
      <c r="I178" s="249">
        <f>ROUND(E178*H178,2)</f>
        <v>0</v>
      </c>
      <c r="J178" s="248"/>
      <c r="K178" s="249">
        <f>ROUND(E178*J178,2)</f>
        <v>0</v>
      </c>
      <c r="L178" s="249">
        <v>21</v>
      </c>
      <c r="M178" s="249">
        <f>G178*(1+L178/100)</f>
        <v>0</v>
      </c>
      <c r="N178" s="247">
        <v>0</v>
      </c>
      <c r="O178" s="247">
        <f>ROUND(E178*N178,2)</f>
        <v>0</v>
      </c>
      <c r="P178" s="247">
        <v>0</v>
      </c>
      <c r="Q178" s="247">
        <f>ROUND(E178*P178,2)</f>
        <v>0</v>
      </c>
      <c r="R178" s="249" t="s">
        <v>1158</v>
      </c>
      <c r="S178" s="249" t="s">
        <v>235</v>
      </c>
      <c r="T178" s="250" t="s">
        <v>375</v>
      </c>
      <c r="U178" s="225">
        <v>0.10431</v>
      </c>
      <c r="V178" s="225">
        <f>ROUND(E178*U178,2)</f>
        <v>9.39</v>
      </c>
      <c r="W178" s="225"/>
      <c r="X178" s="225" t="s">
        <v>236</v>
      </c>
      <c r="Y178" s="225" t="s">
        <v>237</v>
      </c>
      <c r="Z178" s="215"/>
      <c r="AA178" s="215"/>
      <c r="AB178" s="215"/>
      <c r="AC178" s="215"/>
      <c r="AD178" s="215"/>
      <c r="AE178" s="215"/>
      <c r="AF178" s="215"/>
      <c r="AG178" s="215" t="s">
        <v>238</v>
      </c>
      <c r="AH178" s="215"/>
      <c r="AI178" s="215"/>
      <c r="AJ178" s="215"/>
      <c r="AK178" s="215"/>
      <c r="AL178" s="215"/>
      <c r="AM178" s="215"/>
      <c r="AN178" s="215"/>
      <c r="AO178" s="215"/>
      <c r="AP178" s="215"/>
      <c r="AQ178" s="215"/>
      <c r="AR178" s="215"/>
      <c r="AS178" s="215"/>
      <c r="AT178" s="215"/>
      <c r="AU178" s="215"/>
      <c r="AV178" s="215"/>
      <c r="AW178" s="215"/>
      <c r="AX178" s="215"/>
      <c r="AY178" s="215"/>
      <c r="AZ178" s="215"/>
      <c r="BA178" s="215"/>
      <c r="BB178" s="215"/>
      <c r="BC178" s="215"/>
      <c r="BD178" s="215"/>
      <c r="BE178" s="215"/>
      <c r="BF178" s="215"/>
      <c r="BG178" s="215"/>
      <c r="BH178" s="215"/>
    </row>
    <row r="179" spans="1:60" x14ac:dyDescent="0.25">
      <c r="A179" s="227" t="s">
        <v>229</v>
      </c>
      <c r="B179" s="228" t="s">
        <v>110</v>
      </c>
      <c r="C179" s="252" t="s">
        <v>111</v>
      </c>
      <c r="D179" s="229"/>
      <c r="E179" s="230"/>
      <c r="F179" s="231"/>
      <c r="G179" s="231">
        <f>SUMIF(AG180:AG180,"&lt;&gt;NOR",G180:G180)</f>
        <v>0</v>
      </c>
      <c r="H179" s="231"/>
      <c r="I179" s="231">
        <f>SUM(I180:I180)</f>
        <v>0</v>
      </c>
      <c r="J179" s="231"/>
      <c r="K179" s="231">
        <f>SUM(K180:K180)</f>
        <v>0</v>
      </c>
      <c r="L179" s="231"/>
      <c r="M179" s="231">
        <f>SUM(M180:M180)</f>
        <v>0</v>
      </c>
      <c r="N179" s="230"/>
      <c r="O179" s="230">
        <f>SUM(O180:O180)</f>
        <v>0.01</v>
      </c>
      <c r="P179" s="230"/>
      <c r="Q179" s="230">
        <f>SUM(Q180:Q180)</f>
        <v>0</v>
      </c>
      <c r="R179" s="231"/>
      <c r="S179" s="231"/>
      <c r="T179" s="232"/>
      <c r="U179" s="226"/>
      <c r="V179" s="226">
        <f>SUM(V180:V180)</f>
        <v>0</v>
      </c>
      <c r="W179" s="226"/>
      <c r="X179" s="226"/>
      <c r="Y179" s="226"/>
      <c r="AG179" t="s">
        <v>230</v>
      </c>
    </row>
    <row r="180" spans="1:60" ht="40.799999999999997" outlineLevel="1" x14ac:dyDescent="0.25">
      <c r="A180" s="244">
        <v>110</v>
      </c>
      <c r="B180" s="245" t="s">
        <v>1280</v>
      </c>
      <c r="C180" s="256" t="s">
        <v>1281</v>
      </c>
      <c r="D180" s="246" t="s">
        <v>311</v>
      </c>
      <c r="E180" s="247">
        <v>20</v>
      </c>
      <c r="F180" s="248"/>
      <c r="G180" s="249">
        <f>ROUND(E180*F180,2)</f>
        <v>0</v>
      </c>
      <c r="H180" s="248"/>
      <c r="I180" s="249">
        <f>ROUND(E180*H180,2)</f>
        <v>0</v>
      </c>
      <c r="J180" s="248"/>
      <c r="K180" s="249">
        <f>ROUND(E180*J180,2)</f>
        <v>0</v>
      </c>
      <c r="L180" s="249">
        <v>21</v>
      </c>
      <c r="M180" s="249">
        <f>G180*(1+L180/100)</f>
        <v>0</v>
      </c>
      <c r="N180" s="247">
        <v>2.9999999999999997E-4</v>
      </c>
      <c r="O180" s="247">
        <f>ROUND(E180*N180,2)</f>
        <v>0.01</v>
      </c>
      <c r="P180" s="247">
        <v>0</v>
      </c>
      <c r="Q180" s="247">
        <f>ROUND(E180*P180,2)</f>
        <v>0</v>
      </c>
      <c r="R180" s="249" t="s">
        <v>312</v>
      </c>
      <c r="S180" s="249" t="s">
        <v>235</v>
      </c>
      <c r="T180" s="250" t="s">
        <v>375</v>
      </c>
      <c r="U180" s="225">
        <v>0</v>
      </c>
      <c r="V180" s="225">
        <f>ROUND(E180*U180,2)</f>
        <v>0</v>
      </c>
      <c r="W180" s="225"/>
      <c r="X180" s="225" t="s">
        <v>111</v>
      </c>
      <c r="Y180" s="225" t="s">
        <v>237</v>
      </c>
      <c r="Z180" s="215"/>
      <c r="AA180" s="215"/>
      <c r="AB180" s="215"/>
      <c r="AC180" s="215"/>
      <c r="AD180" s="215"/>
      <c r="AE180" s="215"/>
      <c r="AF180" s="215"/>
      <c r="AG180" s="215" t="s">
        <v>313</v>
      </c>
      <c r="AH180" s="215"/>
      <c r="AI180" s="215"/>
      <c r="AJ180" s="215"/>
      <c r="AK180" s="215"/>
      <c r="AL180" s="215"/>
      <c r="AM180" s="215"/>
      <c r="AN180" s="215"/>
      <c r="AO180" s="215"/>
      <c r="AP180" s="215"/>
      <c r="AQ180" s="215"/>
      <c r="AR180" s="215"/>
      <c r="AS180" s="215"/>
      <c r="AT180" s="215"/>
      <c r="AU180" s="215"/>
      <c r="AV180" s="215"/>
      <c r="AW180" s="215"/>
      <c r="AX180" s="215"/>
      <c r="AY180" s="215"/>
      <c r="AZ180" s="215"/>
      <c r="BA180" s="215"/>
      <c r="BB180" s="215"/>
      <c r="BC180" s="215"/>
      <c r="BD180" s="215"/>
      <c r="BE180" s="215"/>
      <c r="BF180" s="215"/>
      <c r="BG180" s="215"/>
      <c r="BH180" s="215"/>
    </row>
    <row r="181" spans="1:60" x14ac:dyDescent="0.25">
      <c r="A181" s="227" t="s">
        <v>229</v>
      </c>
      <c r="B181" s="228" t="s">
        <v>107</v>
      </c>
      <c r="C181" s="252" t="s">
        <v>31</v>
      </c>
      <c r="D181" s="229"/>
      <c r="E181" s="230"/>
      <c r="F181" s="231"/>
      <c r="G181" s="231">
        <f>SUMIF(AG182:AG182,"&lt;&gt;NOR",G182:G182)</f>
        <v>0</v>
      </c>
      <c r="H181" s="231"/>
      <c r="I181" s="231">
        <f>SUM(I182:I182)</f>
        <v>0</v>
      </c>
      <c r="J181" s="231"/>
      <c r="K181" s="231">
        <f>SUM(K182:K182)</f>
        <v>0</v>
      </c>
      <c r="L181" s="231"/>
      <c r="M181" s="231">
        <f>SUM(M182:M182)</f>
        <v>0</v>
      </c>
      <c r="N181" s="230"/>
      <c r="O181" s="230">
        <f>SUM(O182:O182)</f>
        <v>0</v>
      </c>
      <c r="P181" s="230"/>
      <c r="Q181" s="230">
        <f>SUM(Q182:Q182)</f>
        <v>0</v>
      </c>
      <c r="R181" s="231"/>
      <c r="S181" s="231"/>
      <c r="T181" s="232"/>
      <c r="U181" s="226"/>
      <c r="V181" s="226">
        <f>SUM(V182:V182)</f>
        <v>1.45</v>
      </c>
      <c r="W181" s="226"/>
      <c r="X181" s="226"/>
      <c r="Y181" s="226"/>
      <c r="AG181" t="s">
        <v>230</v>
      </c>
    </row>
    <row r="182" spans="1:60" outlineLevel="1" x14ac:dyDescent="0.25">
      <c r="A182" s="244">
        <v>111</v>
      </c>
      <c r="B182" s="245" t="s">
        <v>1282</v>
      </c>
      <c r="C182" s="256" t="s">
        <v>1283</v>
      </c>
      <c r="D182" s="246" t="s">
        <v>311</v>
      </c>
      <c r="E182" s="247">
        <v>20</v>
      </c>
      <c r="F182" s="248"/>
      <c r="G182" s="249">
        <f>ROUND(E182*F182,2)</f>
        <v>0</v>
      </c>
      <c r="H182" s="248"/>
      <c r="I182" s="249">
        <f>ROUND(E182*H182,2)</f>
        <v>0</v>
      </c>
      <c r="J182" s="248"/>
      <c r="K182" s="249">
        <f>ROUND(E182*J182,2)</f>
        <v>0</v>
      </c>
      <c r="L182" s="249">
        <v>21</v>
      </c>
      <c r="M182" s="249">
        <f>G182*(1+L182/100)</f>
        <v>0</v>
      </c>
      <c r="N182" s="247">
        <v>0</v>
      </c>
      <c r="O182" s="247">
        <f>ROUND(E182*N182,2)</f>
        <v>0</v>
      </c>
      <c r="P182" s="247">
        <v>0</v>
      </c>
      <c r="Q182" s="247">
        <f>ROUND(E182*P182,2)</f>
        <v>0</v>
      </c>
      <c r="R182" s="249" t="s">
        <v>1158</v>
      </c>
      <c r="S182" s="249" t="s">
        <v>235</v>
      </c>
      <c r="T182" s="250" t="s">
        <v>375</v>
      </c>
      <c r="U182" s="225">
        <v>7.2459999999999997E-2</v>
      </c>
      <c r="V182" s="225">
        <f>ROUND(E182*U182,2)</f>
        <v>1.45</v>
      </c>
      <c r="W182" s="225"/>
      <c r="X182" s="225" t="s">
        <v>236</v>
      </c>
      <c r="Y182" s="225" t="s">
        <v>237</v>
      </c>
      <c r="Z182" s="215"/>
      <c r="AA182" s="215"/>
      <c r="AB182" s="215"/>
      <c r="AC182" s="215"/>
      <c r="AD182" s="215"/>
      <c r="AE182" s="215"/>
      <c r="AF182" s="215"/>
      <c r="AG182" s="215" t="s">
        <v>238</v>
      </c>
      <c r="AH182" s="215"/>
      <c r="AI182" s="215"/>
      <c r="AJ182" s="215"/>
      <c r="AK182" s="215"/>
      <c r="AL182" s="215"/>
      <c r="AM182" s="215"/>
      <c r="AN182" s="215"/>
      <c r="AO182" s="215"/>
      <c r="AP182" s="215"/>
      <c r="AQ182" s="215"/>
      <c r="AR182" s="215"/>
      <c r="AS182" s="215"/>
      <c r="AT182" s="215"/>
      <c r="AU182" s="215"/>
      <c r="AV182" s="215"/>
      <c r="AW182" s="215"/>
      <c r="AX182" s="215"/>
      <c r="AY182" s="215"/>
      <c r="AZ182" s="215"/>
      <c r="BA182" s="215"/>
      <c r="BB182" s="215"/>
      <c r="BC182" s="215"/>
      <c r="BD182" s="215"/>
      <c r="BE182" s="215"/>
      <c r="BF182" s="215"/>
      <c r="BG182" s="215"/>
      <c r="BH182" s="215"/>
    </row>
    <row r="183" spans="1:60" x14ac:dyDescent="0.25">
      <c r="A183" s="227" t="s">
        <v>229</v>
      </c>
      <c r="B183" s="228" t="s">
        <v>110</v>
      </c>
      <c r="C183" s="252" t="s">
        <v>111</v>
      </c>
      <c r="D183" s="229"/>
      <c r="E183" s="230"/>
      <c r="F183" s="231"/>
      <c r="G183" s="231">
        <f>SUMIF(AG184:AG184,"&lt;&gt;NOR",G184:G184)</f>
        <v>0</v>
      </c>
      <c r="H183" s="231"/>
      <c r="I183" s="231">
        <f>SUM(I184:I184)</f>
        <v>0</v>
      </c>
      <c r="J183" s="231"/>
      <c r="K183" s="231">
        <f>SUM(K184:K184)</f>
        <v>0</v>
      </c>
      <c r="L183" s="231"/>
      <c r="M183" s="231">
        <f>SUM(M184:M184)</f>
        <v>0</v>
      </c>
      <c r="N183" s="230"/>
      <c r="O183" s="230">
        <f>SUM(O184:O184)</f>
        <v>0.01</v>
      </c>
      <c r="P183" s="230"/>
      <c r="Q183" s="230">
        <f>SUM(Q184:Q184)</f>
        <v>0</v>
      </c>
      <c r="R183" s="231"/>
      <c r="S183" s="231"/>
      <c r="T183" s="232"/>
      <c r="U183" s="226"/>
      <c r="V183" s="226">
        <f>SUM(V184:V184)</f>
        <v>0</v>
      </c>
      <c r="W183" s="226"/>
      <c r="X183" s="226"/>
      <c r="Y183" s="226"/>
      <c r="AG183" t="s">
        <v>230</v>
      </c>
    </row>
    <row r="184" spans="1:60" outlineLevel="1" x14ac:dyDescent="0.25">
      <c r="A184" s="244">
        <v>112</v>
      </c>
      <c r="B184" s="245" t="s">
        <v>1284</v>
      </c>
      <c r="C184" s="256" t="s">
        <v>1285</v>
      </c>
      <c r="D184" s="246" t="s">
        <v>311</v>
      </c>
      <c r="E184" s="247">
        <v>30</v>
      </c>
      <c r="F184" s="248"/>
      <c r="G184" s="249">
        <f>ROUND(E184*F184,2)</f>
        <v>0</v>
      </c>
      <c r="H184" s="248"/>
      <c r="I184" s="249">
        <f>ROUND(E184*H184,2)</f>
        <v>0</v>
      </c>
      <c r="J184" s="248"/>
      <c r="K184" s="249">
        <f>ROUND(E184*J184,2)</f>
        <v>0</v>
      </c>
      <c r="L184" s="249">
        <v>21</v>
      </c>
      <c r="M184" s="249">
        <f>G184*(1+L184/100)</f>
        <v>0</v>
      </c>
      <c r="N184" s="247">
        <v>2.2000000000000001E-4</v>
      </c>
      <c r="O184" s="247">
        <f>ROUND(E184*N184,2)</f>
        <v>0.01</v>
      </c>
      <c r="P184" s="247">
        <v>0</v>
      </c>
      <c r="Q184" s="247">
        <f>ROUND(E184*P184,2)</f>
        <v>0</v>
      </c>
      <c r="R184" s="249"/>
      <c r="S184" s="249" t="s">
        <v>374</v>
      </c>
      <c r="T184" s="250" t="s">
        <v>375</v>
      </c>
      <c r="U184" s="225">
        <v>0</v>
      </c>
      <c r="V184" s="225">
        <f>ROUND(E184*U184,2)</f>
        <v>0</v>
      </c>
      <c r="W184" s="225"/>
      <c r="X184" s="225" t="s">
        <v>111</v>
      </c>
      <c r="Y184" s="225" t="s">
        <v>237</v>
      </c>
      <c r="Z184" s="215"/>
      <c r="AA184" s="215"/>
      <c r="AB184" s="215"/>
      <c r="AC184" s="215"/>
      <c r="AD184" s="215"/>
      <c r="AE184" s="215"/>
      <c r="AF184" s="215"/>
      <c r="AG184" s="215" t="s">
        <v>313</v>
      </c>
      <c r="AH184" s="215"/>
      <c r="AI184" s="215"/>
      <c r="AJ184" s="215"/>
      <c r="AK184" s="215"/>
      <c r="AL184" s="215"/>
      <c r="AM184" s="215"/>
      <c r="AN184" s="215"/>
      <c r="AO184" s="215"/>
      <c r="AP184" s="215"/>
      <c r="AQ184" s="215"/>
      <c r="AR184" s="215"/>
      <c r="AS184" s="215"/>
      <c r="AT184" s="215"/>
      <c r="AU184" s="215"/>
      <c r="AV184" s="215"/>
      <c r="AW184" s="215"/>
      <c r="AX184" s="215"/>
      <c r="AY184" s="215"/>
      <c r="AZ184" s="215"/>
      <c r="BA184" s="215"/>
      <c r="BB184" s="215"/>
      <c r="BC184" s="215"/>
      <c r="BD184" s="215"/>
      <c r="BE184" s="215"/>
      <c r="BF184" s="215"/>
      <c r="BG184" s="215"/>
      <c r="BH184" s="215"/>
    </row>
    <row r="185" spans="1:60" x14ac:dyDescent="0.25">
      <c r="A185" s="227" t="s">
        <v>229</v>
      </c>
      <c r="B185" s="228" t="s">
        <v>107</v>
      </c>
      <c r="C185" s="252" t="s">
        <v>31</v>
      </c>
      <c r="D185" s="229"/>
      <c r="E185" s="230"/>
      <c r="F185" s="231"/>
      <c r="G185" s="231">
        <f>SUMIF(AG186:AG186,"&lt;&gt;NOR",G186:G186)</f>
        <v>0</v>
      </c>
      <c r="H185" s="231"/>
      <c r="I185" s="231">
        <f>SUM(I186:I186)</f>
        <v>0</v>
      </c>
      <c r="J185" s="231"/>
      <c r="K185" s="231">
        <f>SUM(K186:K186)</f>
        <v>0</v>
      </c>
      <c r="L185" s="231"/>
      <c r="M185" s="231">
        <f>SUM(M186:M186)</f>
        <v>0</v>
      </c>
      <c r="N185" s="230"/>
      <c r="O185" s="230">
        <f>SUM(O186:O186)</f>
        <v>0</v>
      </c>
      <c r="P185" s="230"/>
      <c r="Q185" s="230">
        <f>SUM(Q186:Q186)</f>
        <v>0</v>
      </c>
      <c r="R185" s="231"/>
      <c r="S185" s="231"/>
      <c r="T185" s="232"/>
      <c r="U185" s="226"/>
      <c r="V185" s="226">
        <f>SUM(V186:V186)</f>
        <v>2.1</v>
      </c>
      <c r="W185" s="226"/>
      <c r="X185" s="226"/>
      <c r="Y185" s="226"/>
      <c r="AG185" t="s">
        <v>230</v>
      </c>
    </row>
    <row r="186" spans="1:60" outlineLevel="1" x14ac:dyDescent="0.25">
      <c r="A186" s="244">
        <v>113</v>
      </c>
      <c r="B186" s="245" t="s">
        <v>1286</v>
      </c>
      <c r="C186" s="256" t="s">
        <v>1287</v>
      </c>
      <c r="D186" s="246" t="s">
        <v>311</v>
      </c>
      <c r="E186" s="247">
        <v>30</v>
      </c>
      <c r="F186" s="248"/>
      <c r="G186" s="249">
        <f>ROUND(E186*F186,2)</f>
        <v>0</v>
      </c>
      <c r="H186" s="248"/>
      <c r="I186" s="249">
        <f>ROUND(E186*H186,2)</f>
        <v>0</v>
      </c>
      <c r="J186" s="248"/>
      <c r="K186" s="249">
        <f>ROUND(E186*J186,2)</f>
        <v>0</v>
      </c>
      <c r="L186" s="249">
        <v>21</v>
      </c>
      <c r="M186" s="249">
        <f>G186*(1+L186/100)</f>
        <v>0</v>
      </c>
      <c r="N186" s="247">
        <v>0</v>
      </c>
      <c r="O186" s="247">
        <f>ROUND(E186*N186,2)</f>
        <v>0</v>
      </c>
      <c r="P186" s="247">
        <v>0</v>
      </c>
      <c r="Q186" s="247">
        <f>ROUND(E186*P186,2)</f>
        <v>0</v>
      </c>
      <c r="R186" s="249" t="s">
        <v>1158</v>
      </c>
      <c r="S186" s="249" t="s">
        <v>235</v>
      </c>
      <c r="T186" s="250" t="s">
        <v>375</v>
      </c>
      <c r="U186" s="225">
        <v>7.0000000000000007E-2</v>
      </c>
      <c r="V186" s="225">
        <f>ROUND(E186*U186,2)</f>
        <v>2.1</v>
      </c>
      <c r="W186" s="225"/>
      <c r="X186" s="225" t="s">
        <v>236</v>
      </c>
      <c r="Y186" s="225" t="s">
        <v>237</v>
      </c>
      <c r="Z186" s="215"/>
      <c r="AA186" s="215"/>
      <c r="AB186" s="215"/>
      <c r="AC186" s="215"/>
      <c r="AD186" s="215"/>
      <c r="AE186" s="215"/>
      <c r="AF186" s="215"/>
      <c r="AG186" s="215" t="s">
        <v>238</v>
      </c>
      <c r="AH186" s="215"/>
      <c r="AI186" s="215"/>
      <c r="AJ186" s="215"/>
      <c r="AK186" s="215"/>
      <c r="AL186" s="215"/>
      <c r="AM186" s="215"/>
      <c r="AN186" s="215"/>
      <c r="AO186" s="215"/>
      <c r="AP186" s="215"/>
      <c r="AQ186" s="215"/>
      <c r="AR186" s="215"/>
      <c r="AS186" s="215"/>
      <c r="AT186" s="215"/>
      <c r="AU186" s="215"/>
      <c r="AV186" s="215"/>
      <c r="AW186" s="215"/>
      <c r="AX186" s="215"/>
      <c r="AY186" s="215"/>
      <c r="AZ186" s="215"/>
      <c r="BA186" s="215"/>
      <c r="BB186" s="215"/>
      <c r="BC186" s="215"/>
      <c r="BD186" s="215"/>
      <c r="BE186" s="215"/>
      <c r="BF186" s="215"/>
      <c r="BG186" s="215"/>
      <c r="BH186" s="215"/>
    </row>
    <row r="187" spans="1:60" x14ac:dyDescent="0.25">
      <c r="A187" s="227" t="s">
        <v>229</v>
      </c>
      <c r="B187" s="228" t="s">
        <v>110</v>
      </c>
      <c r="C187" s="252" t="s">
        <v>111</v>
      </c>
      <c r="D187" s="229"/>
      <c r="E187" s="230"/>
      <c r="F187" s="231"/>
      <c r="G187" s="231">
        <f>SUMIF(AG188:AG188,"&lt;&gt;NOR",G188:G188)</f>
        <v>0</v>
      </c>
      <c r="H187" s="231"/>
      <c r="I187" s="231">
        <f>SUM(I188:I188)</f>
        <v>0</v>
      </c>
      <c r="J187" s="231"/>
      <c r="K187" s="231">
        <f>SUM(K188:K188)</f>
        <v>0</v>
      </c>
      <c r="L187" s="231"/>
      <c r="M187" s="231">
        <f>SUM(M188:M188)</f>
        <v>0</v>
      </c>
      <c r="N187" s="230"/>
      <c r="O187" s="230">
        <f>SUM(O188:O188)</f>
        <v>0.01</v>
      </c>
      <c r="P187" s="230"/>
      <c r="Q187" s="230">
        <f>SUM(Q188:Q188)</f>
        <v>0</v>
      </c>
      <c r="R187" s="231"/>
      <c r="S187" s="231"/>
      <c r="T187" s="232"/>
      <c r="U187" s="226"/>
      <c r="V187" s="226">
        <f>SUM(V188:V188)</f>
        <v>0</v>
      </c>
      <c r="W187" s="226"/>
      <c r="X187" s="226"/>
      <c r="Y187" s="226"/>
      <c r="AG187" t="s">
        <v>230</v>
      </c>
    </row>
    <row r="188" spans="1:60" ht="40.799999999999997" outlineLevel="1" x14ac:dyDescent="0.25">
      <c r="A188" s="244">
        <v>114</v>
      </c>
      <c r="B188" s="245" t="s">
        <v>1288</v>
      </c>
      <c r="C188" s="256" t="s">
        <v>1289</v>
      </c>
      <c r="D188" s="246" t="s">
        <v>311</v>
      </c>
      <c r="E188" s="247">
        <v>65</v>
      </c>
      <c r="F188" s="248"/>
      <c r="G188" s="249">
        <f>ROUND(E188*F188,2)</f>
        <v>0</v>
      </c>
      <c r="H188" s="248"/>
      <c r="I188" s="249">
        <f>ROUND(E188*H188,2)</f>
        <v>0</v>
      </c>
      <c r="J188" s="248"/>
      <c r="K188" s="249">
        <f>ROUND(E188*J188,2)</f>
        <v>0</v>
      </c>
      <c r="L188" s="249">
        <v>21</v>
      </c>
      <c r="M188" s="249">
        <f>G188*(1+L188/100)</f>
        <v>0</v>
      </c>
      <c r="N188" s="247">
        <v>2.1000000000000001E-4</v>
      </c>
      <c r="O188" s="247">
        <f>ROUND(E188*N188,2)</f>
        <v>0.01</v>
      </c>
      <c r="P188" s="247">
        <v>0</v>
      </c>
      <c r="Q188" s="247">
        <f>ROUND(E188*P188,2)</f>
        <v>0</v>
      </c>
      <c r="R188" s="249" t="s">
        <v>312</v>
      </c>
      <c r="S188" s="249" t="s">
        <v>235</v>
      </c>
      <c r="T188" s="250" t="s">
        <v>375</v>
      </c>
      <c r="U188" s="225">
        <v>0</v>
      </c>
      <c r="V188" s="225">
        <f>ROUND(E188*U188,2)</f>
        <v>0</v>
      </c>
      <c r="W188" s="225"/>
      <c r="X188" s="225" t="s">
        <v>111</v>
      </c>
      <c r="Y188" s="225" t="s">
        <v>237</v>
      </c>
      <c r="Z188" s="215"/>
      <c r="AA188" s="215"/>
      <c r="AB188" s="215"/>
      <c r="AC188" s="215"/>
      <c r="AD188" s="215"/>
      <c r="AE188" s="215"/>
      <c r="AF188" s="215"/>
      <c r="AG188" s="215" t="s">
        <v>313</v>
      </c>
      <c r="AH188" s="215"/>
      <c r="AI188" s="215"/>
      <c r="AJ188" s="215"/>
      <c r="AK188" s="215"/>
      <c r="AL188" s="215"/>
      <c r="AM188" s="215"/>
      <c r="AN188" s="215"/>
      <c r="AO188" s="215"/>
      <c r="AP188" s="215"/>
      <c r="AQ188" s="215"/>
      <c r="AR188" s="215"/>
      <c r="AS188" s="215"/>
      <c r="AT188" s="215"/>
      <c r="AU188" s="215"/>
      <c r="AV188" s="215"/>
      <c r="AW188" s="215"/>
      <c r="AX188" s="215"/>
      <c r="AY188" s="215"/>
      <c r="AZ188" s="215"/>
      <c r="BA188" s="215"/>
      <c r="BB188" s="215"/>
      <c r="BC188" s="215"/>
      <c r="BD188" s="215"/>
      <c r="BE188" s="215"/>
      <c r="BF188" s="215"/>
      <c r="BG188" s="215"/>
      <c r="BH188" s="215"/>
    </row>
    <row r="189" spans="1:60" x14ac:dyDescent="0.25">
      <c r="A189" s="227" t="s">
        <v>229</v>
      </c>
      <c r="B189" s="228" t="s">
        <v>107</v>
      </c>
      <c r="C189" s="252" t="s">
        <v>31</v>
      </c>
      <c r="D189" s="229"/>
      <c r="E189" s="230"/>
      <c r="F189" s="231"/>
      <c r="G189" s="231">
        <f>SUMIF(AG190:AG190,"&lt;&gt;NOR",G190:G190)</f>
        <v>0</v>
      </c>
      <c r="H189" s="231"/>
      <c r="I189" s="231">
        <f>SUM(I190:I190)</f>
        <v>0</v>
      </c>
      <c r="J189" s="231"/>
      <c r="K189" s="231">
        <f>SUM(K190:K190)</f>
        <v>0</v>
      </c>
      <c r="L189" s="231"/>
      <c r="M189" s="231">
        <f>SUM(M190:M190)</f>
        <v>0</v>
      </c>
      <c r="N189" s="230"/>
      <c r="O189" s="230">
        <f>SUM(O190:O190)</f>
        <v>0</v>
      </c>
      <c r="P189" s="230"/>
      <c r="Q189" s="230">
        <f>SUM(Q190:Q190)</f>
        <v>0</v>
      </c>
      <c r="R189" s="231"/>
      <c r="S189" s="231"/>
      <c r="T189" s="232"/>
      <c r="U189" s="226"/>
      <c r="V189" s="226">
        <f>SUM(V190:V190)</f>
        <v>4.55</v>
      </c>
      <c r="W189" s="226"/>
      <c r="X189" s="226"/>
      <c r="Y189" s="226"/>
      <c r="AG189" t="s">
        <v>230</v>
      </c>
    </row>
    <row r="190" spans="1:60" outlineLevel="1" x14ac:dyDescent="0.25">
      <c r="A190" s="244">
        <v>115</v>
      </c>
      <c r="B190" s="245" t="s">
        <v>1290</v>
      </c>
      <c r="C190" s="256" t="s">
        <v>1291</v>
      </c>
      <c r="D190" s="246" t="s">
        <v>311</v>
      </c>
      <c r="E190" s="247">
        <v>65</v>
      </c>
      <c r="F190" s="248"/>
      <c r="G190" s="249">
        <f>ROUND(E190*F190,2)</f>
        <v>0</v>
      </c>
      <c r="H190" s="248"/>
      <c r="I190" s="249">
        <f>ROUND(E190*H190,2)</f>
        <v>0</v>
      </c>
      <c r="J190" s="248"/>
      <c r="K190" s="249">
        <f>ROUND(E190*J190,2)</f>
        <v>0</v>
      </c>
      <c r="L190" s="249">
        <v>21</v>
      </c>
      <c r="M190" s="249">
        <f>G190*(1+L190/100)</f>
        <v>0</v>
      </c>
      <c r="N190" s="247">
        <v>0</v>
      </c>
      <c r="O190" s="247">
        <f>ROUND(E190*N190,2)</f>
        <v>0</v>
      </c>
      <c r="P190" s="247">
        <v>0</v>
      </c>
      <c r="Q190" s="247">
        <f>ROUND(E190*P190,2)</f>
        <v>0</v>
      </c>
      <c r="R190" s="249" t="s">
        <v>1158</v>
      </c>
      <c r="S190" s="249" t="s">
        <v>235</v>
      </c>
      <c r="T190" s="250" t="s">
        <v>375</v>
      </c>
      <c r="U190" s="225">
        <v>7.0000000000000007E-2</v>
      </c>
      <c r="V190" s="225">
        <f>ROUND(E190*U190,2)</f>
        <v>4.55</v>
      </c>
      <c r="W190" s="225"/>
      <c r="X190" s="225" t="s">
        <v>236</v>
      </c>
      <c r="Y190" s="225" t="s">
        <v>237</v>
      </c>
      <c r="Z190" s="215"/>
      <c r="AA190" s="215"/>
      <c r="AB190" s="215"/>
      <c r="AC190" s="215"/>
      <c r="AD190" s="215"/>
      <c r="AE190" s="215"/>
      <c r="AF190" s="215"/>
      <c r="AG190" s="215" t="s">
        <v>238</v>
      </c>
      <c r="AH190" s="215"/>
      <c r="AI190" s="215"/>
      <c r="AJ190" s="215"/>
      <c r="AK190" s="215"/>
      <c r="AL190" s="215"/>
      <c r="AM190" s="215"/>
      <c r="AN190" s="215"/>
      <c r="AO190" s="215"/>
      <c r="AP190" s="215"/>
      <c r="AQ190" s="215"/>
      <c r="AR190" s="215"/>
      <c r="AS190" s="215"/>
      <c r="AT190" s="215"/>
      <c r="AU190" s="215"/>
      <c r="AV190" s="215"/>
      <c r="AW190" s="215"/>
      <c r="AX190" s="215"/>
      <c r="AY190" s="215"/>
      <c r="AZ190" s="215"/>
      <c r="BA190" s="215"/>
      <c r="BB190" s="215"/>
      <c r="BC190" s="215"/>
      <c r="BD190" s="215"/>
      <c r="BE190" s="215"/>
      <c r="BF190" s="215"/>
      <c r="BG190" s="215"/>
      <c r="BH190" s="215"/>
    </row>
    <row r="191" spans="1:60" x14ac:dyDescent="0.25">
      <c r="A191" s="227" t="s">
        <v>229</v>
      </c>
      <c r="B191" s="228" t="s">
        <v>110</v>
      </c>
      <c r="C191" s="252" t="s">
        <v>111</v>
      </c>
      <c r="D191" s="229"/>
      <c r="E191" s="230"/>
      <c r="F191" s="231"/>
      <c r="G191" s="231">
        <f>SUMIF(AG192:AG193,"&lt;&gt;NOR",G192:G193)</f>
        <v>0</v>
      </c>
      <c r="H191" s="231"/>
      <c r="I191" s="231">
        <f>SUM(I192:I193)</f>
        <v>0</v>
      </c>
      <c r="J191" s="231"/>
      <c r="K191" s="231">
        <f>SUM(K192:K193)</f>
        <v>0</v>
      </c>
      <c r="L191" s="231"/>
      <c r="M191" s="231">
        <f>SUM(M192:M193)</f>
        <v>0</v>
      </c>
      <c r="N191" s="230"/>
      <c r="O191" s="230">
        <f>SUM(O192:O193)</f>
        <v>0.03</v>
      </c>
      <c r="P191" s="230"/>
      <c r="Q191" s="230">
        <f>SUM(Q192:Q193)</f>
        <v>0</v>
      </c>
      <c r="R191" s="231"/>
      <c r="S191" s="231"/>
      <c r="T191" s="232"/>
      <c r="U191" s="226"/>
      <c r="V191" s="226">
        <f>SUM(V192:V193)</f>
        <v>0</v>
      </c>
      <c r="W191" s="226"/>
      <c r="X191" s="226"/>
      <c r="Y191" s="226"/>
      <c r="AG191" t="s">
        <v>230</v>
      </c>
    </row>
    <row r="192" spans="1:60" outlineLevel="1" x14ac:dyDescent="0.25">
      <c r="A192" s="244">
        <v>116</v>
      </c>
      <c r="B192" s="245" t="s">
        <v>1292</v>
      </c>
      <c r="C192" s="256" t="s">
        <v>1293</v>
      </c>
      <c r="D192" s="246" t="s">
        <v>311</v>
      </c>
      <c r="E192" s="247">
        <v>155</v>
      </c>
      <c r="F192" s="248"/>
      <c r="G192" s="249">
        <f>ROUND(E192*F192,2)</f>
        <v>0</v>
      </c>
      <c r="H192" s="248"/>
      <c r="I192" s="249">
        <f>ROUND(E192*H192,2)</f>
        <v>0</v>
      </c>
      <c r="J192" s="248"/>
      <c r="K192" s="249">
        <f>ROUND(E192*J192,2)</f>
        <v>0</v>
      </c>
      <c r="L192" s="249">
        <v>21</v>
      </c>
      <c r="M192" s="249">
        <f>G192*(1+L192/100)</f>
        <v>0</v>
      </c>
      <c r="N192" s="247">
        <v>1.6000000000000001E-4</v>
      </c>
      <c r="O192" s="247">
        <f>ROUND(E192*N192,2)</f>
        <v>0.02</v>
      </c>
      <c r="P192" s="247">
        <v>0</v>
      </c>
      <c r="Q192" s="247">
        <f>ROUND(E192*P192,2)</f>
        <v>0</v>
      </c>
      <c r="R192" s="249"/>
      <c r="S192" s="249" t="s">
        <v>374</v>
      </c>
      <c r="T192" s="250" t="s">
        <v>375</v>
      </c>
      <c r="U192" s="225">
        <v>0</v>
      </c>
      <c r="V192" s="225">
        <f>ROUND(E192*U192,2)</f>
        <v>0</v>
      </c>
      <c r="W192" s="225"/>
      <c r="X192" s="225" t="s">
        <v>111</v>
      </c>
      <c r="Y192" s="225" t="s">
        <v>237</v>
      </c>
      <c r="Z192" s="215"/>
      <c r="AA192" s="215"/>
      <c r="AB192" s="215"/>
      <c r="AC192" s="215"/>
      <c r="AD192" s="215"/>
      <c r="AE192" s="215"/>
      <c r="AF192" s="215"/>
      <c r="AG192" s="215" t="s">
        <v>313</v>
      </c>
      <c r="AH192" s="215"/>
      <c r="AI192" s="215"/>
      <c r="AJ192" s="215"/>
      <c r="AK192" s="215"/>
      <c r="AL192" s="215"/>
      <c r="AM192" s="215"/>
      <c r="AN192" s="215"/>
      <c r="AO192" s="215"/>
      <c r="AP192" s="215"/>
      <c r="AQ192" s="215"/>
      <c r="AR192" s="215"/>
      <c r="AS192" s="215"/>
      <c r="AT192" s="215"/>
      <c r="AU192" s="215"/>
      <c r="AV192" s="215"/>
      <c r="AW192" s="215"/>
      <c r="AX192" s="215"/>
      <c r="AY192" s="215"/>
      <c r="AZ192" s="215"/>
      <c r="BA192" s="215"/>
      <c r="BB192" s="215"/>
      <c r="BC192" s="215"/>
      <c r="BD192" s="215"/>
      <c r="BE192" s="215"/>
      <c r="BF192" s="215"/>
      <c r="BG192" s="215"/>
      <c r="BH192" s="215"/>
    </row>
    <row r="193" spans="1:60" ht="40.799999999999997" outlineLevel="1" x14ac:dyDescent="0.25">
      <c r="A193" s="244">
        <v>117</v>
      </c>
      <c r="B193" s="245" t="s">
        <v>1294</v>
      </c>
      <c r="C193" s="256" t="s">
        <v>1295</v>
      </c>
      <c r="D193" s="246" t="s">
        <v>311</v>
      </c>
      <c r="E193" s="247">
        <v>45</v>
      </c>
      <c r="F193" s="248"/>
      <c r="G193" s="249">
        <f>ROUND(E193*F193,2)</f>
        <v>0</v>
      </c>
      <c r="H193" s="248"/>
      <c r="I193" s="249">
        <f>ROUND(E193*H193,2)</f>
        <v>0</v>
      </c>
      <c r="J193" s="248"/>
      <c r="K193" s="249">
        <f>ROUND(E193*J193,2)</f>
        <v>0</v>
      </c>
      <c r="L193" s="249">
        <v>21</v>
      </c>
      <c r="M193" s="249">
        <f>G193*(1+L193/100)</f>
        <v>0</v>
      </c>
      <c r="N193" s="247">
        <v>1.6000000000000001E-4</v>
      </c>
      <c r="O193" s="247">
        <f>ROUND(E193*N193,2)</f>
        <v>0.01</v>
      </c>
      <c r="P193" s="247">
        <v>0</v>
      </c>
      <c r="Q193" s="247">
        <f>ROUND(E193*P193,2)</f>
        <v>0</v>
      </c>
      <c r="R193" s="249" t="s">
        <v>312</v>
      </c>
      <c r="S193" s="249" t="s">
        <v>235</v>
      </c>
      <c r="T193" s="250" t="s">
        <v>375</v>
      </c>
      <c r="U193" s="225">
        <v>0</v>
      </c>
      <c r="V193" s="225">
        <f>ROUND(E193*U193,2)</f>
        <v>0</v>
      </c>
      <c r="W193" s="225"/>
      <c r="X193" s="225" t="s">
        <v>111</v>
      </c>
      <c r="Y193" s="225" t="s">
        <v>237</v>
      </c>
      <c r="Z193" s="215"/>
      <c r="AA193" s="215"/>
      <c r="AB193" s="215"/>
      <c r="AC193" s="215"/>
      <c r="AD193" s="215"/>
      <c r="AE193" s="215"/>
      <c r="AF193" s="215"/>
      <c r="AG193" s="215" t="s">
        <v>313</v>
      </c>
      <c r="AH193" s="215"/>
      <c r="AI193" s="215"/>
      <c r="AJ193" s="215"/>
      <c r="AK193" s="215"/>
      <c r="AL193" s="215"/>
      <c r="AM193" s="215"/>
      <c r="AN193" s="215"/>
      <c r="AO193" s="215"/>
      <c r="AP193" s="215"/>
      <c r="AQ193" s="215"/>
      <c r="AR193" s="215"/>
      <c r="AS193" s="215"/>
      <c r="AT193" s="215"/>
      <c r="AU193" s="215"/>
      <c r="AV193" s="215"/>
      <c r="AW193" s="215"/>
      <c r="AX193" s="215"/>
      <c r="AY193" s="215"/>
      <c r="AZ193" s="215"/>
      <c r="BA193" s="215"/>
      <c r="BB193" s="215"/>
      <c r="BC193" s="215"/>
      <c r="BD193" s="215"/>
      <c r="BE193" s="215"/>
      <c r="BF193" s="215"/>
      <c r="BG193" s="215"/>
      <c r="BH193" s="215"/>
    </row>
    <row r="194" spans="1:60" x14ac:dyDescent="0.25">
      <c r="A194" s="227" t="s">
        <v>229</v>
      </c>
      <c r="B194" s="228" t="s">
        <v>107</v>
      </c>
      <c r="C194" s="252" t="s">
        <v>31</v>
      </c>
      <c r="D194" s="229"/>
      <c r="E194" s="230"/>
      <c r="F194" s="231"/>
      <c r="G194" s="231">
        <f>SUMIF(AG195:AG195,"&lt;&gt;NOR",G195:G195)</f>
        <v>0</v>
      </c>
      <c r="H194" s="231"/>
      <c r="I194" s="231">
        <f>SUM(I195:I195)</f>
        <v>0</v>
      </c>
      <c r="J194" s="231"/>
      <c r="K194" s="231">
        <f>SUM(K195:K195)</f>
        <v>0</v>
      </c>
      <c r="L194" s="231"/>
      <c r="M194" s="231">
        <f>SUM(M195:M195)</f>
        <v>0</v>
      </c>
      <c r="N194" s="230"/>
      <c r="O194" s="230">
        <f>SUM(O195:O195)</f>
        <v>0</v>
      </c>
      <c r="P194" s="230"/>
      <c r="Q194" s="230">
        <f>SUM(Q195:Q195)</f>
        <v>0</v>
      </c>
      <c r="R194" s="231"/>
      <c r="S194" s="231"/>
      <c r="T194" s="232"/>
      <c r="U194" s="226"/>
      <c r="V194" s="226">
        <f>SUM(V195:V195)</f>
        <v>14</v>
      </c>
      <c r="W194" s="226"/>
      <c r="X194" s="226"/>
      <c r="Y194" s="226"/>
      <c r="AG194" t="s">
        <v>230</v>
      </c>
    </row>
    <row r="195" spans="1:60" outlineLevel="1" x14ac:dyDescent="0.25">
      <c r="A195" s="244">
        <v>118</v>
      </c>
      <c r="B195" s="245" t="s">
        <v>1296</v>
      </c>
      <c r="C195" s="256" t="s">
        <v>1297</v>
      </c>
      <c r="D195" s="246" t="s">
        <v>311</v>
      </c>
      <c r="E195" s="247">
        <v>200</v>
      </c>
      <c r="F195" s="248"/>
      <c r="G195" s="249">
        <f>ROUND(E195*F195,2)</f>
        <v>0</v>
      </c>
      <c r="H195" s="248"/>
      <c r="I195" s="249">
        <f>ROUND(E195*H195,2)</f>
        <v>0</v>
      </c>
      <c r="J195" s="248"/>
      <c r="K195" s="249">
        <f>ROUND(E195*J195,2)</f>
        <v>0</v>
      </c>
      <c r="L195" s="249">
        <v>21</v>
      </c>
      <c r="M195" s="249">
        <f>G195*(1+L195/100)</f>
        <v>0</v>
      </c>
      <c r="N195" s="247">
        <v>0</v>
      </c>
      <c r="O195" s="247">
        <f>ROUND(E195*N195,2)</f>
        <v>0</v>
      </c>
      <c r="P195" s="247">
        <v>0</v>
      </c>
      <c r="Q195" s="247">
        <f>ROUND(E195*P195,2)</f>
        <v>0</v>
      </c>
      <c r="R195" s="249" t="s">
        <v>1158</v>
      </c>
      <c r="S195" s="249" t="s">
        <v>235</v>
      </c>
      <c r="T195" s="250" t="s">
        <v>375</v>
      </c>
      <c r="U195" s="225">
        <v>7.0000000000000007E-2</v>
      </c>
      <c r="V195" s="225">
        <f>ROUND(E195*U195,2)</f>
        <v>14</v>
      </c>
      <c r="W195" s="225"/>
      <c r="X195" s="225" t="s">
        <v>236</v>
      </c>
      <c r="Y195" s="225" t="s">
        <v>237</v>
      </c>
      <c r="Z195" s="215"/>
      <c r="AA195" s="215"/>
      <c r="AB195" s="215"/>
      <c r="AC195" s="215"/>
      <c r="AD195" s="215"/>
      <c r="AE195" s="215"/>
      <c r="AF195" s="215"/>
      <c r="AG195" s="215" t="s">
        <v>238</v>
      </c>
      <c r="AH195" s="215"/>
      <c r="AI195" s="215"/>
      <c r="AJ195" s="215"/>
      <c r="AK195" s="215"/>
      <c r="AL195" s="215"/>
      <c r="AM195" s="215"/>
      <c r="AN195" s="215"/>
      <c r="AO195" s="215"/>
      <c r="AP195" s="215"/>
      <c r="AQ195" s="215"/>
      <c r="AR195" s="215"/>
      <c r="AS195" s="215"/>
      <c r="AT195" s="215"/>
      <c r="AU195" s="215"/>
      <c r="AV195" s="215"/>
      <c r="AW195" s="215"/>
      <c r="AX195" s="215"/>
      <c r="AY195" s="215"/>
      <c r="AZ195" s="215"/>
      <c r="BA195" s="215"/>
      <c r="BB195" s="215"/>
      <c r="BC195" s="215"/>
      <c r="BD195" s="215"/>
      <c r="BE195" s="215"/>
      <c r="BF195" s="215"/>
      <c r="BG195" s="215"/>
      <c r="BH195" s="215"/>
    </row>
    <row r="196" spans="1:60" x14ac:dyDescent="0.25">
      <c r="A196" s="227" t="s">
        <v>229</v>
      </c>
      <c r="B196" s="228" t="s">
        <v>110</v>
      </c>
      <c r="C196" s="252" t="s">
        <v>111</v>
      </c>
      <c r="D196" s="229"/>
      <c r="E196" s="230"/>
      <c r="F196" s="231"/>
      <c r="G196" s="231">
        <f>SUMIF(AG197:AG197,"&lt;&gt;NOR",G197:G197)</f>
        <v>0</v>
      </c>
      <c r="H196" s="231"/>
      <c r="I196" s="231">
        <f>SUM(I197:I197)</f>
        <v>0</v>
      </c>
      <c r="J196" s="231"/>
      <c r="K196" s="231">
        <f>SUM(K197:K197)</f>
        <v>0</v>
      </c>
      <c r="L196" s="231"/>
      <c r="M196" s="231">
        <f>SUM(M197:M197)</f>
        <v>0</v>
      </c>
      <c r="N196" s="230"/>
      <c r="O196" s="230">
        <f>SUM(O197:O197)</f>
        <v>0</v>
      </c>
      <c r="P196" s="230"/>
      <c r="Q196" s="230">
        <f>SUM(Q197:Q197)</f>
        <v>0</v>
      </c>
      <c r="R196" s="231"/>
      <c r="S196" s="231"/>
      <c r="T196" s="232"/>
      <c r="U196" s="226"/>
      <c r="V196" s="226">
        <f>SUM(V197:V197)</f>
        <v>0</v>
      </c>
      <c r="W196" s="226"/>
      <c r="X196" s="226"/>
      <c r="Y196" s="226"/>
      <c r="AG196" t="s">
        <v>230</v>
      </c>
    </row>
    <row r="197" spans="1:60" outlineLevel="1" x14ac:dyDescent="0.25">
      <c r="A197" s="244">
        <v>119</v>
      </c>
      <c r="B197" s="245" t="s">
        <v>1298</v>
      </c>
      <c r="C197" s="256" t="s">
        <v>1299</v>
      </c>
      <c r="D197" s="246" t="s">
        <v>1300</v>
      </c>
      <c r="E197" s="247">
        <v>1</v>
      </c>
      <c r="F197" s="248"/>
      <c r="G197" s="249">
        <f>ROUND(E197*F197,2)</f>
        <v>0</v>
      </c>
      <c r="H197" s="248"/>
      <c r="I197" s="249">
        <f>ROUND(E197*H197,2)</f>
        <v>0</v>
      </c>
      <c r="J197" s="248"/>
      <c r="K197" s="249">
        <f>ROUND(E197*J197,2)</f>
        <v>0</v>
      </c>
      <c r="L197" s="249">
        <v>21</v>
      </c>
      <c r="M197" s="249">
        <f>G197*(1+L197/100)</f>
        <v>0</v>
      </c>
      <c r="N197" s="247">
        <v>0</v>
      </c>
      <c r="O197" s="247">
        <f>ROUND(E197*N197,2)</f>
        <v>0</v>
      </c>
      <c r="P197" s="247">
        <v>0</v>
      </c>
      <c r="Q197" s="247">
        <f>ROUND(E197*P197,2)</f>
        <v>0</v>
      </c>
      <c r="R197" s="249" t="s">
        <v>312</v>
      </c>
      <c r="S197" s="249" t="s">
        <v>235</v>
      </c>
      <c r="T197" s="250" t="s">
        <v>375</v>
      </c>
      <c r="U197" s="225">
        <v>0</v>
      </c>
      <c r="V197" s="225">
        <f>ROUND(E197*U197,2)</f>
        <v>0</v>
      </c>
      <c r="W197" s="225"/>
      <c r="X197" s="225" t="s">
        <v>111</v>
      </c>
      <c r="Y197" s="225" t="s">
        <v>237</v>
      </c>
      <c r="Z197" s="215"/>
      <c r="AA197" s="215"/>
      <c r="AB197" s="215"/>
      <c r="AC197" s="215"/>
      <c r="AD197" s="215"/>
      <c r="AE197" s="215"/>
      <c r="AF197" s="215"/>
      <c r="AG197" s="215" t="s">
        <v>313</v>
      </c>
      <c r="AH197" s="215"/>
      <c r="AI197" s="215"/>
      <c r="AJ197" s="215"/>
      <c r="AK197" s="215"/>
      <c r="AL197" s="215"/>
      <c r="AM197" s="215"/>
      <c r="AN197" s="215"/>
      <c r="AO197" s="215"/>
      <c r="AP197" s="215"/>
      <c r="AQ197" s="215"/>
      <c r="AR197" s="215"/>
      <c r="AS197" s="215"/>
      <c r="AT197" s="215"/>
      <c r="AU197" s="215"/>
      <c r="AV197" s="215"/>
      <c r="AW197" s="215"/>
      <c r="AX197" s="215"/>
      <c r="AY197" s="215"/>
      <c r="AZ197" s="215"/>
      <c r="BA197" s="215"/>
      <c r="BB197" s="215"/>
      <c r="BC197" s="215"/>
      <c r="BD197" s="215"/>
      <c r="BE197" s="215"/>
      <c r="BF197" s="215"/>
      <c r="BG197" s="215"/>
      <c r="BH197" s="215"/>
    </row>
    <row r="198" spans="1:60" x14ac:dyDescent="0.25">
      <c r="A198" s="227" t="s">
        <v>229</v>
      </c>
      <c r="B198" s="228" t="s">
        <v>107</v>
      </c>
      <c r="C198" s="252" t="s">
        <v>31</v>
      </c>
      <c r="D198" s="229"/>
      <c r="E198" s="230"/>
      <c r="F198" s="231"/>
      <c r="G198" s="231">
        <f>SUMIF(AG199:AG207,"&lt;&gt;NOR",G199:G207)</f>
        <v>0</v>
      </c>
      <c r="H198" s="231"/>
      <c r="I198" s="231">
        <f>SUM(I199:I207)</f>
        <v>0</v>
      </c>
      <c r="J198" s="231"/>
      <c r="K198" s="231">
        <f>SUM(K199:K207)</f>
        <v>0</v>
      </c>
      <c r="L198" s="231"/>
      <c r="M198" s="231">
        <f>SUM(M199:M207)</f>
        <v>0</v>
      </c>
      <c r="N198" s="230"/>
      <c r="O198" s="230">
        <f>SUM(O199:O207)</f>
        <v>0.08</v>
      </c>
      <c r="P198" s="230"/>
      <c r="Q198" s="230">
        <f>SUM(Q199:Q207)</f>
        <v>0.36000000000000004</v>
      </c>
      <c r="R198" s="231"/>
      <c r="S198" s="231"/>
      <c r="T198" s="232"/>
      <c r="U198" s="226"/>
      <c r="V198" s="226">
        <f>SUM(V199:V207)</f>
        <v>25.590000000000003</v>
      </c>
      <c r="W198" s="226"/>
      <c r="X198" s="226"/>
      <c r="Y198" s="226"/>
      <c r="AG198" t="s">
        <v>230</v>
      </c>
    </row>
    <row r="199" spans="1:60" outlineLevel="1" x14ac:dyDescent="0.25">
      <c r="A199" s="244">
        <v>120</v>
      </c>
      <c r="B199" s="245" t="s">
        <v>1492</v>
      </c>
      <c r="C199" s="256" t="s">
        <v>1493</v>
      </c>
      <c r="D199" s="246" t="s">
        <v>305</v>
      </c>
      <c r="E199" s="247">
        <v>1</v>
      </c>
      <c r="F199" s="248"/>
      <c r="G199" s="249">
        <f>ROUND(E199*F199,2)</f>
        <v>0</v>
      </c>
      <c r="H199" s="248"/>
      <c r="I199" s="249">
        <f>ROUND(E199*H199,2)</f>
        <v>0</v>
      </c>
      <c r="J199" s="248"/>
      <c r="K199" s="249">
        <f>ROUND(E199*J199,2)</f>
        <v>0</v>
      </c>
      <c r="L199" s="249">
        <v>21</v>
      </c>
      <c r="M199" s="249">
        <f>G199*(1+L199/100)</f>
        <v>0</v>
      </c>
      <c r="N199" s="247">
        <v>0</v>
      </c>
      <c r="O199" s="247">
        <f>ROUND(E199*N199,2)</f>
        <v>0</v>
      </c>
      <c r="P199" s="247">
        <v>0</v>
      </c>
      <c r="Q199" s="247">
        <f>ROUND(E199*P199,2)</f>
        <v>0</v>
      </c>
      <c r="R199" s="249"/>
      <c r="S199" s="249" t="s">
        <v>374</v>
      </c>
      <c r="T199" s="250" t="s">
        <v>375</v>
      </c>
      <c r="U199" s="225">
        <v>0.92</v>
      </c>
      <c r="V199" s="225">
        <f>ROUND(E199*U199,2)</f>
        <v>0.92</v>
      </c>
      <c r="W199" s="225"/>
      <c r="X199" s="225" t="s">
        <v>236</v>
      </c>
      <c r="Y199" s="225" t="s">
        <v>237</v>
      </c>
      <c r="Z199" s="215"/>
      <c r="AA199" s="215"/>
      <c r="AB199" s="215"/>
      <c r="AC199" s="215"/>
      <c r="AD199" s="215"/>
      <c r="AE199" s="215"/>
      <c r="AF199" s="215"/>
      <c r="AG199" s="215" t="s">
        <v>238</v>
      </c>
      <c r="AH199" s="215"/>
      <c r="AI199" s="215"/>
      <c r="AJ199" s="215"/>
      <c r="AK199" s="215"/>
      <c r="AL199" s="215"/>
      <c r="AM199" s="215"/>
      <c r="AN199" s="215"/>
      <c r="AO199" s="215"/>
      <c r="AP199" s="215"/>
      <c r="AQ199" s="215"/>
      <c r="AR199" s="215"/>
      <c r="AS199" s="215"/>
      <c r="AT199" s="215"/>
      <c r="AU199" s="215"/>
      <c r="AV199" s="215"/>
      <c r="AW199" s="215"/>
      <c r="AX199" s="215"/>
      <c r="AY199" s="215"/>
      <c r="AZ199" s="215"/>
      <c r="BA199" s="215"/>
      <c r="BB199" s="215"/>
      <c r="BC199" s="215"/>
      <c r="BD199" s="215"/>
      <c r="BE199" s="215"/>
      <c r="BF199" s="215"/>
      <c r="BG199" s="215"/>
      <c r="BH199" s="215"/>
    </row>
    <row r="200" spans="1:60" outlineLevel="1" x14ac:dyDescent="0.25">
      <c r="A200" s="244">
        <v>121</v>
      </c>
      <c r="B200" s="245" t="s">
        <v>1494</v>
      </c>
      <c r="C200" s="256" t="s">
        <v>1495</v>
      </c>
      <c r="D200" s="246" t="s">
        <v>305</v>
      </c>
      <c r="E200" s="247">
        <v>1</v>
      </c>
      <c r="F200" s="248"/>
      <c r="G200" s="249">
        <f>ROUND(E200*F200,2)</f>
        <v>0</v>
      </c>
      <c r="H200" s="248"/>
      <c r="I200" s="249">
        <f>ROUND(E200*H200,2)</f>
        <v>0</v>
      </c>
      <c r="J200" s="248"/>
      <c r="K200" s="249">
        <f>ROUND(E200*J200,2)</f>
        <v>0</v>
      </c>
      <c r="L200" s="249">
        <v>21</v>
      </c>
      <c r="M200" s="249">
        <f>G200*(1+L200/100)</f>
        <v>0</v>
      </c>
      <c r="N200" s="247">
        <v>0</v>
      </c>
      <c r="O200" s="247">
        <f>ROUND(E200*N200,2)</f>
        <v>0</v>
      </c>
      <c r="P200" s="247">
        <v>0</v>
      </c>
      <c r="Q200" s="247">
        <f>ROUND(E200*P200,2)</f>
        <v>0</v>
      </c>
      <c r="R200" s="249"/>
      <c r="S200" s="249" t="s">
        <v>374</v>
      </c>
      <c r="T200" s="250" t="s">
        <v>375</v>
      </c>
      <c r="U200" s="225">
        <v>1.1200000000000001</v>
      </c>
      <c r="V200" s="225">
        <f>ROUND(E200*U200,2)</f>
        <v>1.1200000000000001</v>
      </c>
      <c r="W200" s="225"/>
      <c r="X200" s="225" t="s">
        <v>236</v>
      </c>
      <c r="Y200" s="225" t="s">
        <v>237</v>
      </c>
      <c r="Z200" s="215"/>
      <c r="AA200" s="215"/>
      <c r="AB200" s="215"/>
      <c r="AC200" s="215"/>
      <c r="AD200" s="215"/>
      <c r="AE200" s="215"/>
      <c r="AF200" s="215"/>
      <c r="AG200" s="215" t="s">
        <v>238</v>
      </c>
      <c r="AH200" s="215"/>
      <c r="AI200" s="215"/>
      <c r="AJ200" s="215"/>
      <c r="AK200" s="215"/>
      <c r="AL200" s="215"/>
      <c r="AM200" s="215"/>
      <c r="AN200" s="215"/>
      <c r="AO200" s="215"/>
      <c r="AP200" s="215"/>
      <c r="AQ200" s="215"/>
      <c r="AR200" s="215"/>
      <c r="AS200" s="215"/>
      <c r="AT200" s="215"/>
      <c r="AU200" s="215"/>
      <c r="AV200" s="215"/>
      <c r="AW200" s="215"/>
      <c r="AX200" s="215"/>
      <c r="AY200" s="215"/>
      <c r="AZ200" s="215"/>
      <c r="BA200" s="215"/>
      <c r="BB200" s="215"/>
      <c r="BC200" s="215"/>
      <c r="BD200" s="215"/>
      <c r="BE200" s="215"/>
      <c r="BF200" s="215"/>
      <c r="BG200" s="215"/>
      <c r="BH200" s="215"/>
    </row>
    <row r="201" spans="1:60" outlineLevel="1" x14ac:dyDescent="0.25">
      <c r="A201" s="244">
        <v>122</v>
      </c>
      <c r="B201" s="245" t="s">
        <v>1305</v>
      </c>
      <c r="C201" s="256" t="s">
        <v>1306</v>
      </c>
      <c r="D201" s="246" t="s">
        <v>305</v>
      </c>
      <c r="E201" s="247">
        <v>1</v>
      </c>
      <c r="F201" s="248"/>
      <c r="G201" s="249">
        <f>ROUND(E201*F201,2)</f>
        <v>0</v>
      </c>
      <c r="H201" s="248"/>
      <c r="I201" s="249">
        <f>ROUND(E201*H201,2)</f>
        <v>0</v>
      </c>
      <c r="J201" s="248"/>
      <c r="K201" s="249">
        <f>ROUND(E201*J201,2)</f>
        <v>0</v>
      </c>
      <c r="L201" s="249">
        <v>21</v>
      </c>
      <c r="M201" s="249">
        <f>G201*(1+L201/100)</f>
        <v>0</v>
      </c>
      <c r="N201" s="247">
        <v>2.7200000000000002E-3</v>
      </c>
      <c r="O201" s="247">
        <f>ROUND(E201*N201,2)</f>
        <v>0</v>
      </c>
      <c r="P201" s="247">
        <v>0</v>
      </c>
      <c r="Q201" s="247">
        <f>ROUND(E201*P201,2)</f>
        <v>0</v>
      </c>
      <c r="R201" s="249"/>
      <c r="S201" s="249" t="s">
        <v>235</v>
      </c>
      <c r="T201" s="250" t="s">
        <v>375</v>
      </c>
      <c r="U201" s="225">
        <v>0.33700000000000002</v>
      </c>
      <c r="V201" s="225">
        <f>ROUND(E201*U201,2)</f>
        <v>0.34</v>
      </c>
      <c r="W201" s="225"/>
      <c r="X201" s="225" t="s">
        <v>236</v>
      </c>
      <c r="Y201" s="225" t="s">
        <v>237</v>
      </c>
      <c r="Z201" s="215"/>
      <c r="AA201" s="215"/>
      <c r="AB201" s="215"/>
      <c r="AC201" s="215"/>
      <c r="AD201" s="215"/>
      <c r="AE201" s="215"/>
      <c r="AF201" s="215"/>
      <c r="AG201" s="215" t="s">
        <v>238</v>
      </c>
      <c r="AH201" s="215"/>
      <c r="AI201" s="215"/>
      <c r="AJ201" s="215"/>
      <c r="AK201" s="215"/>
      <c r="AL201" s="215"/>
      <c r="AM201" s="215"/>
      <c r="AN201" s="215"/>
      <c r="AO201" s="215"/>
      <c r="AP201" s="215"/>
      <c r="AQ201" s="215"/>
      <c r="AR201" s="215"/>
      <c r="AS201" s="215"/>
      <c r="AT201" s="215"/>
      <c r="AU201" s="215"/>
      <c r="AV201" s="215"/>
      <c r="AW201" s="215"/>
      <c r="AX201" s="215"/>
      <c r="AY201" s="215"/>
      <c r="AZ201" s="215"/>
      <c r="BA201" s="215"/>
      <c r="BB201" s="215"/>
      <c r="BC201" s="215"/>
      <c r="BD201" s="215"/>
      <c r="BE201" s="215"/>
      <c r="BF201" s="215"/>
      <c r="BG201" s="215"/>
      <c r="BH201" s="215"/>
    </row>
    <row r="202" spans="1:60" outlineLevel="1" x14ac:dyDescent="0.25">
      <c r="A202" s="244">
        <v>123</v>
      </c>
      <c r="B202" s="245" t="s">
        <v>1307</v>
      </c>
      <c r="C202" s="256" t="s">
        <v>1308</v>
      </c>
      <c r="D202" s="246" t="s">
        <v>305</v>
      </c>
      <c r="E202" s="247">
        <v>2</v>
      </c>
      <c r="F202" s="248"/>
      <c r="G202" s="249">
        <f>ROUND(E202*F202,2)</f>
        <v>0</v>
      </c>
      <c r="H202" s="248"/>
      <c r="I202" s="249">
        <f>ROUND(E202*H202,2)</f>
        <v>0</v>
      </c>
      <c r="J202" s="248"/>
      <c r="K202" s="249">
        <f>ROUND(E202*J202,2)</f>
        <v>0</v>
      </c>
      <c r="L202" s="249">
        <v>21</v>
      </c>
      <c r="M202" s="249">
        <f>G202*(1+L202/100)</f>
        <v>0</v>
      </c>
      <c r="N202" s="247">
        <v>3.3500000000000001E-3</v>
      </c>
      <c r="O202" s="247">
        <f>ROUND(E202*N202,2)</f>
        <v>0.01</v>
      </c>
      <c r="P202" s="247">
        <v>0</v>
      </c>
      <c r="Q202" s="247">
        <f>ROUND(E202*P202,2)</f>
        <v>0</v>
      </c>
      <c r="R202" s="249"/>
      <c r="S202" s="249" t="s">
        <v>235</v>
      </c>
      <c r="T202" s="250" t="s">
        <v>375</v>
      </c>
      <c r="U202" s="225">
        <v>0.55600000000000005</v>
      </c>
      <c r="V202" s="225">
        <f>ROUND(E202*U202,2)</f>
        <v>1.1100000000000001</v>
      </c>
      <c r="W202" s="225"/>
      <c r="X202" s="225" t="s">
        <v>236</v>
      </c>
      <c r="Y202" s="225" t="s">
        <v>237</v>
      </c>
      <c r="Z202" s="215"/>
      <c r="AA202" s="215"/>
      <c r="AB202" s="215"/>
      <c r="AC202" s="215"/>
      <c r="AD202" s="215"/>
      <c r="AE202" s="215"/>
      <c r="AF202" s="215"/>
      <c r="AG202" s="215" t="s">
        <v>238</v>
      </c>
      <c r="AH202" s="215"/>
      <c r="AI202" s="215"/>
      <c r="AJ202" s="215"/>
      <c r="AK202" s="215"/>
      <c r="AL202" s="215"/>
      <c r="AM202" s="215"/>
      <c r="AN202" s="215"/>
      <c r="AO202" s="215"/>
      <c r="AP202" s="215"/>
      <c r="AQ202" s="215"/>
      <c r="AR202" s="215"/>
      <c r="AS202" s="215"/>
      <c r="AT202" s="215"/>
      <c r="AU202" s="215"/>
      <c r="AV202" s="215"/>
      <c r="AW202" s="215"/>
      <c r="AX202" s="215"/>
      <c r="AY202" s="215"/>
      <c r="AZ202" s="215"/>
      <c r="BA202" s="215"/>
      <c r="BB202" s="215"/>
      <c r="BC202" s="215"/>
      <c r="BD202" s="215"/>
      <c r="BE202" s="215"/>
      <c r="BF202" s="215"/>
      <c r="BG202" s="215"/>
      <c r="BH202" s="215"/>
    </row>
    <row r="203" spans="1:60" outlineLevel="1" x14ac:dyDescent="0.25">
      <c r="A203" s="244">
        <v>124</v>
      </c>
      <c r="B203" s="245" t="s">
        <v>1496</v>
      </c>
      <c r="C203" s="256" t="s">
        <v>1497</v>
      </c>
      <c r="D203" s="246" t="s">
        <v>305</v>
      </c>
      <c r="E203" s="247">
        <v>3</v>
      </c>
      <c r="F203" s="248"/>
      <c r="G203" s="249">
        <f>ROUND(E203*F203,2)</f>
        <v>0</v>
      </c>
      <c r="H203" s="248"/>
      <c r="I203" s="249">
        <f>ROUND(E203*H203,2)</f>
        <v>0</v>
      </c>
      <c r="J203" s="248"/>
      <c r="K203" s="249">
        <f>ROUND(E203*J203,2)</f>
        <v>0</v>
      </c>
      <c r="L203" s="249">
        <v>21</v>
      </c>
      <c r="M203" s="249">
        <f>G203*(1+L203/100)</f>
        <v>0</v>
      </c>
      <c r="N203" s="247">
        <v>3.6800000000000001E-3</v>
      </c>
      <c r="O203" s="247">
        <f>ROUND(E203*N203,2)</f>
        <v>0.01</v>
      </c>
      <c r="P203" s="247">
        <v>0</v>
      </c>
      <c r="Q203" s="247">
        <f>ROUND(E203*P203,2)</f>
        <v>0</v>
      </c>
      <c r="R203" s="249"/>
      <c r="S203" s="249" t="s">
        <v>235</v>
      </c>
      <c r="T203" s="250" t="s">
        <v>375</v>
      </c>
      <c r="U203" s="225">
        <v>0.84499999999999997</v>
      </c>
      <c r="V203" s="225">
        <f>ROUND(E203*U203,2)</f>
        <v>2.54</v>
      </c>
      <c r="W203" s="225"/>
      <c r="X203" s="225" t="s">
        <v>236</v>
      </c>
      <c r="Y203" s="225" t="s">
        <v>237</v>
      </c>
      <c r="Z203" s="215"/>
      <c r="AA203" s="215"/>
      <c r="AB203" s="215"/>
      <c r="AC203" s="215"/>
      <c r="AD203" s="215"/>
      <c r="AE203" s="215"/>
      <c r="AF203" s="215"/>
      <c r="AG203" s="215" t="s">
        <v>238</v>
      </c>
      <c r="AH203" s="215"/>
      <c r="AI203" s="215"/>
      <c r="AJ203" s="215"/>
      <c r="AK203" s="215"/>
      <c r="AL203" s="215"/>
      <c r="AM203" s="215"/>
      <c r="AN203" s="215"/>
      <c r="AO203" s="215"/>
      <c r="AP203" s="215"/>
      <c r="AQ203" s="215"/>
      <c r="AR203" s="215"/>
      <c r="AS203" s="215"/>
      <c r="AT203" s="215"/>
      <c r="AU203" s="215"/>
      <c r="AV203" s="215"/>
      <c r="AW203" s="215"/>
      <c r="AX203" s="215"/>
      <c r="AY203" s="215"/>
      <c r="AZ203" s="215"/>
      <c r="BA203" s="215"/>
      <c r="BB203" s="215"/>
      <c r="BC203" s="215"/>
      <c r="BD203" s="215"/>
      <c r="BE203" s="215"/>
      <c r="BF203" s="215"/>
      <c r="BG203" s="215"/>
      <c r="BH203" s="215"/>
    </row>
    <row r="204" spans="1:60" outlineLevel="1" x14ac:dyDescent="0.25">
      <c r="A204" s="244">
        <v>125</v>
      </c>
      <c r="B204" s="245" t="s">
        <v>1309</v>
      </c>
      <c r="C204" s="256" t="s">
        <v>1310</v>
      </c>
      <c r="D204" s="246" t="s">
        <v>311</v>
      </c>
      <c r="E204" s="247">
        <v>28</v>
      </c>
      <c r="F204" s="248"/>
      <c r="G204" s="249">
        <f>ROUND(E204*F204,2)</f>
        <v>0</v>
      </c>
      <c r="H204" s="248"/>
      <c r="I204" s="249">
        <f>ROUND(E204*H204,2)</f>
        <v>0</v>
      </c>
      <c r="J204" s="248"/>
      <c r="K204" s="249">
        <f>ROUND(E204*J204,2)</f>
        <v>0</v>
      </c>
      <c r="L204" s="249">
        <v>21</v>
      </c>
      <c r="M204" s="249">
        <f>G204*(1+L204/100)</f>
        <v>0</v>
      </c>
      <c r="N204" s="247">
        <v>4.8999999999999998E-4</v>
      </c>
      <c r="O204" s="247">
        <f>ROUND(E204*N204,2)</f>
        <v>0.01</v>
      </c>
      <c r="P204" s="247">
        <v>2E-3</v>
      </c>
      <c r="Q204" s="247">
        <f>ROUND(E204*P204,2)</f>
        <v>0.06</v>
      </c>
      <c r="R204" s="249" t="s">
        <v>794</v>
      </c>
      <c r="S204" s="249" t="s">
        <v>235</v>
      </c>
      <c r="T204" s="250" t="s">
        <v>375</v>
      </c>
      <c r="U204" s="225">
        <v>0.17599999999999999</v>
      </c>
      <c r="V204" s="225">
        <f>ROUND(E204*U204,2)</f>
        <v>4.93</v>
      </c>
      <c r="W204" s="225"/>
      <c r="X204" s="225" t="s">
        <v>236</v>
      </c>
      <c r="Y204" s="225" t="s">
        <v>237</v>
      </c>
      <c r="Z204" s="215"/>
      <c r="AA204" s="215"/>
      <c r="AB204" s="215"/>
      <c r="AC204" s="215"/>
      <c r="AD204" s="215"/>
      <c r="AE204" s="215"/>
      <c r="AF204" s="215"/>
      <c r="AG204" s="215" t="s">
        <v>238</v>
      </c>
      <c r="AH204" s="215"/>
      <c r="AI204" s="215"/>
      <c r="AJ204" s="215"/>
      <c r="AK204" s="215"/>
      <c r="AL204" s="215"/>
      <c r="AM204" s="215"/>
      <c r="AN204" s="215"/>
      <c r="AO204" s="215"/>
      <c r="AP204" s="215"/>
      <c r="AQ204" s="215"/>
      <c r="AR204" s="215"/>
      <c r="AS204" s="215"/>
      <c r="AT204" s="215"/>
      <c r="AU204" s="215"/>
      <c r="AV204" s="215"/>
      <c r="AW204" s="215"/>
      <c r="AX204" s="215"/>
      <c r="AY204" s="215"/>
      <c r="AZ204" s="215"/>
      <c r="BA204" s="215"/>
      <c r="BB204" s="215"/>
      <c r="BC204" s="215"/>
      <c r="BD204" s="215"/>
      <c r="BE204" s="215"/>
      <c r="BF204" s="215"/>
      <c r="BG204" s="215"/>
      <c r="BH204" s="215"/>
    </row>
    <row r="205" spans="1:60" outlineLevel="1" x14ac:dyDescent="0.25">
      <c r="A205" s="244">
        <v>126</v>
      </c>
      <c r="B205" s="245" t="s">
        <v>1311</v>
      </c>
      <c r="C205" s="256" t="s">
        <v>1312</v>
      </c>
      <c r="D205" s="246" t="s">
        <v>311</v>
      </c>
      <c r="E205" s="247">
        <v>16</v>
      </c>
      <c r="F205" s="248"/>
      <c r="G205" s="249">
        <f>ROUND(E205*F205,2)</f>
        <v>0</v>
      </c>
      <c r="H205" s="248"/>
      <c r="I205" s="249">
        <f>ROUND(E205*H205,2)</f>
        <v>0</v>
      </c>
      <c r="J205" s="248"/>
      <c r="K205" s="249">
        <f>ROUND(E205*J205,2)</f>
        <v>0</v>
      </c>
      <c r="L205" s="249">
        <v>21</v>
      </c>
      <c r="M205" s="249">
        <f>G205*(1+L205/100)</f>
        <v>0</v>
      </c>
      <c r="N205" s="247">
        <v>4.8999999999999998E-4</v>
      </c>
      <c r="O205" s="247">
        <f>ROUND(E205*N205,2)</f>
        <v>0.01</v>
      </c>
      <c r="P205" s="247">
        <v>6.0000000000000001E-3</v>
      </c>
      <c r="Q205" s="247">
        <f>ROUND(E205*P205,2)</f>
        <v>0.1</v>
      </c>
      <c r="R205" s="249" t="s">
        <v>794</v>
      </c>
      <c r="S205" s="249" t="s">
        <v>235</v>
      </c>
      <c r="T205" s="250" t="s">
        <v>375</v>
      </c>
      <c r="U205" s="225">
        <v>0.27400000000000002</v>
      </c>
      <c r="V205" s="225">
        <f>ROUND(E205*U205,2)</f>
        <v>4.38</v>
      </c>
      <c r="W205" s="225"/>
      <c r="X205" s="225" t="s">
        <v>236</v>
      </c>
      <c r="Y205" s="225" t="s">
        <v>237</v>
      </c>
      <c r="Z205" s="215"/>
      <c r="AA205" s="215"/>
      <c r="AB205" s="215"/>
      <c r="AC205" s="215"/>
      <c r="AD205" s="215"/>
      <c r="AE205" s="215"/>
      <c r="AF205" s="215"/>
      <c r="AG205" s="215" t="s">
        <v>238</v>
      </c>
      <c r="AH205" s="215"/>
      <c r="AI205" s="215"/>
      <c r="AJ205" s="215"/>
      <c r="AK205" s="215"/>
      <c r="AL205" s="215"/>
      <c r="AM205" s="215"/>
      <c r="AN205" s="215"/>
      <c r="AO205" s="215"/>
      <c r="AP205" s="215"/>
      <c r="AQ205" s="215"/>
      <c r="AR205" s="215"/>
      <c r="AS205" s="215"/>
      <c r="AT205" s="215"/>
      <c r="AU205" s="215"/>
      <c r="AV205" s="215"/>
      <c r="AW205" s="215"/>
      <c r="AX205" s="215"/>
      <c r="AY205" s="215"/>
      <c r="AZ205" s="215"/>
      <c r="BA205" s="215"/>
      <c r="BB205" s="215"/>
      <c r="BC205" s="215"/>
      <c r="BD205" s="215"/>
      <c r="BE205" s="215"/>
      <c r="BF205" s="215"/>
      <c r="BG205" s="215"/>
      <c r="BH205" s="215"/>
    </row>
    <row r="206" spans="1:60" outlineLevel="1" x14ac:dyDescent="0.25">
      <c r="A206" s="244">
        <v>127</v>
      </c>
      <c r="B206" s="245" t="s">
        <v>899</v>
      </c>
      <c r="C206" s="256" t="s">
        <v>900</v>
      </c>
      <c r="D206" s="246" t="s">
        <v>311</v>
      </c>
      <c r="E206" s="247">
        <v>10</v>
      </c>
      <c r="F206" s="248"/>
      <c r="G206" s="249">
        <f>ROUND(E206*F206,2)</f>
        <v>0</v>
      </c>
      <c r="H206" s="248"/>
      <c r="I206" s="249">
        <f>ROUND(E206*H206,2)</f>
        <v>0</v>
      </c>
      <c r="J206" s="248"/>
      <c r="K206" s="249">
        <f>ROUND(E206*J206,2)</f>
        <v>0</v>
      </c>
      <c r="L206" s="249">
        <v>21</v>
      </c>
      <c r="M206" s="249">
        <f>G206*(1+L206/100)</f>
        <v>0</v>
      </c>
      <c r="N206" s="247">
        <v>4.8999999999999998E-4</v>
      </c>
      <c r="O206" s="247">
        <f>ROUND(E206*N206,2)</f>
        <v>0</v>
      </c>
      <c r="P206" s="247">
        <v>1.2999999999999999E-2</v>
      </c>
      <c r="Q206" s="247">
        <f>ROUND(E206*P206,2)</f>
        <v>0.13</v>
      </c>
      <c r="R206" s="249" t="s">
        <v>794</v>
      </c>
      <c r="S206" s="249" t="s">
        <v>235</v>
      </c>
      <c r="T206" s="250" t="s">
        <v>375</v>
      </c>
      <c r="U206" s="225">
        <v>0.30099999999999999</v>
      </c>
      <c r="V206" s="225">
        <f>ROUND(E206*U206,2)</f>
        <v>3.01</v>
      </c>
      <c r="W206" s="225"/>
      <c r="X206" s="225" t="s">
        <v>236</v>
      </c>
      <c r="Y206" s="225" t="s">
        <v>237</v>
      </c>
      <c r="Z206" s="215"/>
      <c r="AA206" s="215"/>
      <c r="AB206" s="215"/>
      <c r="AC206" s="215"/>
      <c r="AD206" s="215"/>
      <c r="AE206" s="215"/>
      <c r="AF206" s="215"/>
      <c r="AG206" s="215" t="s">
        <v>238</v>
      </c>
      <c r="AH206" s="215"/>
      <c r="AI206" s="215"/>
      <c r="AJ206" s="215"/>
      <c r="AK206" s="215"/>
      <c r="AL206" s="215"/>
      <c r="AM206" s="215"/>
      <c r="AN206" s="215"/>
      <c r="AO206" s="215"/>
      <c r="AP206" s="215"/>
      <c r="AQ206" s="215"/>
      <c r="AR206" s="215"/>
      <c r="AS206" s="215"/>
      <c r="AT206" s="215"/>
      <c r="AU206" s="215"/>
      <c r="AV206" s="215"/>
      <c r="AW206" s="215"/>
      <c r="AX206" s="215"/>
      <c r="AY206" s="215"/>
      <c r="AZ206" s="215"/>
      <c r="BA206" s="215"/>
      <c r="BB206" s="215"/>
      <c r="BC206" s="215"/>
      <c r="BD206" s="215"/>
      <c r="BE206" s="215"/>
      <c r="BF206" s="215"/>
      <c r="BG206" s="215"/>
      <c r="BH206" s="215"/>
    </row>
    <row r="207" spans="1:60" ht="20.399999999999999" outlineLevel="1" x14ac:dyDescent="0.25">
      <c r="A207" s="244">
        <v>128</v>
      </c>
      <c r="B207" s="245" t="s">
        <v>1313</v>
      </c>
      <c r="C207" s="256" t="s">
        <v>1314</v>
      </c>
      <c r="D207" s="246" t="s">
        <v>311</v>
      </c>
      <c r="E207" s="247">
        <v>36</v>
      </c>
      <c r="F207" s="248"/>
      <c r="G207" s="249">
        <f>ROUND(E207*F207,2)</f>
        <v>0</v>
      </c>
      <c r="H207" s="248"/>
      <c r="I207" s="249">
        <f>ROUND(E207*H207,2)</f>
        <v>0</v>
      </c>
      <c r="J207" s="248"/>
      <c r="K207" s="249">
        <f>ROUND(E207*J207,2)</f>
        <v>0</v>
      </c>
      <c r="L207" s="249">
        <v>21</v>
      </c>
      <c r="M207" s="249">
        <f>G207*(1+L207/100)</f>
        <v>0</v>
      </c>
      <c r="N207" s="247">
        <v>1E-3</v>
      </c>
      <c r="O207" s="247">
        <f>ROUND(E207*N207,2)</f>
        <v>0.04</v>
      </c>
      <c r="P207" s="247">
        <v>2E-3</v>
      </c>
      <c r="Q207" s="247">
        <f>ROUND(E207*P207,2)</f>
        <v>7.0000000000000007E-2</v>
      </c>
      <c r="R207" s="249" t="s">
        <v>794</v>
      </c>
      <c r="S207" s="249" t="s">
        <v>235</v>
      </c>
      <c r="T207" s="250" t="s">
        <v>375</v>
      </c>
      <c r="U207" s="225">
        <v>0.20100000000000001</v>
      </c>
      <c r="V207" s="225">
        <f>ROUND(E207*U207,2)</f>
        <v>7.24</v>
      </c>
      <c r="W207" s="225"/>
      <c r="X207" s="225" t="s">
        <v>236</v>
      </c>
      <c r="Y207" s="225" t="s">
        <v>237</v>
      </c>
      <c r="Z207" s="215"/>
      <c r="AA207" s="215"/>
      <c r="AB207" s="215"/>
      <c r="AC207" s="215"/>
      <c r="AD207" s="215"/>
      <c r="AE207" s="215"/>
      <c r="AF207" s="215"/>
      <c r="AG207" s="215" t="s">
        <v>238</v>
      </c>
      <c r="AH207" s="215"/>
      <c r="AI207" s="215"/>
      <c r="AJ207" s="215"/>
      <c r="AK207" s="215"/>
      <c r="AL207" s="215"/>
      <c r="AM207" s="215"/>
      <c r="AN207" s="215"/>
      <c r="AO207" s="215"/>
      <c r="AP207" s="215"/>
      <c r="AQ207" s="215"/>
      <c r="AR207" s="215"/>
      <c r="AS207" s="215"/>
      <c r="AT207" s="215"/>
      <c r="AU207" s="215"/>
      <c r="AV207" s="215"/>
      <c r="AW207" s="215"/>
      <c r="AX207" s="215"/>
      <c r="AY207" s="215"/>
      <c r="AZ207" s="215"/>
      <c r="BA207" s="215"/>
      <c r="BB207" s="215"/>
      <c r="BC207" s="215"/>
      <c r="BD207" s="215"/>
      <c r="BE207" s="215"/>
      <c r="BF207" s="215"/>
      <c r="BG207" s="215"/>
      <c r="BH207" s="215"/>
    </row>
    <row r="208" spans="1:60" x14ac:dyDescent="0.25">
      <c r="A208" s="227" t="s">
        <v>229</v>
      </c>
      <c r="B208" s="228" t="s">
        <v>110</v>
      </c>
      <c r="C208" s="252" t="s">
        <v>111</v>
      </c>
      <c r="D208" s="229"/>
      <c r="E208" s="230"/>
      <c r="F208" s="231"/>
      <c r="G208" s="231">
        <f>SUMIF(AG209:AG209,"&lt;&gt;NOR",G209:G209)</f>
        <v>0</v>
      </c>
      <c r="H208" s="231"/>
      <c r="I208" s="231">
        <f>SUM(I209:I209)</f>
        <v>0</v>
      </c>
      <c r="J208" s="231"/>
      <c r="K208" s="231">
        <f>SUM(K209:K209)</f>
        <v>0</v>
      </c>
      <c r="L208" s="231"/>
      <c r="M208" s="231">
        <f>SUM(M209:M209)</f>
        <v>0</v>
      </c>
      <c r="N208" s="230"/>
      <c r="O208" s="230">
        <f>SUM(O209:O209)</f>
        <v>0.02</v>
      </c>
      <c r="P208" s="230"/>
      <c r="Q208" s="230">
        <f>SUM(Q209:Q209)</f>
        <v>0</v>
      </c>
      <c r="R208" s="231"/>
      <c r="S208" s="231"/>
      <c r="T208" s="232"/>
      <c r="U208" s="226"/>
      <c r="V208" s="226">
        <f>SUM(V209:V209)</f>
        <v>0</v>
      </c>
      <c r="W208" s="226"/>
      <c r="X208" s="226"/>
      <c r="Y208" s="226"/>
      <c r="AG208" t="s">
        <v>230</v>
      </c>
    </row>
    <row r="209" spans="1:60" ht="20.399999999999999" outlineLevel="1" x14ac:dyDescent="0.25">
      <c r="A209" s="244">
        <v>129</v>
      </c>
      <c r="B209" s="245" t="s">
        <v>1315</v>
      </c>
      <c r="C209" s="256" t="s">
        <v>1316</v>
      </c>
      <c r="D209" s="246" t="s">
        <v>282</v>
      </c>
      <c r="E209" s="247">
        <v>0.02</v>
      </c>
      <c r="F209" s="248"/>
      <c r="G209" s="249">
        <f>ROUND(E209*F209,2)</f>
        <v>0</v>
      </c>
      <c r="H209" s="248"/>
      <c r="I209" s="249">
        <f>ROUND(E209*H209,2)</f>
        <v>0</v>
      </c>
      <c r="J209" s="248"/>
      <c r="K209" s="249">
        <f>ROUND(E209*J209,2)</f>
        <v>0</v>
      </c>
      <c r="L209" s="249">
        <v>21</v>
      </c>
      <c r="M209" s="249">
        <f>G209*(1+L209/100)</f>
        <v>0</v>
      </c>
      <c r="N209" s="247">
        <v>1</v>
      </c>
      <c r="O209" s="247">
        <f>ROUND(E209*N209,2)</f>
        <v>0.02</v>
      </c>
      <c r="P209" s="247">
        <v>0</v>
      </c>
      <c r="Q209" s="247">
        <f>ROUND(E209*P209,2)</f>
        <v>0</v>
      </c>
      <c r="R209" s="249" t="s">
        <v>312</v>
      </c>
      <c r="S209" s="249" t="s">
        <v>235</v>
      </c>
      <c r="T209" s="250" t="s">
        <v>375</v>
      </c>
      <c r="U209" s="225">
        <v>0</v>
      </c>
      <c r="V209" s="225">
        <f>ROUND(E209*U209,2)</f>
        <v>0</v>
      </c>
      <c r="W209" s="225"/>
      <c r="X209" s="225" t="s">
        <v>111</v>
      </c>
      <c r="Y209" s="225" t="s">
        <v>237</v>
      </c>
      <c r="Z209" s="215"/>
      <c r="AA209" s="215"/>
      <c r="AB209" s="215"/>
      <c r="AC209" s="215"/>
      <c r="AD209" s="215"/>
      <c r="AE209" s="215"/>
      <c r="AF209" s="215"/>
      <c r="AG209" s="215" t="s">
        <v>313</v>
      </c>
      <c r="AH209" s="215"/>
      <c r="AI209" s="215"/>
      <c r="AJ209" s="215"/>
      <c r="AK209" s="215"/>
      <c r="AL209" s="215"/>
      <c r="AM209" s="215"/>
      <c r="AN209" s="215"/>
      <c r="AO209" s="215"/>
      <c r="AP209" s="215"/>
      <c r="AQ209" s="215"/>
      <c r="AR209" s="215"/>
      <c r="AS209" s="215"/>
      <c r="AT209" s="215"/>
      <c r="AU209" s="215"/>
      <c r="AV209" s="215"/>
      <c r="AW209" s="215"/>
      <c r="AX209" s="215"/>
      <c r="AY209" s="215"/>
      <c r="AZ209" s="215"/>
      <c r="BA209" s="215"/>
      <c r="BB209" s="215"/>
      <c r="BC209" s="215"/>
      <c r="BD209" s="215"/>
      <c r="BE209" s="215"/>
      <c r="BF209" s="215"/>
      <c r="BG209" s="215"/>
      <c r="BH209" s="215"/>
    </row>
    <row r="210" spans="1:60" x14ac:dyDescent="0.25">
      <c r="A210" s="227" t="s">
        <v>229</v>
      </c>
      <c r="B210" s="228" t="s">
        <v>117</v>
      </c>
      <c r="C210" s="252" t="s">
        <v>111</v>
      </c>
      <c r="D210" s="229"/>
      <c r="E210" s="230"/>
      <c r="F210" s="231"/>
      <c r="G210" s="231">
        <f>SUMIF(AG211:AG212,"&lt;&gt;NOR",G211:G212)</f>
        <v>0</v>
      </c>
      <c r="H210" s="231"/>
      <c r="I210" s="231">
        <f>SUM(I211:I212)</f>
        <v>0</v>
      </c>
      <c r="J210" s="231"/>
      <c r="K210" s="231">
        <f>SUM(K211:K212)</f>
        <v>0</v>
      </c>
      <c r="L210" s="231"/>
      <c r="M210" s="231">
        <f>SUM(M211:M212)</f>
        <v>0</v>
      </c>
      <c r="N210" s="230"/>
      <c r="O210" s="230">
        <f>SUM(O211:O212)</f>
        <v>0.01</v>
      </c>
      <c r="P210" s="230"/>
      <c r="Q210" s="230">
        <f>SUM(Q211:Q212)</f>
        <v>0</v>
      </c>
      <c r="R210" s="231"/>
      <c r="S210" s="231"/>
      <c r="T210" s="232"/>
      <c r="U210" s="226"/>
      <c r="V210" s="226">
        <f>SUM(V211:V212)</f>
        <v>0</v>
      </c>
      <c r="W210" s="226"/>
      <c r="X210" s="226"/>
      <c r="Y210" s="226"/>
      <c r="AG210" t="s">
        <v>230</v>
      </c>
    </row>
    <row r="211" spans="1:60" ht="30.6" outlineLevel="1" x14ac:dyDescent="0.25">
      <c r="A211" s="244">
        <v>130</v>
      </c>
      <c r="B211" s="245" t="s">
        <v>1317</v>
      </c>
      <c r="C211" s="256" t="s">
        <v>1318</v>
      </c>
      <c r="D211" s="246" t="s">
        <v>311</v>
      </c>
      <c r="E211" s="247">
        <v>100</v>
      </c>
      <c r="F211" s="248"/>
      <c r="G211" s="249">
        <f>ROUND(E211*F211,2)</f>
        <v>0</v>
      </c>
      <c r="H211" s="248"/>
      <c r="I211" s="249">
        <f>ROUND(E211*H211,2)</f>
        <v>0</v>
      </c>
      <c r="J211" s="248"/>
      <c r="K211" s="249">
        <f>ROUND(E211*J211,2)</f>
        <v>0</v>
      </c>
      <c r="L211" s="249">
        <v>21</v>
      </c>
      <c r="M211" s="249">
        <f>G211*(1+L211/100)</f>
        <v>0</v>
      </c>
      <c r="N211" s="247">
        <v>6.0000000000000002E-5</v>
      </c>
      <c r="O211" s="247">
        <f>ROUND(E211*N211,2)</f>
        <v>0.01</v>
      </c>
      <c r="P211" s="247">
        <v>0</v>
      </c>
      <c r="Q211" s="247">
        <f>ROUND(E211*P211,2)</f>
        <v>0</v>
      </c>
      <c r="R211" s="249" t="s">
        <v>312</v>
      </c>
      <c r="S211" s="249" t="s">
        <v>235</v>
      </c>
      <c r="T211" s="250" t="s">
        <v>375</v>
      </c>
      <c r="U211" s="225">
        <v>0</v>
      </c>
      <c r="V211" s="225">
        <f>ROUND(E211*U211,2)</f>
        <v>0</v>
      </c>
      <c r="W211" s="225"/>
      <c r="X211" s="225" t="s">
        <v>111</v>
      </c>
      <c r="Y211" s="225" t="s">
        <v>237</v>
      </c>
      <c r="Z211" s="215"/>
      <c r="AA211" s="215"/>
      <c r="AB211" s="215"/>
      <c r="AC211" s="215"/>
      <c r="AD211" s="215"/>
      <c r="AE211" s="215"/>
      <c r="AF211" s="215"/>
      <c r="AG211" s="215" t="s">
        <v>313</v>
      </c>
      <c r="AH211" s="215"/>
      <c r="AI211" s="215"/>
      <c r="AJ211" s="215"/>
      <c r="AK211" s="215"/>
      <c r="AL211" s="215"/>
      <c r="AM211" s="215"/>
      <c r="AN211" s="215"/>
      <c r="AO211" s="215"/>
      <c r="AP211" s="215"/>
      <c r="AQ211" s="215"/>
      <c r="AR211" s="215"/>
      <c r="AS211" s="215"/>
      <c r="AT211" s="215"/>
      <c r="AU211" s="215"/>
      <c r="AV211" s="215"/>
      <c r="AW211" s="215"/>
      <c r="AX211" s="215"/>
      <c r="AY211" s="215"/>
      <c r="AZ211" s="215"/>
      <c r="BA211" s="215"/>
      <c r="BB211" s="215"/>
      <c r="BC211" s="215"/>
      <c r="BD211" s="215"/>
      <c r="BE211" s="215"/>
      <c r="BF211" s="215"/>
      <c r="BG211" s="215"/>
      <c r="BH211" s="215"/>
    </row>
    <row r="212" spans="1:60" ht="40.799999999999997" outlineLevel="1" x14ac:dyDescent="0.25">
      <c r="A212" s="244">
        <v>131</v>
      </c>
      <c r="B212" s="245" t="s">
        <v>1498</v>
      </c>
      <c r="C212" s="256" t="s">
        <v>1499</v>
      </c>
      <c r="D212" s="246" t="s">
        <v>311</v>
      </c>
      <c r="E212" s="247">
        <v>20</v>
      </c>
      <c r="F212" s="248"/>
      <c r="G212" s="249">
        <f>ROUND(E212*F212,2)</f>
        <v>0</v>
      </c>
      <c r="H212" s="248"/>
      <c r="I212" s="249">
        <f>ROUND(E212*H212,2)</f>
        <v>0</v>
      </c>
      <c r="J212" s="248"/>
      <c r="K212" s="249">
        <f>ROUND(E212*J212,2)</f>
        <v>0</v>
      </c>
      <c r="L212" s="249">
        <v>21</v>
      </c>
      <c r="M212" s="249">
        <f>G212*(1+L212/100)</f>
        <v>0</v>
      </c>
      <c r="N212" s="247">
        <v>1.8000000000000001E-4</v>
      </c>
      <c r="O212" s="247">
        <f>ROUND(E212*N212,2)</f>
        <v>0</v>
      </c>
      <c r="P212" s="247">
        <v>0</v>
      </c>
      <c r="Q212" s="247">
        <f>ROUND(E212*P212,2)</f>
        <v>0</v>
      </c>
      <c r="R212" s="249" t="s">
        <v>312</v>
      </c>
      <c r="S212" s="249" t="s">
        <v>235</v>
      </c>
      <c r="T212" s="250" t="s">
        <v>375</v>
      </c>
      <c r="U212" s="225">
        <v>0</v>
      </c>
      <c r="V212" s="225">
        <f>ROUND(E212*U212,2)</f>
        <v>0</v>
      </c>
      <c r="W212" s="225"/>
      <c r="X212" s="225" t="s">
        <v>111</v>
      </c>
      <c r="Y212" s="225" t="s">
        <v>237</v>
      </c>
      <c r="Z212" s="215"/>
      <c r="AA212" s="215"/>
      <c r="AB212" s="215"/>
      <c r="AC212" s="215"/>
      <c r="AD212" s="215"/>
      <c r="AE212" s="215"/>
      <c r="AF212" s="215"/>
      <c r="AG212" s="215" t="s">
        <v>313</v>
      </c>
      <c r="AH212" s="215"/>
      <c r="AI212" s="215"/>
      <c r="AJ212" s="215"/>
      <c r="AK212" s="215"/>
      <c r="AL212" s="215"/>
      <c r="AM212" s="215"/>
      <c r="AN212" s="215"/>
      <c r="AO212" s="215"/>
      <c r="AP212" s="215"/>
      <c r="AQ212" s="215"/>
      <c r="AR212" s="215"/>
      <c r="AS212" s="215"/>
      <c r="AT212" s="215"/>
      <c r="AU212" s="215"/>
      <c r="AV212" s="215"/>
      <c r="AW212" s="215"/>
      <c r="AX212" s="215"/>
      <c r="AY212" s="215"/>
      <c r="AZ212" s="215"/>
      <c r="BA212" s="215"/>
      <c r="BB212" s="215"/>
      <c r="BC212" s="215"/>
      <c r="BD212" s="215"/>
      <c r="BE212" s="215"/>
      <c r="BF212" s="215"/>
      <c r="BG212" s="215"/>
      <c r="BH212" s="215"/>
    </row>
    <row r="213" spans="1:60" x14ac:dyDescent="0.25">
      <c r="A213" s="227" t="s">
        <v>229</v>
      </c>
      <c r="B213" s="228" t="s">
        <v>116</v>
      </c>
      <c r="C213" s="252" t="s">
        <v>31</v>
      </c>
      <c r="D213" s="229"/>
      <c r="E213" s="230"/>
      <c r="F213" s="231"/>
      <c r="G213" s="231">
        <f>SUMIF(AG214:AG215,"&lt;&gt;NOR",G214:G215)</f>
        <v>0</v>
      </c>
      <c r="H213" s="231"/>
      <c r="I213" s="231">
        <f>SUM(I214:I215)</f>
        <v>0</v>
      </c>
      <c r="J213" s="231"/>
      <c r="K213" s="231">
        <f>SUM(K214:K215)</f>
        <v>0</v>
      </c>
      <c r="L213" s="231"/>
      <c r="M213" s="231">
        <f>SUM(M214:M215)</f>
        <v>0</v>
      </c>
      <c r="N213" s="230"/>
      <c r="O213" s="230">
        <f>SUM(O214:O215)</f>
        <v>0</v>
      </c>
      <c r="P213" s="230"/>
      <c r="Q213" s="230">
        <f>SUM(Q214:Q215)</f>
        <v>0</v>
      </c>
      <c r="R213" s="231"/>
      <c r="S213" s="231"/>
      <c r="T213" s="232"/>
      <c r="U213" s="226"/>
      <c r="V213" s="226">
        <f>SUM(V214:V215)</f>
        <v>9.83</v>
      </c>
      <c r="W213" s="226"/>
      <c r="X213" s="226"/>
      <c r="Y213" s="226"/>
      <c r="AG213" t="s">
        <v>230</v>
      </c>
    </row>
    <row r="214" spans="1:60" outlineLevel="1" x14ac:dyDescent="0.25">
      <c r="A214" s="244">
        <v>132</v>
      </c>
      <c r="B214" s="245" t="s">
        <v>1319</v>
      </c>
      <c r="C214" s="256" t="s">
        <v>1320</v>
      </c>
      <c r="D214" s="246" t="s">
        <v>311</v>
      </c>
      <c r="E214" s="247">
        <v>100</v>
      </c>
      <c r="F214" s="248"/>
      <c r="G214" s="249">
        <f>ROUND(E214*F214,2)</f>
        <v>0</v>
      </c>
      <c r="H214" s="248"/>
      <c r="I214" s="249">
        <f>ROUND(E214*H214,2)</f>
        <v>0</v>
      </c>
      <c r="J214" s="248"/>
      <c r="K214" s="249">
        <f>ROUND(E214*J214,2)</f>
        <v>0</v>
      </c>
      <c r="L214" s="249">
        <v>21</v>
      </c>
      <c r="M214" s="249">
        <f>G214*(1+L214/100)</f>
        <v>0</v>
      </c>
      <c r="N214" s="247">
        <v>0</v>
      </c>
      <c r="O214" s="247">
        <f>ROUND(E214*N214,2)</f>
        <v>0</v>
      </c>
      <c r="P214" s="247">
        <v>0</v>
      </c>
      <c r="Q214" s="247">
        <f>ROUND(E214*P214,2)</f>
        <v>0</v>
      </c>
      <c r="R214" s="249" t="s">
        <v>1158</v>
      </c>
      <c r="S214" s="249" t="s">
        <v>235</v>
      </c>
      <c r="T214" s="250" t="s">
        <v>375</v>
      </c>
      <c r="U214" s="225">
        <v>8.0170000000000005E-2</v>
      </c>
      <c r="V214" s="225">
        <f>ROUND(E214*U214,2)</f>
        <v>8.02</v>
      </c>
      <c r="W214" s="225"/>
      <c r="X214" s="225" t="s">
        <v>236</v>
      </c>
      <c r="Y214" s="225" t="s">
        <v>237</v>
      </c>
      <c r="Z214" s="215"/>
      <c r="AA214" s="215"/>
      <c r="AB214" s="215"/>
      <c r="AC214" s="215"/>
      <c r="AD214" s="215"/>
      <c r="AE214" s="215"/>
      <c r="AF214" s="215"/>
      <c r="AG214" s="215" t="s">
        <v>238</v>
      </c>
      <c r="AH214" s="215"/>
      <c r="AI214" s="215"/>
      <c r="AJ214" s="215"/>
      <c r="AK214" s="215"/>
      <c r="AL214" s="215"/>
      <c r="AM214" s="215"/>
      <c r="AN214" s="215"/>
      <c r="AO214" s="215"/>
      <c r="AP214" s="215"/>
      <c r="AQ214" s="215"/>
      <c r="AR214" s="215"/>
      <c r="AS214" s="215"/>
      <c r="AT214" s="215"/>
      <c r="AU214" s="215"/>
      <c r="AV214" s="215"/>
      <c r="AW214" s="215"/>
      <c r="AX214" s="215"/>
      <c r="AY214" s="215"/>
      <c r="AZ214" s="215"/>
      <c r="BA214" s="215"/>
      <c r="BB214" s="215"/>
      <c r="BC214" s="215"/>
      <c r="BD214" s="215"/>
      <c r="BE214" s="215"/>
      <c r="BF214" s="215"/>
      <c r="BG214" s="215"/>
      <c r="BH214" s="215"/>
    </row>
    <row r="215" spans="1:60" outlineLevel="1" x14ac:dyDescent="0.25">
      <c r="A215" s="244">
        <v>133</v>
      </c>
      <c r="B215" s="245" t="s">
        <v>1500</v>
      </c>
      <c r="C215" s="256" t="s">
        <v>1501</v>
      </c>
      <c r="D215" s="246" t="s">
        <v>311</v>
      </c>
      <c r="E215" s="247">
        <v>20</v>
      </c>
      <c r="F215" s="248"/>
      <c r="G215" s="249">
        <f>ROUND(E215*F215,2)</f>
        <v>0</v>
      </c>
      <c r="H215" s="248"/>
      <c r="I215" s="249">
        <f>ROUND(E215*H215,2)</f>
        <v>0</v>
      </c>
      <c r="J215" s="248"/>
      <c r="K215" s="249">
        <f>ROUND(E215*J215,2)</f>
        <v>0</v>
      </c>
      <c r="L215" s="249">
        <v>21</v>
      </c>
      <c r="M215" s="249">
        <f>G215*(1+L215/100)</f>
        <v>0</v>
      </c>
      <c r="N215" s="247">
        <v>0</v>
      </c>
      <c r="O215" s="247">
        <f>ROUND(E215*N215,2)</f>
        <v>0</v>
      </c>
      <c r="P215" s="247">
        <v>0</v>
      </c>
      <c r="Q215" s="247">
        <f>ROUND(E215*P215,2)</f>
        <v>0</v>
      </c>
      <c r="R215" s="249" t="s">
        <v>1158</v>
      </c>
      <c r="S215" s="249" t="s">
        <v>235</v>
      </c>
      <c r="T215" s="250" t="s">
        <v>375</v>
      </c>
      <c r="U215" s="225">
        <v>9.0670000000000001E-2</v>
      </c>
      <c r="V215" s="225">
        <f>ROUND(E215*U215,2)</f>
        <v>1.81</v>
      </c>
      <c r="W215" s="225"/>
      <c r="X215" s="225" t="s">
        <v>236</v>
      </c>
      <c r="Y215" s="225" t="s">
        <v>237</v>
      </c>
      <c r="Z215" s="215"/>
      <c r="AA215" s="215"/>
      <c r="AB215" s="215"/>
      <c r="AC215" s="215"/>
      <c r="AD215" s="215"/>
      <c r="AE215" s="215"/>
      <c r="AF215" s="215"/>
      <c r="AG215" s="215" t="s">
        <v>238</v>
      </c>
      <c r="AH215" s="215"/>
      <c r="AI215" s="215"/>
      <c r="AJ215" s="215"/>
      <c r="AK215" s="215"/>
      <c r="AL215" s="215"/>
      <c r="AM215" s="215"/>
      <c r="AN215" s="215"/>
      <c r="AO215" s="215"/>
      <c r="AP215" s="215"/>
      <c r="AQ215" s="215"/>
      <c r="AR215" s="215"/>
      <c r="AS215" s="215"/>
      <c r="AT215" s="215"/>
      <c r="AU215" s="215"/>
      <c r="AV215" s="215"/>
      <c r="AW215" s="215"/>
      <c r="AX215" s="215"/>
      <c r="AY215" s="215"/>
      <c r="AZ215" s="215"/>
      <c r="BA215" s="215"/>
      <c r="BB215" s="215"/>
      <c r="BC215" s="215"/>
      <c r="BD215" s="215"/>
      <c r="BE215" s="215"/>
      <c r="BF215" s="215"/>
      <c r="BG215" s="215"/>
      <c r="BH215" s="215"/>
    </row>
    <row r="216" spans="1:60" x14ac:dyDescent="0.25">
      <c r="A216" s="227" t="s">
        <v>229</v>
      </c>
      <c r="B216" s="228" t="s">
        <v>117</v>
      </c>
      <c r="C216" s="252" t="s">
        <v>111</v>
      </c>
      <c r="D216" s="229"/>
      <c r="E216" s="230"/>
      <c r="F216" s="231"/>
      <c r="G216" s="231">
        <f>SUMIF(AG217:AG218,"&lt;&gt;NOR",G217:G218)</f>
        <v>0</v>
      </c>
      <c r="H216" s="231"/>
      <c r="I216" s="231">
        <f>SUM(I217:I218)</f>
        <v>0</v>
      </c>
      <c r="J216" s="231"/>
      <c r="K216" s="231">
        <f>SUM(K217:K218)</f>
        <v>0</v>
      </c>
      <c r="L216" s="231"/>
      <c r="M216" s="231">
        <f>SUM(M217:M218)</f>
        <v>0</v>
      </c>
      <c r="N216" s="230"/>
      <c r="O216" s="230">
        <f>SUM(O217:O218)</f>
        <v>0</v>
      </c>
      <c r="P216" s="230"/>
      <c r="Q216" s="230">
        <f>SUM(Q217:Q218)</f>
        <v>0</v>
      </c>
      <c r="R216" s="231"/>
      <c r="S216" s="231"/>
      <c r="T216" s="232"/>
      <c r="U216" s="226"/>
      <c r="V216" s="226">
        <f>SUM(V217:V218)</f>
        <v>0</v>
      </c>
      <c r="W216" s="226"/>
      <c r="X216" s="226"/>
      <c r="Y216" s="226"/>
      <c r="AG216" t="s">
        <v>230</v>
      </c>
    </row>
    <row r="217" spans="1:60" ht="30.6" outlineLevel="1" x14ac:dyDescent="0.25">
      <c r="A217" s="244">
        <v>134</v>
      </c>
      <c r="B217" s="245" t="s">
        <v>1502</v>
      </c>
      <c r="C217" s="256" t="s">
        <v>1503</v>
      </c>
      <c r="D217" s="246" t="s">
        <v>311</v>
      </c>
      <c r="E217" s="247">
        <v>25</v>
      </c>
      <c r="F217" s="248"/>
      <c r="G217" s="249">
        <f>ROUND(E217*F217,2)</f>
        <v>0</v>
      </c>
      <c r="H217" s="248"/>
      <c r="I217" s="249">
        <f>ROUND(E217*H217,2)</f>
        <v>0</v>
      </c>
      <c r="J217" s="248"/>
      <c r="K217" s="249">
        <f>ROUND(E217*J217,2)</f>
        <v>0</v>
      </c>
      <c r="L217" s="249">
        <v>21</v>
      </c>
      <c r="M217" s="249">
        <f>G217*(1+L217/100)</f>
        <v>0</v>
      </c>
      <c r="N217" s="247">
        <v>0</v>
      </c>
      <c r="O217" s="247">
        <f>ROUND(E217*N217,2)</f>
        <v>0</v>
      </c>
      <c r="P217" s="247">
        <v>0</v>
      </c>
      <c r="Q217" s="247">
        <f>ROUND(E217*P217,2)</f>
        <v>0</v>
      </c>
      <c r="R217" s="249" t="s">
        <v>312</v>
      </c>
      <c r="S217" s="249" t="s">
        <v>235</v>
      </c>
      <c r="T217" s="250" t="s">
        <v>375</v>
      </c>
      <c r="U217" s="225">
        <v>0</v>
      </c>
      <c r="V217" s="225">
        <f>ROUND(E217*U217,2)</f>
        <v>0</v>
      </c>
      <c r="W217" s="225"/>
      <c r="X217" s="225" t="s">
        <v>111</v>
      </c>
      <c r="Y217" s="225" t="s">
        <v>237</v>
      </c>
      <c r="Z217" s="215"/>
      <c r="AA217" s="215"/>
      <c r="AB217" s="215"/>
      <c r="AC217" s="215"/>
      <c r="AD217" s="215"/>
      <c r="AE217" s="215"/>
      <c r="AF217" s="215"/>
      <c r="AG217" s="215" t="s">
        <v>313</v>
      </c>
      <c r="AH217" s="215"/>
      <c r="AI217" s="215"/>
      <c r="AJ217" s="215"/>
      <c r="AK217" s="215"/>
      <c r="AL217" s="215"/>
      <c r="AM217" s="215"/>
      <c r="AN217" s="215"/>
      <c r="AO217" s="215"/>
      <c r="AP217" s="215"/>
      <c r="AQ217" s="215"/>
      <c r="AR217" s="215"/>
      <c r="AS217" s="215"/>
      <c r="AT217" s="215"/>
      <c r="AU217" s="215"/>
      <c r="AV217" s="215"/>
      <c r="AW217" s="215"/>
      <c r="AX217" s="215"/>
      <c r="AY217" s="215"/>
      <c r="AZ217" s="215"/>
      <c r="BA217" s="215"/>
      <c r="BB217" s="215"/>
      <c r="BC217" s="215"/>
      <c r="BD217" s="215"/>
      <c r="BE217" s="215"/>
      <c r="BF217" s="215"/>
      <c r="BG217" s="215"/>
      <c r="BH217" s="215"/>
    </row>
    <row r="218" spans="1:60" ht="20.399999999999999" outlineLevel="1" x14ac:dyDescent="0.25">
      <c r="A218" s="244">
        <v>135</v>
      </c>
      <c r="B218" s="245" t="s">
        <v>1504</v>
      </c>
      <c r="C218" s="256" t="s">
        <v>1505</v>
      </c>
      <c r="D218" s="246" t="s">
        <v>305</v>
      </c>
      <c r="E218" s="247">
        <v>2</v>
      </c>
      <c r="F218" s="248"/>
      <c r="G218" s="249">
        <f>ROUND(E218*F218,2)</f>
        <v>0</v>
      </c>
      <c r="H218" s="248"/>
      <c r="I218" s="249">
        <f>ROUND(E218*H218,2)</f>
        <v>0</v>
      </c>
      <c r="J218" s="248"/>
      <c r="K218" s="249">
        <f>ROUND(E218*J218,2)</f>
        <v>0</v>
      </c>
      <c r="L218" s="249">
        <v>21</v>
      </c>
      <c r="M218" s="249">
        <f>G218*(1+L218/100)</f>
        <v>0</v>
      </c>
      <c r="N218" s="247">
        <v>0</v>
      </c>
      <c r="O218" s="247">
        <f>ROUND(E218*N218,2)</f>
        <v>0</v>
      </c>
      <c r="P218" s="247">
        <v>0</v>
      </c>
      <c r="Q218" s="247">
        <f>ROUND(E218*P218,2)</f>
        <v>0</v>
      </c>
      <c r="R218" s="249" t="s">
        <v>312</v>
      </c>
      <c r="S218" s="249" t="s">
        <v>235</v>
      </c>
      <c r="T218" s="250" t="s">
        <v>375</v>
      </c>
      <c r="U218" s="225">
        <v>0</v>
      </c>
      <c r="V218" s="225">
        <f>ROUND(E218*U218,2)</f>
        <v>0</v>
      </c>
      <c r="W218" s="225"/>
      <c r="X218" s="225" t="s">
        <v>111</v>
      </c>
      <c r="Y218" s="225" t="s">
        <v>237</v>
      </c>
      <c r="Z218" s="215"/>
      <c r="AA218" s="215"/>
      <c r="AB218" s="215"/>
      <c r="AC218" s="215"/>
      <c r="AD218" s="215"/>
      <c r="AE218" s="215"/>
      <c r="AF218" s="215"/>
      <c r="AG218" s="215" t="s">
        <v>313</v>
      </c>
      <c r="AH218" s="215"/>
      <c r="AI218" s="215"/>
      <c r="AJ218" s="215"/>
      <c r="AK218" s="215"/>
      <c r="AL218" s="215"/>
      <c r="AM218" s="215"/>
      <c r="AN218" s="215"/>
      <c r="AO218" s="215"/>
      <c r="AP218" s="215"/>
      <c r="AQ218" s="215"/>
      <c r="AR218" s="215"/>
      <c r="AS218" s="215"/>
      <c r="AT218" s="215"/>
      <c r="AU218" s="215"/>
      <c r="AV218" s="215"/>
      <c r="AW218" s="215"/>
      <c r="AX218" s="215"/>
      <c r="AY218" s="215"/>
      <c r="AZ218" s="215"/>
      <c r="BA218" s="215"/>
      <c r="BB218" s="215"/>
      <c r="BC218" s="215"/>
      <c r="BD218" s="215"/>
      <c r="BE218" s="215"/>
      <c r="BF218" s="215"/>
      <c r="BG218" s="215"/>
      <c r="BH218" s="215"/>
    </row>
    <row r="219" spans="1:60" x14ac:dyDescent="0.25">
      <c r="A219" s="227" t="s">
        <v>229</v>
      </c>
      <c r="B219" s="228" t="s">
        <v>116</v>
      </c>
      <c r="C219" s="252" t="s">
        <v>31</v>
      </c>
      <c r="D219" s="229"/>
      <c r="E219" s="230"/>
      <c r="F219" s="231"/>
      <c r="G219" s="231">
        <f>SUMIF(AG220:AG220,"&lt;&gt;NOR",G220:G220)</f>
        <v>0</v>
      </c>
      <c r="H219" s="231"/>
      <c r="I219" s="231">
        <f>SUM(I220:I220)</f>
        <v>0</v>
      </c>
      <c r="J219" s="231"/>
      <c r="K219" s="231">
        <f>SUM(K220:K220)</f>
        <v>0</v>
      </c>
      <c r="L219" s="231"/>
      <c r="M219" s="231">
        <f>SUM(M220:M220)</f>
        <v>0</v>
      </c>
      <c r="N219" s="230"/>
      <c r="O219" s="230">
        <f>SUM(O220:O220)</f>
        <v>0</v>
      </c>
      <c r="P219" s="230"/>
      <c r="Q219" s="230">
        <f>SUM(Q220:Q220)</f>
        <v>0</v>
      </c>
      <c r="R219" s="231"/>
      <c r="S219" s="231"/>
      <c r="T219" s="232"/>
      <c r="U219" s="226"/>
      <c r="V219" s="226">
        <f>SUM(V220:V220)</f>
        <v>2.9</v>
      </c>
      <c r="W219" s="226"/>
      <c r="X219" s="226"/>
      <c r="Y219" s="226"/>
      <c r="AG219" t="s">
        <v>230</v>
      </c>
    </row>
    <row r="220" spans="1:60" outlineLevel="1" x14ac:dyDescent="0.25">
      <c r="A220" s="244">
        <v>136</v>
      </c>
      <c r="B220" s="245" t="s">
        <v>1482</v>
      </c>
      <c r="C220" s="256" t="s">
        <v>1483</v>
      </c>
      <c r="D220" s="246" t="s">
        <v>311</v>
      </c>
      <c r="E220" s="247">
        <v>25</v>
      </c>
      <c r="F220" s="248"/>
      <c r="G220" s="249">
        <f>ROUND(E220*F220,2)</f>
        <v>0</v>
      </c>
      <c r="H220" s="248"/>
      <c r="I220" s="249">
        <f>ROUND(E220*H220,2)</f>
        <v>0</v>
      </c>
      <c r="J220" s="248"/>
      <c r="K220" s="249">
        <f>ROUND(E220*J220,2)</f>
        <v>0</v>
      </c>
      <c r="L220" s="249">
        <v>21</v>
      </c>
      <c r="M220" s="249">
        <f>G220*(1+L220/100)</f>
        <v>0</v>
      </c>
      <c r="N220" s="247">
        <v>0</v>
      </c>
      <c r="O220" s="247">
        <f>ROUND(E220*N220,2)</f>
        <v>0</v>
      </c>
      <c r="P220" s="247">
        <v>0</v>
      </c>
      <c r="Q220" s="247">
        <f>ROUND(E220*P220,2)</f>
        <v>0</v>
      </c>
      <c r="R220" s="249" t="s">
        <v>1158</v>
      </c>
      <c r="S220" s="249" t="s">
        <v>235</v>
      </c>
      <c r="T220" s="250" t="s">
        <v>375</v>
      </c>
      <c r="U220" s="225">
        <v>0.11600000000000001</v>
      </c>
      <c r="V220" s="225">
        <f>ROUND(E220*U220,2)</f>
        <v>2.9</v>
      </c>
      <c r="W220" s="225"/>
      <c r="X220" s="225" t="s">
        <v>236</v>
      </c>
      <c r="Y220" s="225" t="s">
        <v>237</v>
      </c>
      <c r="Z220" s="215"/>
      <c r="AA220" s="215"/>
      <c r="AB220" s="215"/>
      <c r="AC220" s="215"/>
      <c r="AD220" s="215"/>
      <c r="AE220" s="215"/>
      <c r="AF220" s="215"/>
      <c r="AG220" s="215" t="s">
        <v>238</v>
      </c>
      <c r="AH220" s="215"/>
      <c r="AI220" s="215"/>
      <c r="AJ220" s="215"/>
      <c r="AK220" s="215"/>
      <c r="AL220" s="215"/>
      <c r="AM220" s="215"/>
      <c r="AN220" s="215"/>
      <c r="AO220" s="215"/>
      <c r="AP220" s="215"/>
      <c r="AQ220" s="215"/>
      <c r="AR220" s="215"/>
      <c r="AS220" s="215"/>
      <c r="AT220" s="215"/>
      <c r="AU220" s="215"/>
      <c r="AV220" s="215"/>
      <c r="AW220" s="215"/>
      <c r="AX220" s="215"/>
      <c r="AY220" s="215"/>
      <c r="AZ220" s="215"/>
      <c r="BA220" s="215"/>
      <c r="BB220" s="215"/>
      <c r="BC220" s="215"/>
      <c r="BD220" s="215"/>
      <c r="BE220" s="215"/>
      <c r="BF220" s="215"/>
      <c r="BG220" s="215"/>
      <c r="BH220" s="215"/>
    </row>
    <row r="221" spans="1:60" x14ac:dyDescent="0.25">
      <c r="A221" s="227" t="s">
        <v>229</v>
      </c>
      <c r="B221" s="228" t="s">
        <v>117</v>
      </c>
      <c r="C221" s="252" t="s">
        <v>111</v>
      </c>
      <c r="D221" s="229"/>
      <c r="E221" s="230"/>
      <c r="F221" s="231"/>
      <c r="G221" s="231">
        <f>SUMIF(AG222:AG222,"&lt;&gt;NOR",G222:G222)</f>
        <v>0</v>
      </c>
      <c r="H221" s="231"/>
      <c r="I221" s="231">
        <f>SUM(I222:I222)</f>
        <v>0</v>
      </c>
      <c r="J221" s="231"/>
      <c r="K221" s="231">
        <f>SUM(K222:K222)</f>
        <v>0</v>
      </c>
      <c r="L221" s="231"/>
      <c r="M221" s="231">
        <f>SUM(M222:M222)</f>
        <v>0</v>
      </c>
      <c r="N221" s="230"/>
      <c r="O221" s="230">
        <f>SUM(O222:O222)</f>
        <v>0</v>
      </c>
      <c r="P221" s="230"/>
      <c r="Q221" s="230">
        <f>SUM(Q222:Q222)</f>
        <v>0</v>
      </c>
      <c r="R221" s="231"/>
      <c r="S221" s="231"/>
      <c r="T221" s="232"/>
      <c r="U221" s="226"/>
      <c r="V221" s="226">
        <f>SUM(V222:V222)</f>
        <v>0</v>
      </c>
      <c r="W221" s="226"/>
      <c r="X221" s="226"/>
      <c r="Y221" s="226"/>
      <c r="AG221" t="s">
        <v>230</v>
      </c>
    </row>
    <row r="222" spans="1:60" outlineLevel="1" x14ac:dyDescent="0.25">
      <c r="A222" s="244">
        <v>137</v>
      </c>
      <c r="B222" s="245" t="s">
        <v>1506</v>
      </c>
      <c r="C222" s="256" t="s">
        <v>1507</v>
      </c>
      <c r="D222" s="246" t="s">
        <v>1153</v>
      </c>
      <c r="E222" s="247">
        <v>7</v>
      </c>
      <c r="F222" s="248"/>
      <c r="G222" s="249">
        <f>ROUND(E222*F222,2)</f>
        <v>0</v>
      </c>
      <c r="H222" s="248"/>
      <c r="I222" s="249">
        <f>ROUND(E222*H222,2)</f>
        <v>0</v>
      </c>
      <c r="J222" s="248"/>
      <c r="K222" s="249">
        <f>ROUND(E222*J222,2)</f>
        <v>0</v>
      </c>
      <c r="L222" s="249">
        <v>21</v>
      </c>
      <c r="M222" s="249">
        <f>G222*(1+L222/100)</f>
        <v>0</v>
      </c>
      <c r="N222" s="247">
        <v>0</v>
      </c>
      <c r="O222" s="247">
        <f>ROUND(E222*N222,2)</f>
        <v>0</v>
      </c>
      <c r="P222" s="247">
        <v>0</v>
      </c>
      <c r="Q222" s="247">
        <f>ROUND(E222*P222,2)</f>
        <v>0</v>
      </c>
      <c r="R222" s="249"/>
      <c r="S222" s="249" t="s">
        <v>374</v>
      </c>
      <c r="T222" s="250" t="s">
        <v>375</v>
      </c>
      <c r="U222" s="225">
        <v>0</v>
      </c>
      <c r="V222" s="225">
        <f>ROUND(E222*U222,2)</f>
        <v>0</v>
      </c>
      <c r="W222" s="225"/>
      <c r="X222" s="225" t="s">
        <v>111</v>
      </c>
      <c r="Y222" s="225" t="s">
        <v>237</v>
      </c>
      <c r="Z222" s="215"/>
      <c r="AA222" s="215"/>
      <c r="AB222" s="215"/>
      <c r="AC222" s="215"/>
      <c r="AD222" s="215"/>
      <c r="AE222" s="215"/>
      <c r="AF222" s="215"/>
      <c r="AG222" s="215" t="s">
        <v>313</v>
      </c>
      <c r="AH222" s="215"/>
      <c r="AI222" s="215"/>
      <c r="AJ222" s="215"/>
      <c r="AK222" s="215"/>
      <c r="AL222" s="215"/>
      <c r="AM222" s="215"/>
      <c r="AN222" s="215"/>
      <c r="AO222" s="215"/>
      <c r="AP222" s="215"/>
      <c r="AQ222" s="215"/>
      <c r="AR222" s="215"/>
      <c r="AS222" s="215"/>
      <c r="AT222" s="215"/>
      <c r="AU222" s="215"/>
      <c r="AV222" s="215"/>
      <c r="AW222" s="215"/>
      <c r="AX222" s="215"/>
      <c r="AY222" s="215"/>
      <c r="AZ222" s="215"/>
      <c r="BA222" s="215"/>
      <c r="BB222" s="215"/>
      <c r="BC222" s="215"/>
      <c r="BD222" s="215"/>
      <c r="BE222" s="215"/>
      <c r="BF222" s="215"/>
      <c r="BG222" s="215"/>
      <c r="BH222" s="215"/>
    </row>
    <row r="223" spans="1:60" x14ac:dyDescent="0.25">
      <c r="A223" s="227" t="s">
        <v>229</v>
      </c>
      <c r="B223" s="228" t="s">
        <v>116</v>
      </c>
      <c r="C223" s="252" t="s">
        <v>31</v>
      </c>
      <c r="D223" s="229"/>
      <c r="E223" s="230"/>
      <c r="F223" s="231"/>
      <c r="G223" s="231">
        <f>SUMIF(AG224:AG224,"&lt;&gt;NOR",G224:G224)</f>
        <v>0</v>
      </c>
      <c r="H223" s="231"/>
      <c r="I223" s="231">
        <f>SUM(I224:I224)</f>
        <v>0</v>
      </c>
      <c r="J223" s="231"/>
      <c r="K223" s="231">
        <f>SUM(K224:K224)</f>
        <v>0</v>
      </c>
      <c r="L223" s="231"/>
      <c r="M223" s="231">
        <f>SUM(M224:M224)</f>
        <v>0</v>
      </c>
      <c r="N223" s="230"/>
      <c r="O223" s="230">
        <f>SUM(O224:O224)</f>
        <v>0</v>
      </c>
      <c r="P223" s="230"/>
      <c r="Q223" s="230">
        <f>SUM(Q224:Q224)</f>
        <v>0</v>
      </c>
      <c r="R223" s="231"/>
      <c r="S223" s="231"/>
      <c r="T223" s="232"/>
      <c r="U223" s="226"/>
      <c r="V223" s="226">
        <f>SUM(V224:V224)</f>
        <v>1.27</v>
      </c>
      <c r="W223" s="226"/>
      <c r="X223" s="226"/>
      <c r="Y223" s="226"/>
      <c r="AG223" t="s">
        <v>230</v>
      </c>
    </row>
    <row r="224" spans="1:60" outlineLevel="1" x14ac:dyDescent="0.25">
      <c r="A224" s="244">
        <v>138</v>
      </c>
      <c r="B224" s="245" t="s">
        <v>1508</v>
      </c>
      <c r="C224" s="256" t="s">
        <v>1509</v>
      </c>
      <c r="D224" s="246" t="s">
        <v>305</v>
      </c>
      <c r="E224" s="247">
        <v>7</v>
      </c>
      <c r="F224" s="248"/>
      <c r="G224" s="249">
        <f>ROUND(E224*F224,2)</f>
        <v>0</v>
      </c>
      <c r="H224" s="248"/>
      <c r="I224" s="249">
        <f>ROUND(E224*H224,2)</f>
        <v>0</v>
      </c>
      <c r="J224" s="248"/>
      <c r="K224" s="249">
        <f>ROUND(E224*J224,2)</f>
        <v>0</v>
      </c>
      <c r="L224" s="249">
        <v>21</v>
      </c>
      <c r="M224" s="249">
        <f>G224*(1+L224/100)</f>
        <v>0</v>
      </c>
      <c r="N224" s="247">
        <v>0</v>
      </c>
      <c r="O224" s="247">
        <f>ROUND(E224*N224,2)</f>
        <v>0</v>
      </c>
      <c r="P224" s="247">
        <v>0</v>
      </c>
      <c r="Q224" s="247">
        <f>ROUND(E224*P224,2)</f>
        <v>0</v>
      </c>
      <c r="R224" s="249"/>
      <c r="S224" s="249" t="s">
        <v>374</v>
      </c>
      <c r="T224" s="250" t="s">
        <v>375</v>
      </c>
      <c r="U224" s="225">
        <v>0.18167</v>
      </c>
      <c r="V224" s="225">
        <f>ROUND(E224*U224,2)</f>
        <v>1.27</v>
      </c>
      <c r="W224" s="225"/>
      <c r="X224" s="225" t="s">
        <v>236</v>
      </c>
      <c r="Y224" s="225" t="s">
        <v>237</v>
      </c>
      <c r="Z224" s="215"/>
      <c r="AA224" s="215"/>
      <c r="AB224" s="215"/>
      <c r="AC224" s="215"/>
      <c r="AD224" s="215"/>
      <c r="AE224" s="215"/>
      <c r="AF224" s="215"/>
      <c r="AG224" s="215" t="s">
        <v>238</v>
      </c>
      <c r="AH224" s="215"/>
      <c r="AI224" s="215"/>
      <c r="AJ224" s="215"/>
      <c r="AK224" s="215"/>
      <c r="AL224" s="215"/>
      <c r="AM224" s="215"/>
      <c r="AN224" s="215"/>
      <c r="AO224" s="215"/>
      <c r="AP224" s="215"/>
      <c r="AQ224" s="215"/>
      <c r="AR224" s="215"/>
      <c r="AS224" s="215"/>
      <c r="AT224" s="215"/>
      <c r="AU224" s="215"/>
      <c r="AV224" s="215"/>
      <c r="AW224" s="215"/>
      <c r="AX224" s="215"/>
      <c r="AY224" s="215"/>
      <c r="AZ224" s="215"/>
      <c r="BA224" s="215"/>
      <c r="BB224" s="215"/>
      <c r="BC224" s="215"/>
      <c r="BD224" s="215"/>
      <c r="BE224" s="215"/>
      <c r="BF224" s="215"/>
      <c r="BG224" s="215"/>
      <c r="BH224" s="215"/>
    </row>
    <row r="225" spans="1:60" x14ac:dyDescent="0.25">
      <c r="A225" s="227" t="s">
        <v>229</v>
      </c>
      <c r="B225" s="228" t="s">
        <v>117</v>
      </c>
      <c r="C225" s="252" t="s">
        <v>111</v>
      </c>
      <c r="D225" s="229"/>
      <c r="E225" s="230"/>
      <c r="F225" s="231"/>
      <c r="G225" s="231">
        <f>SUMIF(AG226:AG226,"&lt;&gt;NOR",G226:G226)</f>
        <v>0</v>
      </c>
      <c r="H225" s="231"/>
      <c r="I225" s="231">
        <f>SUM(I226:I226)</f>
        <v>0</v>
      </c>
      <c r="J225" s="231"/>
      <c r="K225" s="231">
        <f>SUM(K226:K226)</f>
        <v>0</v>
      </c>
      <c r="L225" s="231"/>
      <c r="M225" s="231">
        <f>SUM(M226:M226)</f>
        <v>0</v>
      </c>
      <c r="N225" s="230"/>
      <c r="O225" s="230">
        <f>SUM(O226:O226)</f>
        <v>0</v>
      </c>
      <c r="P225" s="230"/>
      <c r="Q225" s="230">
        <f>SUM(Q226:Q226)</f>
        <v>0</v>
      </c>
      <c r="R225" s="231"/>
      <c r="S225" s="231"/>
      <c r="T225" s="232"/>
      <c r="U225" s="226"/>
      <c r="V225" s="226">
        <f>SUM(V226:V226)</f>
        <v>0</v>
      </c>
      <c r="W225" s="226"/>
      <c r="X225" s="226"/>
      <c r="Y225" s="226"/>
      <c r="AG225" t="s">
        <v>230</v>
      </c>
    </row>
    <row r="226" spans="1:60" outlineLevel="1" x14ac:dyDescent="0.25">
      <c r="A226" s="244">
        <v>139</v>
      </c>
      <c r="B226" s="245" t="s">
        <v>1510</v>
      </c>
      <c r="C226" s="256" t="s">
        <v>1511</v>
      </c>
      <c r="D226" s="246" t="s">
        <v>1153</v>
      </c>
      <c r="E226" s="247">
        <v>7</v>
      </c>
      <c r="F226" s="248"/>
      <c r="G226" s="249">
        <f>ROUND(E226*F226,2)</f>
        <v>0</v>
      </c>
      <c r="H226" s="248"/>
      <c r="I226" s="249">
        <f>ROUND(E226*H226,2)</f>
        <v>0</v>
      </c>
      <c r="J226" s="248"/>
      <c r="K226" s="249">
        <f>ROUND(E226*J226,2)</f>
        <v>0</v>
      </c>
      <c r="L226" s="249">
        <v>21</v>
      </c>
      <c r="M226" s="249">
        <f>G226*(1+L226/100)</f>
        <v>0</v>
      </c>
      <c r="N226" s="247">
        <v>0</v>
      </c>
      <c r="O226" s="247">
        <f>ROUND(E226*N226,2)</f>
        <v>0</v>
      </c>
      <c r="P226" s="247">
        <v>0</v>
      </c>
      <c r="Q226" s="247">
        <f>ROUND(E226*P226,2)</f>
        <v>0</v>
      </c>
      <c r="R226" s="249"/>
      <c r="S226" s="249" t="s">
        <v>374</v>
      </c>
      <c r="T226" s="250" t="s">
        <v>375</v>
      </c>
      <c r="U226" s="225">
        <v>0</v>
      </c>
      <c r="V226" s="225">
        <f>ROUND(E226*U226,2)</f>
        <v>0</v>
      </c>
      <c r="W226" s="225"/>
      <c r="X226" s="225" t="s">
        <v>111</v>
      </c>
      <c r="Y226" s="225" t="s">
        <v>237</v>
      </c>
      <c r="Z226" s="215"/>
      <c r="AA226" s="215"/>
      <c r="AB226" s="215"/>
      <c r="AC226" s="215"/>
      <c r="AD226" s="215"/>
      <c r="AE226" s="215"/>
      <c r="AF226" s="215"/>
      <c r="AG226" s="215" t="s">
        <v>313</v>
      </c>
      <c r="AH226" s="215"/>
      <c r="AI226" s="215"/>
      <c r="AJ226" s="215"/>
      <c r="AK226" s="215"/>
      <c r="AL226" s="215"/>
      <c r="AM226" s="215"/>
      <c r="AN226" s="215"/>
      <c r="AO226" s="215"/>
      <c r="AP226" s="215"/>
      <c r="AQ226" s="215"/>
      <c r="AR226" s="215"/>
      <c r="AS226" s="215"/>
      <c r="AT226" s="215"/>
      <c r="AU226" s="215"/>
      <c r="AV226" s="215"/>
      <c r="AW226" s="215"/>
      <c r="AX226" s="215"/>
      <c r="AY226" s="215"/>
      <c r="AZ226" s="215"/>
      <c r="BA226" s="215"/>
      <c r="BB226" s="215"/>
      <c r="BC226" s="215"/>
      <c r="BD226" s="215"/>
      <c r="BE226" s="215"/>
      <c r="BF226" s="215"/>
      <c r="BG226" s="215"/>
      <c r="BH226" s="215"/>
    </row>
    <row r="227" spans="1:60" x14ac:dyDescent="0.25">
      <c r="A227" s="227" t="s">
        <v>229</v>
      </c>
      <c r="B227" s="228" t="s">
        <v>116</v>
      </c>
      <c r="C227" s="252" t="s">
        <v>31</v>
      </c>
      <c r="D227" s="229"/>
      <c r="E227" s="230"/>
      <c r="F227" s="231"/>
      <c r="G227" s="231">
        <f>SUMIF(AG228:AG228,"&lt;&gt;NOR",G228:G228)</f>
        <v>0</v>
      </c>
      <c r="H227" s="231"/>
      <c r="I227" s="231">
        <f>SUM(I228:I228)</f>
        <v>0</v>
      </c>
      <c r="J227" s="231"/>
      <c r="K227" s="231">
        <f>SUM(K228:K228)</f>
        <v>0</v>
      </c>
      <c r="L227" s="231"/>
      <c r="M227" s="231">
        <f>SUM(M228:M228)</f>
        <v>0</v>
      </c>
      <c r="N227" s="230"/>
      <c r="O227" s="230">
        <f>SUM(O228:O228)</f>
        <v>0</v>
      </c>
      <c r="P227" s="230"/>
      <c r="Q227" s="230">
        <f>SUM(Q228:Q228)</f>
        <v>0</v>
      </c>
      <c r="R227" s="231"/>
      <c r="S227" s="231"/>
      <c r="T227" s="232"/>
      <c r="U227" s="226"/>
      <c r="V227" s="226">
        <f>SUM(V228:V228)</f>
        <v>0.3</v>
      </c>
      <c r="W227" s="226"/>
      <c r="X227" s="226"/>
      <c r="Y227" s="226"/>
      <c r="AG227" t="s">
        <v>230</v>
      </c>
    </row>
    <row r="228" spans="1:60" outlineLevel="1" x14ac:dyDescent="0.25">
      <c r="A228" s="244">
        <v>140</v>
      </c>
      <c r="B228" s="245" t="s">
        <v>1512</v>
      </c>
      <c r="C228" s="256" t="s">
        <v>1513</v>
      </c>
      <c r="D228" s="246" t="s">
        <v>305</v>
      </c>
      <c r="E228" s="247">
        <v>7</v>
      </c>
      <c r="F228" s="248"/>
      <c r="G228" s="249">
        <f>ROUND(E228*F228,2)</f>
        <v>0</v>
      </c>
      <c r="H228" s="248"/>
      <c r="I228" s="249">
        <f>ROUND(E228*H228,2)</f>
        <v>0</v>
      </c>
      <c r="J228" s="248"/>
      <c r="K228" s="249">
        <f>ROUND(E228*J228,2)</f>
        <v>0</v>
      </c>
      <c r="L228" s="249">
        <v>21</v>
      </c>
      <c r="M228" s="249">
        <f>G228*(1+L228/100)</f>
        <v>0</v>
      </c>
      <c r="N228" s="247">
        <v>0</v>
      </c>
      <c r="O228" s="247">
        <f>ROUND(E228*N228,2)</f>
        <v>0</v>
      </c>
      <c r="P228" s="247">
        <v>0</v>
      </c>
      <c r="Q228" s="247">
        <f>ROUND(E228*P228,2)</f>
        <v>0</v>
      </c>
      <c r="R228" s="249"/>
      <c r="S228" s="249" t="s">
        <v>374</v>
      </c>
      <c r="T228" s="250" t="s">
        <v>375</v>
      </c>
      <c r="U228" s="225">
        <v>4.2999999999999997E-2</v>
      </c>
      <c r="V228" s="225">
        <f>ROUND(E228*U228,2)</f>
        <v>0.3</v>
      </c>
      <c r="W228" s="225"/>
      <c r="X228" s="225" t="s">
        <v>236</v>
      </c>
      <c r="Y228" s="225" t="s">
        <v>237</v>
      </c>
      <c r="Z228" s="215"/>
      <c r="AA228" s="215"/>
      <c r="AB228" s="215"/>
      <c r="AC228" s="215"/>
      <c r="AD228" s="215"/>
      <c r="AE228" s="215"/>
      <c r="AF228" s="215"/>
      <c r="AG228" s="215" t="s">
        <v>238</v>
      </c>
      <c r="AH228" s="215"/>
      <c r="AI228" s="215"/>
      <c r="AJ228" s="215"/>
      <c r="AK228" s="215"/>
      <c r="AL228" s="215"/>
      <c r="AM228" s="215"/>
      <c r="AN228" s="215"/>
      <c r="AO228" s="215"/>
      <c r="AP228" s="215"/>
      <c r="AQ228" s="215"/>
      <c r="AR228" s="215"/>
      <c r="AS228" s="215"/>
      <c r="AT228" s="215"/>
      <c r="AU228" s="215"/>
      <c r="AV228" s="215"/>
      <c r="AW228" s="215"/>
      <c r="AX228" s="215"/>
      <c r="AY228" s="215"/>
      <c r="AZ228" s="215"/>
      <c r="BA228" s="215"/>
      <c r="BB228" s="215"/>
      <c r="BC228" s="215"/>
      <c r="BD228" s="215"/>
      <c r="BE228" s="215"/>
      <c r="BF228" s="215"/>
      <c r="BG228" s="215"/>
      <c r="BH228" s="215"/>
    </row>
    <row r="229" spans="1:60" x14ac:dyDescent="0.25">
      <c r="A229" s="227" t="s">
        <v>229</v>
      </c>
      <c r="B229" s="228" t="s">
        <v>117</v>
      </c>
      <c r="C229" s="252" t="s">
        <v>111</v>
      </c>
      <c r="D229" s="229"/>
      <c r="E229" s="230"/>
      <c r="F229" s="231"/>
      <c r="G229" s="231">
        <f>SUMIF(AG230:AG231,"&lt;&gt;NOR",G230:G231)</f>
        <v>0</v>
      </c>
      <c r="H229" s="231"/>
      <c r="I229" s="231">
        <f>SUM(I230:I231)</f>
        <v>0</v>
      </c>
      <c r="J229" s="231"/>
      <c r="K229" s="231">
        <f>SUM(K230:K231)</f>
        <v>0</v>
      </c>
      <c r="L229" s="231"/>
      <c r="M229" s="231">
        <f>SUM(M230:M231)</f>
        <v>0</v>
      </c>
      <c r="N229" s="230"/>
      <c r="O229" s="230">
        <f>SUM(O230:O231)</f>
        <v>0</v>
      </c>
      <c r="P229" s="230"/>
      <c r="Q229" s="230">
        <f>SUM(Q230:Q231)</f>
        <v>0</v>
      </c>
      <c r="R229" s="231"/>
      <c r="S229" s="231"/>
      <c r="T229" s="232"/>
      <c r="U229" s="226"/>
      <c r="V229" s="226">
        <f>SUM(V230:V231)</f>
        <v>0</v>
      </c>
      <c r="W229" s="226"/>
      <c r="X229" s="226"/>
      <c r="Y229" s="226"/>
      <c r="AG229" t="s">
        <v>230</v>
      </c>
    </row>
    <row r="230" spans="1:60" outlineLevel="1" x14ac:dyDescent="0.25">
      <c r="A230" s="244">
        <v>141</v>
      </c>
      <c r="B230" s="245" t="s">
        <v>1331</v>
      </c>
      <c r="C230" s="256" t="s">
        <v>1332</v>
      </c>
      <c r="D230" s="246" t="s">
        <v>311</v>
      </c>
      <c r="E230" s="247">
        <v>50</v>
      </c>
      <c r="F230" s="248"/>
      <c r="G230" s="249">
        <f>ROUND(E230*F230,2)</f>
        <v>0</v>
      </c>
      <c r="H230" s="248"/>
      <c r="I230" s="249">
        <f>ROUND(E230*H230,2)</f>
        <v>0</v>
      </c>
      <c r="J230" s="248"/>
      <c r="K230" s="249">
        <f>ROUND(E230*J230,2)</f>
        <v>0</v>
      </c>
      <c r="L230" s="249">
        <v>21</v>
      </c>
      <c r="M230" s="249">
        <f>G230*(1+L230/100)</f>
        <v>0</v>
      </c>
      <c r="N230" s="247">
        <v>0</v>
      </c>
      <c r="O230" s="247">
        <f>ROUND(E230*N230,2)</f>
        <v>0</v>
      </c>
      <c r="P230" s="247">
        <v>0</v>
      </c>
      <c r="Q230" s="247">
        <f>ROUND(E230*P230,2)</f>
        <v>0</v>
      </c>
      <c r="R230" s="249" t="s">
        <v>312</v>
      </c>
      <c r="S230" s="249" t="s">
        <v>235</v>
      </c>
      <c r="T230" s="250" t="s">
        <v>375</v>
      </c>
      <c r="U230" s="225">
        <v>0</v>
      </c>
      <c r="V230" s="225">
        <f>ROUND(E230*U230,2)</f>
        <v>0</v>
      </c>
      <c r="W230" s="225"/>
      <c r="X230" s="225" t="s">
        <v>111</v>
      </c>
      <c r="Y230" s="225" t="s">
        <v>237</v>
      </c>
      <c r="Z230" s="215"/>
      <c r="AA230" s="215"/>
      <c r="AB230" s="215"/>
      <c r="AC230" s="215"/>
      <c r="AD230" s="215"/>
      <c r="AE230" s="215"/>
      <c r="AF230" s="215"/>
      <c r="AG230" s="215" t="s">
        <v>836</v>
      </c>
      <c r="AH230" s="215"/>
      <c r="AI230" s="215"/>
      <c r="AJ230" s="215"/>
      <c r="AK230" s="215"/>
      <c r="AL230" s="215"/>
      <c r="AM230" s="215"/>
      <c r="AN230" s="215"/>
      <c r="AO230" s="215"/>
      <c r="AP230" s="215"/>
      <c r="AQ230" s="215"/>
      <c r="AR230" s="215"/>
      <c r="AS230" s="215"/>
      <c r="AT230" s="215"/>
      <c r="AU230" s="215"/>
      <c r="AV230" s="215"/>
      <c r="AW230" s="215"/>
      <c r="AX230" s="215"/>
      <c r="AY230" s="215"/>
      <c r="AZ230" s="215"/>
      <c r="BA230" s="215"/>
      <c r="BB230" s="215"/>
      <c r="BC230" s="215"/>
      <c r="BD230" s="215"/>
      <c r="BE230" s="215"/>
      <c r="BF230" s="215"/>
      <c r="BG230" s="215"/>
      <c r="BH230" s="215"/>
    </row>
    <row r="231" spans="1:60" outlineLevel="1" x14ac:dyDescent="0.25">
      <c r="A231" s="244">
        <v>142</v>
      </c>
      <c r="B231" s="245" t="s">
        <v>1514</v>
      </c>
      <c r="C231" s="256" t="s">
        <v>1515</v>
      </c>
      <c r="D231" s="246" t="s">
        <v>311</v>
      </c>
      <c r="E231" s="247">
        <v>15</v>
      </c>
      <c r="F231" s="248"/>
      <c r="G231" s="249">
        <f>ROUND(E231*F231,2)</f>
        <v>0</v>
      </c>
      <c r="H231" s="248"/>
      <c r="I231" s="249">
        <f>ROUND(E231*H231,2)</f>
        <v>0</v>
      </c>
      <c r="J231" s="248"/>
      <c r="K231" s="249">
        <f>ROUND(E231*J231,2)</f>
        <v>0</v>
      </c>
      <c r="L231" s="249">
        <v>21</v>
      </c>
      <c r="M231" s="249">
        <f>G231*(1+L231/100)</f>
        <v>0</v>
      </c>
      <c r="N231" s="247">
        <v>0</v>
      </c>
      <c r="O231" s="247">
        <f>ROUND(E231*N231,2)</f>
        <v>0</v>
      </c>
      <c r="P231" s="247">
        <v>0</v>
      </c>
      <c r="Q231" s="247">
        <f>ROUND(E231*P231,2)</f>
        <v>0</v>
      </c>
      <c r="R231" s="249" t="s">
        <v>312</v>
      </c>
      <c r="S231" s="249" t="s">
        <v>235</v>
      </c>
      <c r="T231" s="250" t="s">
        <v>375</v>
      </c>
      <c r="U231" s="225">
        <v>0</v>
      </c>
      <c r="V231" s="225">
        <f>ROUND(E231*U231,2)</f>
        <v>0</v>
      </c>
      <c r="W231" s="225"/>
      <c r="X231" s="225" t="s">
        <v>111</v>
      </c>
      <c r="Y231" s="225" t="s">
        <v>237</v>
      </c>
      <c r="Z231" s="215"/>
      <c r="AA231" s="215"/>
      <c r="AB231" s="215"/>
      <c r="AC231" s="215"/>
      <c r="AD231" s="215"/>
      <c r="AE231" s="215"/>
      <c r="AF231" s="215"/>
      <c r="AG231" s="215" t="s">
        <v>313</v>
      </c>
      <c r="AH231" s="215"/>
      <c r="AI231" s="215"/>
      <c r="AJ231" s="215"/>
      <c r="AK231" s="215"/>
      <c r="AL231" s="215"/>
      <c r="AM231" s="215"/>
      <c r="AN231" s="215"/>
      <c r="AO231" s="215"/>
      <c r="AP231" s="215"/>
      <c r="AQ231" s="215"/>
      <c r="AR231" s="215"/>
      <c r="AS231" s="215"/>
      <c r="AT231" s="215"/>
      <c r="AU231" s="215"/>
      <c r="AV231" s="215"/>
      <c r="AW231" s="215"/>
      <c r="AX231" s="215"/>
      <c r="AY231" s="215"/>
      <c r="AZ231" s="215"/>
      <c r="BA231" s="215"/>
      <c r="BB231" s="215"/>
      <c r="BC231" s="215"/>
      <c r="BD231" s="215"/>
      <c r="BE231" s="215"/>
      <c r="BF231" s="215"/>
      <c r="BG231" s="215"/>
      <c r="BH231" s="215"/>
    </row>
    <row r="232" spans="1:60" x14ac:dyDescent="0.25">
      <c r="A232" s="227" t="s">
        <v>229</v>
      </c>
      <c r="B232" s="228" t="s">
        <v>116</v>
      </c>
      <c r="C232" s="252" t="s">
        <v>31</v>
      </c>
      <c r="D232" s="229"/>
      <c r="E232" s="230"/>
      <c r="F232" s="231"/>
      <c r="G232" s="231">
        <f>SUMIF(AG233:AG233,"&lt;&gt;NOR",G233:G233)</f>
        <v>0</v>
      </c>
      <c r="H232" s="231"/>
      <c r="I232" s="231">
        <f>SUM(I233:I233)</f>
        <v>0</v>
      </c>
      <c r="J232" s="231"/>
      <c r="K232" s="231">
        <f>SUM(K233:K233)</f>
        <v>0</v>
      </c>
      <c r="L232" s="231"/>
      <c r="M232" s="231">
        <f>SUM(M233:M233)</f>
        <v>0</v>
      </c>
      <c r="N232" s="230"/>
      <c r="O232" s="230">
        <f>SUM(O233:O233)</f>
        <v>0</v>
      </c>
      <c r="P232" s="230"/>
      <c r="Q232" s="230">
        <f>SUM(Q233:Q233)</f>
        <v>0</v>
      </c>
      <c r="R232" s="231"/>
      <c r="S232" s="231"/>
      <c r="T232" s="232"/>
      <c r="U232" s="226"/>
      <c r="V232" s="226">
        <f>SUM(V233:V233)</f>
        <v>3.76</v>
      </c>
      <c r="W232" s="226"/>
      <c r="X232" s="226"/>
      <c r="Y232" s="226"/>
      <c r="AG232" t="s">
        <v>230</v>
      </c>
    </row>
    <row r="233" spans="1:60" outlineLevel="1" x14ac:dyDescent="0.25">
      <c r="A233" s="244">
        <v>143</v>
      </c>
      <c r="B233" s="245" t="s">
        <v>1333</v>
      </c>
      <c r="C233" s="256" t="s">
        <v>1334</v>
      </c>
      <c r="D233" s="246" t="s">
        <v>311</v>
      </c>
      <c r="E233" s="247">
        <v>65</v>
      </c>
      <c r="F233" s="248"/>
      <c r="G233" s="249">
        <f>ROUND(E233*F233,2)</f>
        <v>0</v>
      </c>
      <c r="H233" s="248"/>
      <c r="I233" s="249">
        <f>ROUND(E233*H233,2)</f>
        <v>0</v>
      </c>
      <c r="J233" s="248"/>
      <c r="K233" s="249">
        <f>ROUND(E233*J233,2)</f>
        <v>0</v>
      </c>
      <c r="L233" s="249">
        <v>21</v>
      </c>
      <c r="M233" s="249">
        <f>G233*(1+L233/100)</f>
        <v>0</v>
      </c>
      <c r="N233" s="247">
        <v>0</v>
      </c>
      <c r="O233" s="247">
        <f>ROUND(E233*N233,2)</f>
        <v>0</v>
      </c>
      <c r="P233" s="247">
        <v>0</v>
      </c>
      <c r="Q233" s="247">
        <f>ROUND(E233*P233,2)</f>
        <v>0</v>
      </c>
      <c r="R233" s="249"/>
      <c r="S233" s="249" t="s">
        <v>235</v>
      </c>
      <c r="T233" s="250" t="s">
        <v>375</v>
      </c>
      <c r="U233" s="225">
        <v>5.7829999999999999E-2</v>
      </c>
      <c r="V233" s="225">
        <f>ROUND(E233*U233,2)</f>
        <v>3.76</v>
      </c>
      <c r="W233" s="225"/>
      <c r="X233" s="225" t="s">
        <v>236</v>
      </c>
      <c r="Y233" s="225" t="s">
        <v>237</v>
      </c>
      <c r="Z233" s="215"/>
      <c r="AA233" s="215"/>
      <c r="AB233" s="215"/>
      <c r="AC233" s="215"/>
      <c r="AD233" s="215"/>
      <c r="AE233" s="215"/>
      <c r="AF233" s="215"/>
      <c r="AG233" s="215" t="s">
        <v>238</v>
      </c>
      <c r="AH233" s="215"/>
      <c r="AI233" s="215"/>
      <c r="AJ233" s="215"/>
      <c r="AK233" s="215"/>
      <c r="AL233" s="215"/>
      <c r="AM233" s="215"/>
      <c r="AN233" s="215"/>
      <c r="AO233" s="215"/>
      <c r="AP233" s="215"/>
      <c r="AQ233" s="215"/>
      <c r="AR233" s="215"/>
      <c r="AS233" s="215"/>
      <c r="AT233" s="215"/>
      <c r="AU233" s="215"/>
      <c r="AV233" s="215"/>
      <c r="AW233" s="215"/>
      <c r="AX233" s="215"/>
      <c r="AY233" s="215"/>
      <c r="AZ233" s="215"/>
      <c r="BA233" s="215"/>
      <c r="BB233" s="215"/>
      <c r="BC233" s="215"/>
      <c r="BD233" s="215"/>
      <c r="BE233" s="215"/>
      <c r="BF233" s="215"/>
      <c r="BG233" s="215"/>
      <c r="BH233" s="215"/>
    </row>
    <row r="234" spans="1:60" x14ac:dyDescent="0.25">
      <c r="A234" s="227" t="s">
        <v>229</v>
      </c>
      <c r="B234" s="228" t="s">
        <v>117</v>
      </c>
      <c r="C234" s="252" t="s">
        <v>111</v>
      </c>
      <c r="D234" s="229"/>
      <c r="E234" s="230"/>
      <c r="F234" s="231"/>
      <c r="G234" s="231">
        <f>SUMIF(AG235:AG235,"&lt;&gt;NOR",G235:G235)</f>
        <v>0</v>
      </c>
      <c r="H234" s="231"/>
      <c r="I234" s="231">
        <f>SUM(I235:I235)</f>
        <v>0</v>
      </c>
      <c r="J234" s="231"/>
      <c r="K234" s="231">
        <f>SUM(K235:K235)</f>
        <v>0</v>
      </c>
      <c r="L234" s="231"/>
      <c r="M234" s="231">
        <f>SUM(M235:M235)</f>
        <v>0</v>
      </c>
      <c r="N234" s="230"/>
      <c r="O234" s="230">
        <f>SUM(O235:O235)</f>
        <v>0</v>
      </c>
      <c r="P234" s="230"/>
      <c r="Q234" s="230">
        <f>SUM(Q235:Q235)</f>
        <v>0</v>
      </c>
      <c r="R234" s="231"/>
      <c r="S234" s="231"/>
      <c r="T234" s="232"/>
      <c r="U234" s="226"/>
      <c r="V234" s="226">
        <f>SUM(V235:V235)</f>
        <v>0</v>
      </c>
      <c r="W234" s="226"/>
      <c r="X234" s="226"/>
      <c r="Y234" s="226"/>
      <c r="AG234" t="s">
        <v>230</v>
      </c>
    </row>
    <row r="235" spans="1:60" ht="20.399999999999999" outlineLevel="1" x14ac:dyDescent="0.25">
      <c r="A235" s="244">
        <v>144</v>
      </c>
      <c r="B235" s="245" t="s">
        <v>1341</v>
      </c>
      <c r="C235" s="256" t="s">
        <v>1342</v>
      </c>
      <c r="D235" s="246" t="s">
        <v>311</v>
      </c>
      <c r="E235" s="247">
        <v>65</v>
      </c>
      <c r="F235" s="248"/>
      <c r="G235" s="249">
        <f>ROUND(E235*F235,2)</f>
        <v>0</v>
      </c>
      <c r="H235" s="248"/>
      <c r="I235" s="249">
        <f>ROUND(E235*H235,2)</f>
        <v>0</v>
      </c>
      <c r="J235" s="248"/>
      <c r="K235" s="249">
        <f>ROUND(E235*J235,2)</f>
        <v>0</v>
      </c>
      <c r="L235" s="249">
        <v>21</v>
      </c>
      <c r="M235" s="249">
        <f>G235*(1+L235/100)</f>
        <v>0</v>
      </c>
      <c r="N235" s="247">
        <v>0</v>
      </c>
      <c r="O235" s="247">
        <f>ROUND(E235*N235,2)</f>
        <v>0</v>
      </c>
      <c r="P235" s="247">
        <v>0</v>
      </c>
      <c r="Q235" s="247">
        <f>ROUND(E235*P235,2)</f>
        <v>0</v>
      </c>
      <c r="R235" s="249" t="s">
        <v>312</v>
      </c>
      <c r="S235" s="249" t="s">
        <v>235</v>
      </c>
      <c r="T235" s="250" t="s">
        <v>375</v>
      </c>
      <c r="U235" s="225">
        <v>0</v>
      </c>
      <c r="V235" s="225">
        <f>ROUND(E235*U235,2)</f>
        <v>0</v>
      </c>
      <c r="W235" s="225"/>
      <c r="X235" s="225" t="s">
        <v>111</v>
      </c>
      <c r="Y235" s="225" t="s">
        <v>237</v>
      </c>
      <c r="Z235" s="215"/>
      <c r="AA235" s="215"/>
      <c r="AB235" s="215"/>
      <c r="AC235" s="215"/>
      <c r="AD235" s="215"/>
      <c r="AE235" s="215"/>
      <c r="AF235" s="215"/>
      <c r="AG235" s="215" t="s">
        <v>313</v>
      </c>
      <c r="AH235" s="215"/>
      <c r="AI235" s="215"/>
      <c r="AJ235" s="215"/>
      <c r="AK235" s="215"/>
      <c r="AL235" s="215"/>
      <c r="AM235" s="215"/>
      <c r="AN235" s="215"/>
      <c r="AO235" s="215"/>
      <c r="AP235" s="215"/>
      <c r="AQ235" s="215"/>
      <c r="AR235" s="215"/>
      <c r="AS235" s="215"/>
      <c r="AT235" s="215"/>
      <c r="AU235" s="215"/>
      <c r="AV235" s="215"/>
      <c r="AW235" s="215"/>
      <c r="AX235" s="215"/>
      <c r="AY235" s="215"/>
      <c r="AZ235" s="215"/>
      <c r="BA235" s="215"/>
      <c r="BB235" s="215"/>
      <c r="BC235" s="215"/>
      <c r="BD235" s="215"/>
      <c r="BE235" s="215"/>
      <c r="BF235" s="215"/>
      <c r="BG235" s="215"/>
      <c r="BH235" s="215"/>
    </row>
    <row r="236" spans="1:60" x14ac:dyDescent="0.25">
      <c r="A236" s="227" t="s">
        <v>229</v>
      </c>
      <c r="B236" s="228" t="s">
        <v>116</v>
      </c>
      <c r="C236" s="252" t="s">
        <v>31</v>
      </c>
      <c r="D236" s="229"/>
      <c r="E236" s="230"/>
      <c r="F236" s="231"/>
      <c r="G236" s="231">
        <f>SUMIF(AG237:AG237,"&lt;&gt;NOR",G237:G237)</f>
        <v>0</v>
      </c>
      <c r="H236" s="231"/>
      <c r="I236" s="231">
        <f>SUM(I237:I237)</f>
        <v>0</v>
      </c>
      <c r="J236" s="231"/>
      <c r="K236" s="231">
        <f>SUM(K237:K237)</f>
        <v>0</v>
      </c>
      <c r="L236" s="231"/>
      <c r="M236" s="231">
        <f>SUM(M237:M237)</f>
        <v>0</v>
      </c>
      <c r="N236" s="230"/>
      <c r="O236" s="230">
        <f>SUM(O237:O237)</f>
        <v>0</v>
      </c>
      <c r="P236" s="230"/>
      <c r="Q236" s="230">
        <f>SUM(Q237:Q237)</f>
        <v>0</v>
      </c>
      <c r="R236" s="231"/>
      <c r="S236" s="231"/>
      <c r="T236" s="232"/>
      <c r="U236" s="226"/>
      <c r="V236" s="226">
        <f>SUM(V237:V237)</f>
        <v>2.92</v>
      </c>
      <c r="W236" s="226"/>
      <c r="X236" s="226"/>
      <c r="Y236" s="226"/>
      <c r="AG236" t="s">
        <v>230</v>
      </c>
    </row>
    <row r="237" spans="1:60" outlineLevel="1" x14ac:dyDescent="0.25">
      <c r="A237" s="244">
        <v>145</v>
      </c>
      <c r="B237" s="245" t="s">
        <v>1343</v>
      </c>
      <c r="C237" s="256" t="s">
        <v>1344</v>
      </c>
      <c r="D237" s="246" t="s">
        <v>311</v>
      </c>
      <c r="E237" s="247">
        <v>65</v>
      </c>
      <c r="F237" s="248"/>
      <c r="G237" s="249">
        <f>ROUND(E237*F237,2)</f>
        <v>0</v>
      </c>
      <c r="H237" s="248"/>
      <c r="I237" s="249">
        <f>ROUND(E237*H237,2)</f>
        <v>0</v>
      </c>
      <c r="J237" s="248"/>
      <c r="K237" s="249">
        <f>ROUND(E237*J237,2)</f>
        <v>0</v>
      </c>
      <c r="L237" s="249">
        <v>21</v>
      </c>
      <c r="M237" s="249">
        <f>G237*(1+L237/100)</f>
        <v>0</v>
      </c>
      <c r="N237" s="247">
        <v>0</v>
      </c>
      <c r="O237" s="247">
        <f>ROUND(E237*N237,2)</f>
        <v>0</v>
      </c>
      <c r="P237" s="247">
        <v>0</v>
      </c>
      <c r="Q237" s="247">
        <f>ROUND(E237*P237,2)</f>
        <v>0</v>
      </c>
      <c r="R237" s="249"/>
      <c r="S237" s="249" t="s">
        <v>374</v>
      </c>
      <c r="T237" s="250" t="s">
        <v>375</v>
      </c>
      <c r="U237" s="225">
        <v>4.487E-2</v>
      </c>
      <c r="V237" s="225">
        <f>ROUND(E237*U237,2)</f>
        <v>2.92</v>
      </c>
      <c r="W237" s="225"/>
      <c r="X237" s="225" t="s">
        <v>236</v>
      </c>
      <c r="Y237" s="225" t="s">
        <v>237</v>
      </c>
      <c r="Z237" s="215"/>
      <c r="AA237" s="215"/>
      <c r="AB237" s="215"/>
      <c r="AC237" s="215"/>
      <c r="AD237" s="215"/>
      <c r="AE237" s="215"/>
      <c r="AF237" s="215"/>
      <c r="AG237" s="215" t="s">
        <v>238</v>
      </c>
      <c r="AH237" s="215"/>
      <c r="AI237" s="215"/>
      <c r="AJ237" s="215"/>
      <c r="AK237" s="215"/>
      <c r="AL237" s="215"/>
      <c r="AM237" s="215"/>
      <c r="AN237" s="215"/>
      <c r="AO237" s="215"/>
      <c r="AP237" s="215"/>
      <c r="AQ237" s="215"/>
      <c r="AR237" s="215"/>
      <c r="AS237" s="215"/>
      <c r="AT237" s="215"/>
      <c r="AU237" s="215"/>
      <c r="AV237" s="215"/>
      <c r="AW237" s="215"/>
      <c r="AX237" s="215"/>
      <c r="AY237" s="215"/>
      <c r="AZ237" s="215"/>
      <c r="BA237" s="215"/>
      <c r="BB237" s="215"/>
      <c r="BC237" s="215"/>
      <c r="BD237" s="215"/>
      <c r="BE237" s="215"/>
      <c r="BF237" s="215"/>
      <c r="BG237" s="215"/>
      <c r="BH237" s="215"/>
    </row>
    <row r="238" spans="1:60" x14ac:dyDescent="0.25">
      <c r="A238" s="227" t="s">
        <v>229</v>
      </c>
      <c r="B238" s="228" t="s">
        <v>117</v>
      </c>
      <c r="C238" s="252" t="s">
        <v>111</v>
      </c>
      <c r="D238" s="229"/>
      <c r="E238" s="230"/>
      <c r="F238" s="231"/>
      <c r="G238" s="231">
        <f>SUMIF(AG239:AG239,"&lt;&gt;NOR",G239:G239)</f>
        <v>0</v>
      </c>
      <c r="H238" s="231"/>
      <c r="I238" s="231">
        <f>SUM(I239:I239)</f>
        <v>0</v>
      </c>
      <c r="J238" s="231"/>
      <c r="K238" s="231">
        <f>SUM(K239:K239)</f>
        <v>0</v>
      </c>
      <c r="L238" s="231"/>
      <c r="M238" s="231">
        <f>SUM(M239:M239)</f>
        <v>0</v>
      </c>
      <c r="N238" s="230"/>
      <c r="O238" s="230">
        <f>SUM(O239:O239)</f>
        <v>0</v>
      </c>
      <c r="P238" s="230"/>
      <c r="Q238" s="230">
        <f>SUM(Q239:Q239)</f>
        <v>0</v>
      </c>
      <c r="R238" s="231"/>
      <c r="S238" s="231"/>
      <c r="T238" s="232"/>
      <c r="U238" s="226"/>
      <c r="V238" s="226">
        <f>SUM(V239:V239)</f>
        <v>0</v>
      </c>
      <c r="W238" s="226"/>
      <c r="X238" s="226"/>
      <c r="Y238" s="226"/>
      <c r="AG238" t="s">
        <v>230</v>
      </c>
    </row>
    <row r="239" spans="1:60" outlineLevel="1" x14ac:dyDescent="0.25">
      <c r="A239" s="244">
        <v>146</v>
      </c>
      <c r="B239" s="245" t="s">
        <v>1516</v>
      </c>
      <c r="C239" s="256" t="s">
        <v>1517</v>
      </c>
      <c r="D239" s="246" t="s">
        <v>305</v>
      </c>
      <c r="E239" s="247">
        <v>7</v>
      </c>
      <c r="F239" s="248"/>
      <c r="G239" s="249">
        <f>ROUND(E239*F239,2)</f>
        <v>0</v>
      </c>
      <c r="H239" s="248"/>
      <c r="I239" s="249">
        <f>ROUND(E239*H239,2)</f>
        <v>0</v>
      </c>
      <c r="J239" s="248"/>
      <c r="K239" s="249">
        <f>ROUND(E239*J239,2)</f>
        <v>0</v>
      </c>
      <c r="L239" s="249">
        <v>21</v>
      </c>
      <c r="M239" s="249">
        <f>G239*(1+L239/100)</f>
        <v>0</v>
      </c>
      <c r="N239" s="247">
        <v>0</v>
      </c>
      <c r="O239" s="247">
        <f>ROUND(E239*N239,2)</f>
        <v>0</v>
      </c>
      <c r="P239" s="247">
        <v>0</v>
      </c>
      <c r="Q239" s="247">
        <f>ROUND(E239*P239,2)</f>
        <v>0</v>
      </c>
      <c r="R239" s="249" t="s">
        <v>312</v>
      </c>
      <c r="S239" s="249" t="s">
        <v>235</v>
      </c>
      <c r="T239" s="250" t="s">
        <v>375</v>
      </c>
      <c r="U239" s="225">
        <v>0</v>
      </c>
      <c r="V239" s="225">
        <f>ROUND(E239*U239,2)</f>
        <v>0</v>
      </c>
      <c r="W239" s="225"/>
      <c r="X239" s="225" t="s">
        <v>111</v>
      </c>
      <c r="Y239" s="225" t="s">
        <v>237</v>
      </c>
      <c r="Z239" s="215"/>
      <c r="AA239" s="215"/>
      <c r="AB239" s="215"/>
      <c r="AC239" s="215"/>
      <c r="AD239" s="215"/>
      <c r="AE239" s="215"/>
      <c r="AF239" s="215"/>
      <c r="AG239" s="215" t="s">
        <v>313</v>
      </c>
      <c r="AH239" s="215"/>
      <c r="AI239" s="215"/>
      <c r="AJ239" s="215"/>
      <c r="AK239" s="215"/>
      <c r="AL239" s="215"/>
      <c r="AM239" s="215"/>
      <c r="AN239" s="215"/>
      <c r="AO239" s="215"/>
      <c r="AP239" s="215"/>
      <c r="AQ239" s="215"/>
      <c r="AR239" s="215"/>
      <c r="AS239" s="215"/>
      <c r="AT239" s="215"/>
      <c r="AU239" s="215"/>
      <c r="AV239" s="215"/>
      <c r="AW239" s="215"/>
      <c r="AX239" s="215"/>
      <c r="AY239" s="215"/>
      <c r="AZ239" s="215"/>
      <c r="BA239" s="215"/>
      <c r="BB239" s="215"/>
      <c r="BC239" s="215"/>
      <c r="BD239" s="215"/>
      <c r="BE239" s="215"/>
      <c r="BF239" s="215"/>
      <c r="BG239" s="215"/>
      <c r="BH239" s="215"/>
    </row>
    <row r="240" spans="1:60" x14ac:dyDescent="0.25">
      <c r="A240" s="227" t="s">
        <v>229</v>
      </c>
      <c r="B240" s="228" t="s">
        <v>116</v>
      </c>
      <c r="C240" s="252" t="s">
        <v>31</v>
      </c>
      <c r="D240" s="229"/>
      <c r="E240" s="230"/>
      <c r="F240" s="231"/>
      <c r="G240" s="231">
        <f>SUMIF(AG241:AG241,"&lt;&gt;NOR",G241:G241)</f>
        <v>0</v>
      </c>
      <c r="H240" s="231"/>
      <c r="I240" s="231">
        <f>SUM(I241:I241)</f>
        <v>0</v>
      </c>
      <c r="J240" s="231"/>
      <c r="K240" s="231">
        <f>SUM(K241:K241)</f>
        <v>0</v>
      </c>
      <c r="L240" s="231"/>
      <c r="M240" s="231">
        <f>SUM(M241:M241)</f>
        <v>0</v>
      </c>
      <c r="N240" s="230"/>
      <c r="O240" s="230">
        <f>SUM(O241:O241)</f>
        <v>0</v>
      </c>
      <c r="P240" s="230"/>
      <c r="Q240" s="230">
        <f>SUM(Q241:Q241)</f>
        <v>0</v>
      </c>
      <c r="R240" s="231"/>
      <c r="S240" s="231"/>
      <c r="T240" s="232"/>
      <c r="U240" s="226"/>
      <c r="V240" s="226">
        <f>SUM(V241:V241)</f>
        <v>1.6</v>
      </c>
      <c r="W240" s="226"/>
      <c r="X240" s="226"/>
      <c r="Y240" s="226"/>
      <c r="AG240" t="s">
        <v>230</v>
      </c>
    </row>
    <row r="241" spans="1:60" outlineLevel="1" x14ac:dyDescent="0.25">
      <c r="A241" s="244">
        <v>147</v>
      </c>
      <c r="B241" s="245" t="s">
        <v>1518</v>
      </c>
      <c r="C241" s="256" t="s">
        <v>1519</v>
      </c>
      <c r="D241" s="246" t="s">
        <v>305</v>
      </c>
      <c r="E241" s="247">
        <v>7</v>
      </c>
      <c r="F241" s="248"/>
      <c r="G241" s="249">
        <f>ROUND(E241*F241,2)</f>
        <v>0</v>
      </c>
      <c r="H241" s="248"/>
      <c r="I241" s="249">
        <f>ROUND(E241*H241,2)</f>
        <v>0</v>
      </c>
      <c r="J241" s="248"/>
      <c r="K241" s="249">
        <f>ROUND(E241*J241,2)</f>
        <v>0</v>
      </c>
      <c r="L241" s="249">
        <v>21</v>
      </c>
      <c r="M241" s="249">
        <f>G241*(1+L241/100)</f>
        <v>0</v>
      </c>
      <c r="N241" s="247">
        <v>0</v>
      </c>
      <c r="O241" s="247">
        <f>ROUND(E241*N241,2)</f>
        <v>0</v>
      </c>
      <c r="P241" s="247">
        <v>0</v>
      </c>
      <c r="Q241" s="247">
        <f>ROUND(E241*P241,2)</f>
        <v>0</v>
      </c>
      <c r="R241" s="249"/>
      <c r="S241" s="249" t="s">
        <v>235</v>
      </c>
      <c r="T241" s="250" t="s">
        <v>375</v>
      </c>
      <c r="U241" s="225">
        <v>0.22900000000000001</v>
      </c>
      <c r="V241" s="225">
        <f>ROUND(E241*U241,2)</f>
        <v>1.6</v>
      </c>
      <c r="W241" s="225"/>
      <c r="X241" s="225" t="s">
        <v>236</v>
      </c>
      <c r="Y241" s="225" t="s">
        <v>237</v>
      </c>
      <c r="Z241" s="215"/>
      <c r="AA241" s="215"/>
      <c r="AB241" s="215"/>
      <c r="AC241" s="215"/>
      <c r="AD241" s="215"/>
      <c r="AE241" s="215"/>
      <c r="AF241" s="215"/>
      <c r="AG241" s="215" t="s">
        <v>238</v>
      </c>
      <c r="AH241" s="215"/>
      <c r="AI241" s="215"/>
      <c r="AJ241" s="215"/>
      <c r="AK241" s="215"/>
      <c r="AL241" s="215"/>
      <c r="AM241" s="215"/>
      <c r="AN241" s="215"/>
      <c r="AO241" s="215"/>
      <c r="AP241" s="215"/>
      <c r="AQ241" s="215"/>
      <c r="AR241" s="215"/>
      <c r="AS241" s="215"/>
      <c r="AT241" s="215"/>
      <c r="AU241" s="215"/>
      <c r="AV241" s="215"/>
      <c r="AW241" s="215"/>
      <c r="AX241" s="215"/>
      <c r="AY241" s="215"/>
      <c r="AZ241" s="215"/>
      <c r="BA241" s="215"/>
      <c r="BB241" s="215"/>
      <c r="BC241" s="215"/>
      <c r="BD241" s="215"/>
      <c r="BE241" s="215"/>
      <c r="BF241" s="215"/>
      <c r="BG241" s="215"/>
      <c r="BH241" s="215"/>
    </row>
    <row r="242" spans="1:60" x14ac:dyDescent="0.25">
      <c r="A242" s="227" t="s">
        <v>229</v>
      </c>
      <c r="B242" s="228" t="s">
        <v>117</v>
      </c>
      <c r="C242" s="252" t="s">
        <v>111</v>
      </c>
      <c r="D242" s="229"/>
      <c r="E242" s="230"/>
      <c r="F242" s="231"/>
      <c r="G242" s="231">
        <f>SUMIF(AG243:AG243,"&lt;&gt;NOR",G243:G243)</f>
        <v>0</v>
      </c>
      <c r="H242" s="231"/>
      <c r="I242" s="231">
        <f>SUM(I243:I243)</f>
        <v>0</v>
      </c>
      <c r="J242" s="231"/>
      <c r="K242" s="231">
        <f>SUM(K243:K243)</f>
        <v>0</v>
      </c>
      <c r="L242" s="231"/>
      <c r="M242" s="231">
        <f>SUM(M243:M243)</f>
        <v>0</v>
      </c>
      <c r="N242" s="230"/>
      <c r="O242" s="230">
        <f>SUM(O243:O243)</f>
        <v>0</v>
      </c>
      <c r="P242" s="230"/>
      <c r="Q242" s="230">
        <f>SUM(Q243:Q243)</f>
        <v>0</v>
      </c>
      <c r="R242" s="231"/>
      <c r="S242" s="231"/>
      <c r="T242" s="232"/>
      <c r="U242" s="226"/>
      <c r="V242" s="226">
        <f>SUM(V243:V243)</f>
        <v>0</v>
      </c>
      <c r="W242" s="226"/>
      <c r="X242" s="226"/>
      <c r="Y242" s="226"/>
      <c r="AG242" t="s">
        <v>230</v>
      </c>
    </row>
    <row r="243" spans="1:60" outlineLevel="1" x14ac:dyDescent="0.25">
      <c r="A243" s="244">
        <v>148</v>
      </c>
      <c r="B243" s="245" t="s">
        <v>1520</v>
      </c>
      <c r="C243" s="256" t="s">
        <v>1521</v>
      </c>
      <c r="D243" s="246" t="s">
        <v>1153</v>
      </c>
      <c r="E243" s="247">
        <v>1</v>
      </c>
      <c r="F243" s="248"/>
      <c r="G243" s="249">
        <f>ROUND(E243*F243,2)</f>
        <v>0</v>
      </c>
      <c r="H243" s="248"/>
      <c r="I243" s="249">
        <f>ROUND(E243*H243,2)</f>
        <v>0</v>
      </c>
      <c r="J243" s="248"/>
      <c r="K243" s="249">
        <f>ROUND(E243*J243,2)</f>
        <v>0</v>
      </c>
      <c r="L243" s="249">
        <v>21</v>
      </c>
      <c r="M243" s="249">
        <f>G243*(1+L243/100)</f>
        <v>0</v>
      </c>
      <c r="N243" s="247">
        <v>0</v>
      </c>
      <c r="O243" s="247">
        <f>ROUND(E243*N243,2)</f>
        <v>0</v>
      </c>
      <c r="P243" s="247">
        <v>0</v>
      </c>
      <c r="Q243" s="247">
        <f>ROUND(E243*P243,2)</f>
        <v>0</v>
      </c>
      <c r="R243" s="249"/>
      <c r="S243" s="249" t="s">
        <v>374</v>
      </c>
      <c r="T243" s="250" t="s">
        <v>375</v>
      </c>
      <c r="U243" s="225">
        <v>0</v>
      </c>
      <c r="V243" s="225">
        <f>ROUND(E243*U243,2)</f>
        <v>0</v>
      </c>
      <c r="W243" s="225"/>
      <c r="X243" s="225" t="s">
        <v>111</v>
      </c>
      <c r="Y243" s="225" t="s">
        <v>237</v>
      </c>
      <c r="Z243" s="215"/>
      <c r="AA243" s="215"/>
      <c r="AB243" s="215"/>
      <c r="AC243" s="215"/>
      <c r="AD243" s="215"/>
      <c r="AE243" s="215"/>
      <c r="AF243" s="215"/>
      <c r="AG243" s="215" t="s">
        <v>313</v>
      </c>
      <c r="AH243" s="215"/>
      <c r="AI243" s="215"/>
      <c r="AJ243" s="215"/>
      <c r="AK243" s="215"/>
      <c r="AL243" s="215"/>
      <c r="AM243" s="215"/>
      <c r="AN243" s="215"/>
      <c r="AO243" s="215"/>
      <c r="AP243" s="215"/>
      <c r="AQ243" s="215"/>
      <c r="AR243" s="215"/>
      <c r="AS243" s="215"/>
      <c r="AT243" s="215"/>
      <c r="AU243" s="215"/>
      <c r="AV243" s="215"/>
      <c r="AW243" s="215"/>
      <c r="AX243" s="215"/>
      <c r="AY243" s="215"/>
      <c r="AZ243" s="215"/>
      <c r="BA243" s="215"/>
      <c r="BB243" s="215"/>
      <c r="BC243" s="215"/>
      <c r="BD243" s="215"/>
      <c r="BE243" s="215"/>
      <c r="BF243" s="215"/>
      <c r="BG243" s="215"/>
      <c r="BH243" s="215"/>
    </row>
    <row r="244" spans="1:60" x14ac:dyDescent="0.25">
      <c r="A244" s="227" t="s">
        <v>229</v>
      </c>
      <c r="B244" s="228" t="s">
        <v>116</v>
      </c>
      <c r="C244" s="252" t="s">
        <v>31</v>
      </c>
      <c r="D244" s="229"/>
      <c r="E244" s="230"/>
      <c r="F244" s="231"/>
      <c r="G244" s="231">
        <f>SUMIF(AG245:AG245,"&lt;&gt;NOR",G245:G245)</f>
        <v>0</v>
      </c>
      <c r="H244" s="231"/>
      <c r="I244" s="231">
        <f>SUM(I245:I245)</f>
        <v>0</v>
      </c>
      <c r="J244" s="231"/>
      <c r="K244" s="231">
        <f>SUM(K245:K245)</f>
        <v>0</v>
      </c>
      <c r="L244" s="231"/>
      <c r="M244" s="231">
        <f>SUM(M245:M245)</f>
        <v>0</v>
      </c>
      <c r="N244" s="230"/>
      <c r="O244" s="230">
        <f>SUM(O245:O245)</f>
        <v>0</v>
      </c>
      <c r="P244" s="230"/>
      <c r="Q244" s="230">
        <f>SUM(Q245:Q245)</f>
        <v>0</v>
      </c>
      <c r="R244" s="231"/>
      <c r="S244" s="231"/>
      <c r="T244" s="232"/>
      <c r="U244" s="226"/>
      <c r="V244" s="226">
        <f>SUM(V245:V245)</f>
        <v>0.35</v>
      </c>
      <c r="W244" s="226"/>
      <c r="X244" s="226"/>
      <c r="Y244" s="226"/>
      <c r="AG244" t="s">
        <v>230</v>
      </c>
    </row>
    <row r="245" spans="1:60" outlineLevel="1" x14ac:dyDescent="0.25">
      <c r="A245" s="244">
        <v>149</v>
      </c>
      <c r="B245" s="245" t="s">
        <v>1522</v>
      </c>
      <c r="C245" s="256" t="s">
        <v>1523</v>
      </c>
      <c r="D245" s="246" t="s">
        <v>305</v>
      </c>
      <c r="E245" s="247">
        <v>1</v>
      </c>
      <c r="F245" s="248"/>
      <c r="G245" s="249">
        <f>ROUND(E245*F245,2)</f>
        <v>0</v>
      </c>
      <c r="H245" s="248"/>
      <c r="I245" s="249">
        <f>ROUND(E245*H245,2)</f>
        <v>0</v>
      </c>
      <c r="J245" s="248"/>
      <c r="K245" s="249">
        <f>ROUND(E245*J245,2)</f>
        <v>0</v>
      </c>
      <c r="L245" s="249">
        <v>21</v>
      </c>
      <c r="M245" s="249">
        <f>G245*(1+L245/100)</f>
        <v>0</v>
      </c>
      <c r="N245" s="247">
        <v>0</v>
      </c>
      <c r="O245" s="247">
        <f>ROUND(E245*N245,2)</f>
        <v>0</v>
      </c>
      <c r="P245" s="247">
        <v>0</v>
      </c>
      <c r="Q245" s="247">
        <f>ROUND(E245*P245,2)</f>
        <v>0</v>
      </c>
      <c r="R245" s="249"/>
      <c r="S245" s="249" t="s">
        <v>235</v>
      </c>
      <c r="T245" s="250" t="s">
        <v>375</v>
      </c>
      <c r="U245" s="225">
        <v>0.35282999999999998</v>
      </c>
      <c r="V245" s="225">
        <f>ROUND(E245*U245,2)</f>
        <v>0.35</v>
      </c>
      <c r="W245" s="225"/>
      <c r="X245" s="225" t="s">
        <v>236</v>
      </c>
      <c r="Y245" s="225" t="s">
        <v>237</v>
      </c>
      <c r="Z245" s="215"/>
      <c r="AA245" s="215"/>
      <c r="AB245" s="215"/>
      <c r="AC245" s="215"/>
      <c r="AD245" s="215"/>
      <c r="AE245" s="215"/>
      <c r="AF245" s="215"/>
      <c r="AG245" s="215" t="s">
        <v>238</v>
      </c>
      <c r="AH245" s="215"/>
      <c r="AI245" s="215"/>
      <c r="AJ245" s="215"/>
      <c r="AK245" s="215"/>
      <c r="AL245" s="215"/>
      <c r="AM245" s="215"/>
      <c r="AN245" s="215"/>
      <c r="AO245" s="215"/>
      <c r="AP245" s="215"/>
      <c r="AQ245" s="215"/>
      <c r="AR245" s="215"/>
      <c r="AS245" s="215"/>
      <c r="AT245" s="215"/>
      <c r="AU245" s="215"/>
      <c r="AV245" s="215"/>
      <c r="AW245" s="215"/>
      <c r="AX245" s="215"/>
      <c r="AY245" s="215"/>
      <c r="AZ245" s="215"/>
      <c r="BA245" s="215"/>
      <c r="BB245" s="215"/>
      <c r="BC245" s="215"/>
      <c r="BD245" s="215"/>
      <c r="BE245" s="215"/>
      <c r="BF245" s="215"/>
      <c r="BG245" s="215"/>
      <c r="BH245" s="215"/>
    </row>
    <row r="246" spans="1:60" x14ac:dyDescent="0.25">
      <c r="A246" s="227" t="s">
        <v>229</v>
      </c>
      <c r="B246" s="228" t="s">
        <v>117</v>
      </c>
      <c r="C246" s="252" t="s">
        <v>111</v>
      </c>
      <c r="D246" s="229"/>
      <c r="E246" s="230"/>
      <c r="F246" s="231"/>
      <c r="G246" s="231">
        <f>SUMIF(AG247:AG248,"&lt;&gt;NOR",G247:G248)</f>
        <v>0</v>
      </c>
      <c r="H246" s="231"/>
      <c r="I246" s="231">
        <f>SUM(I247:I248)</f>
        <v>0</v>
      </c>
      <c r="J246" s="231"/>
      <c r="K246" s="231">
        <f>SUM(K247:K248)</f>
        <v>0</v>
      </c>
      <c r="L246" s="231"/>
      <c r="M246" s="231">
        <f>SUM(M247:M248)</f>
        <v>0</v>
      </c>
      <c r="N246" s="230"/>
      <c r="O246" s="230">
        <f>SUM(O247:O248)</f>
        <v>0</v>
      </c>
      <c r="P246" s="230"/>
      <c r="Q246" s="230">
        <f>SUM(Q247:Q248)</f>
        <v>0</v>
      </c>
      <c r="R246" s="231"/>
      <c r="S246" s="231"/>
      <c r="T246" s="232"/>
      <c r="U246" s="226"/>
      <c r="V246" s="226">
        <f>SUM(V247:V248)</f>
        <v>0</v>
      </c>
      <c r="W246" s="226"/>
      <c r="X246" s="226"/>
      <c r="Y246" s="226"/>
      <c r="AG246" t="s">
        <v>230</v>
      </c>
    </row>
    <row r="247" spans="1:60" outlineLevel="1" x14ac:dyDescent="0.25">
      <c r="A247" s="244">
        <v>150</v>
      </c>
      <c r="B247" s="245" t="s">
        <v>1524</v>
      </c>
      <c r="C247" s="256" t="s">
        <v>1525</v>
      </c>
      <c r="D247" s="246" t="s">
        <v>1153</v>
      </c>
      <c r="E247" s="247">
        <v>1</v>
      </c>
      <c r="F247" s="248"/>
      <c r="G247" s="249">
        <f>ROUND(E247*F247,2)</f>
        <v>0</v>
      </c>
      <c r="H247" s="248"/>
      <c r="I247" s="249">
        <f>ROUND(E247*H247,2)</f>
        <v>0</v>
      </c>
      <c r="J247" s="248"/>
      <c r="K247" s="249">
        <f>ROUND(E247*J247,2)</f>
        <v>0</v>
      </c>
      <c r="L247" s="249">
        <v>21</v>
      </c>
      <c r="M247" s="249">
        <f>G247*(1+L247/100)</f>
        <v>0</v>
      </c>
      <c r="N247" s="247">
        <v>0</v>
      </c>
      <c r="O247" s="247">
        <f>ROUND(E247*N247,2)</f>
        <v>0</v>
      </c>
      <c r="P247" s="247">
        <v>0</v>
      </c>
      <c r="Q247" s="247">
        <f>ROUND(E247*P247,2)</f>
        <v>0</v>
      </c>
      <c r="R247" s="249"/>
      <c r="S247" s="249" t="s">
        <v>374</v>
      </c>
      <c r="T247" s="250" t="s">
        <v>375</v>
      </c>
      <c r="U247" s="225">
        <v>0</v>
      </c>
      <c r="V247" s="225">
        <f>ROUND(E247*U247,2)</f>
        <v>0</v>
      </c>
      <c r="W247" s="225"/>
      <c r="X247" s="225" t="s">
        <v>111</v>
      </c>
      <c r="Y247" s="225" t="s">
        <v>237</v>
      </c>
      <c r="Z247" s="215"/>
      <c r="AA247" s="215"/>
      <c r="AB247" s="215"/>
      <c r="AC247" s="215"/>
      <c r="AD247" s="215"/>
      <c r="AE247" s="215"/>
      <c r="AF247" s="215"/>
      <c r="AG247" s="215" t="s">
        <v>313</v>
      </c>
      <c r="AH247" s="215"/>
      <c r="AI247" s="215"/>
      <c r="AJ247" s="215"/>
      <c r="AK247" s="215"/>
      <c r="AL247" s="215"/>
      <c r="AM247" s="215"/>
      <c r="AN247" s="215"/>
      <c r="AO247" s="215"/>
      <c r="AP247" s="215"/>
      <c r="AQ247" s="215"/>
      <c r="AR247" s="215"/>
      <c r="AS247" s="215"/>
      <c r="AT247" s="215"/>
      <c r="AU247" s="215"/>
      <c r="AV247" s="215"/>
      <c r="AW247" s="215"/>
      <c r="AX247" s="215"/>
      <c r="AY247" s="215"/>
      <c r="AZ247" s="215"/>
      <c r="BA247" s="215"/>
      <c r="BB247" s="215"/>
      <c r="BC247" s="215"/>
      <c r="BD247" s="215"/>
      <c r="BE247" s="215"/>
      <c r="BF247" s="215"/>
      <c r="BG247" s="215"/>
      <c r="BH247" s="215"/>
    </row>
    <row r="248" spans="1:60" outlineLevel="1" x14ac:dyDescent="0.25">
      <c r="A248" s="244">
        <v>151</v>
      </c>
      <c r="B248" s="245" t="s">
        <v>1526</v>
      </c>
      <c r="C248" s="256" t="s">
        <v>1527</v>
      </c>
      <c r="D248" s="246" t="s">
        <v>305</v>
      </c>
      <c r="E248" s="247">
        <v>1</v>
      </c>
      <c r="F248" s="248"/>
      <c r="G248" s="249">
        <f>ROUND(E248*F248,2)</f>
        <v>0</v>
      </c>
      <c r="H248" s="248"/>
      <c r="I248" s="249">
        <f>ROUND(E248*H248,2)</f>
        <v>0</v>
      </c>
      <c r="J248" s="248"/>
      <c r="K248" s="249">
        <f>ROUND(E248*J248,2)</f>
        <v>0</v>
      </c>
      <c r="L248" s="249">
        <v>21</v>
      </c>
      <c r="M248" s="249">
        <f>G248*(1+L248/100)</f>
        <v>0</v>
      </c>
      <c r="N248" s="247">
        <v>8.0000000000000004E-4</v>
      </c>
      <c r="O248" s="247">
        <f>ROUND(E248*N248,2)</f>
        <v>0</v>
      </c>
      <c r="P248" s="247">
        <v>0</v>
      </c>
      <c r="Q248" s="247">
        <f>ROUND(E248*P248,2)</f>
        <v>0</v>
      </c>
      <c r="R248" s="249"/>
      <c r="S248" s="249" t="s">
        <v>374</v>
      </c>
      <c r="T248" s="250" t="s">
        <v>375</v>
      </c>
      <c r="U248" s="225">
        <v>0</v>
      </c>
      <c r="V248" s="225">
        <f>ROUND(E248*U248,2)</f>
        <v>0</v>
      </c>
      <c r="W248" s="225"/>
      <c r="X248" s="225" t="s">
        <v>111</v>
      </c>
      <c r="Y248" s="225" t="s">
        <v>237</v>
      </c>
      <c r="Z248" s="215"/>
      <c r="AA248" s="215"/>
      <c r="AB248" s="215"/>
      <c r="AC248" s="215"/>
      <c r="AD248" s="215"/>
      <c r="AE248" s="215"/>
      <c r="AF248" s="215"/>
      <c r="AG248" s="215" t="s">
        <v>313</v>
      </c>
      <c r="AH248" s="215"/>
      <c r="AI248" s="215"/>
      <c r="AJ248" s="215"/>
      <c r="AK248" s="215"/>
      <c r="AL248" s="215"/>
      <c r="AM248" s="215"/>
      <c r="AN248" s="215"/>
      <c r="AO248" s="215"/>
      <c r="AP248" s="215"/>
      <c r="AQ248" s="215"/>
      <c r="AR248" s="215"/>
      <c r="AS248" s="215"/>
      <c r="AT248" s="215"/>
      <c r="AU248" s="215"/>
      <c r="AV248" s="215"/>
      <c r="AW248" s="215"/>
      <c r="AX248" s="215"/>
      <c r="AY248" s="215"/>
      <c r="AZ248" s="215"/>
      <c r="BA248" s="215"/>
      <c r="BB248" s="215"/>
      <c r="BC248" s="215"/>
      <c r="BD248" s="215"/>
      <c r="BE248" s="215"/>
      <c r="BF248" s="215"/>
      <c r="BG248" s="215"/>
      <c r="BH248" s="215"/>
    </row>
    <row r="249" spans="1:60" x14ac:dyDescent="0.25">
      <c r="A249" s="227" t="s">
        <v>229</v>
      </c>
      <c r="B249" s="228" t="s">
        <v>116</v>
      </c>
      <c r="C249" s="252" t="s">
        <v>31</v>
      </c>
      <c r="D249" s="229"/>
      <c r="E249" s="230"/>
      <c r="F249" s="231"/>
      <c r="G249" s="231">
        <f>SUMIF(AG250:AG250,"&lt;&gt;NOR",G250:G250)</f>
        <v>0</v>
      </c>
      <c r="H249" s="231"/>
      <c r="I249" s="231">
        <f>SUM(I250:I250)</f>
        <v>0</v>
      </c>
      <c r="J249" s="231"/>
      <c r="K249" s="231">
        <f>SUM(K250:K250)</f>
        <v>0</v>
      </c>
      <c r="L249" s="231"/>
      <c r="M249" s="231">
        <f>SUM(M250:M250)</f>
        <v>0</v>
      </c>
      <c r="N249" s="230"/>
      <c r="O249" s="230">
        <f>SUM(O250:O250)</f>
        <v>0</v>
      </c>
      <c r="P249" s="230"/>
      <c r="Q249" s="230">
        <f>SUM(Q250:Q250)</f>
        <v>0</v>
      </c>
      <c r="R249" s="231"/>
      <c r="S249" s="231"/>
      <c r="T249" s="232"/>
      <c r="U249" s="226"/>
      <c r="V249" s="226">
        <f>SUM(V250:V250)</f>
        <v>0.97</v>
      </c>
      <c r="W249" s="226"/>
      <c r="X249" s="226"/>
      <c r="Y249" s="226"/>
      <c r="AG249" t="s">
        <v>230</v>
      </c>
    </row>
    <row r="250" spans="1:60" outlineLevel="1" x14ac:dyDescent="0.25">
      <c r="A250" s="244">
        <v>152</v>
      </c>
      <c r="B250" s="245" t="s">
        <v>1528</v>
      </c>
      <c r="C250" s="256" t="s">
        <v>1529</v>
      </c>
      <c r="D250" s="246" t="s">
        <v>305</v>
      </c>
      <c r="E250" s="247">
        <v>1</v>
      </c>
      <c r="F250" s="248"/>
      <c r="G250" s="249">
        <f>ROUND(E250*F250,2)</f>
        <v>0</v>
      </c>
      <c r="H250" s="248"/>
      <c r="I250" s="249">
        <f>ROUND(E250*H250,2)</f>
        <v>0</v>
      </c>
      <c r="J250" s="248"/>
      <c r="K250" s="249">
        <f>ROUND(E250*J250,2)</f>
        <v>0</v>
      </c>
      <c r="L250" s="249">
        <v>21</v>
      </c>
      <c r="M250" s="249">
        <f>G250*(1+L250/100)</f>
        <v>0</v>
      </c>
      <c r="N250" s="247">
        <v>0</v>
      </c>
      <c r="O250" s="247">
        <f>ROUND(E250*N250,2)</f>
        <v>0</v>
      </c>
      <c r="P250" s="247">
        <v>0</v>
      </c>
      <c r="Q250" s="247">
        <f>ROUND(E250*P250,2)</f>
        <v>0</v>
      </c>
      <c r="R250" s="249"/>
      <c r="S250" s="249" t="s">
        <v>235</v>
      </c>
      <c r="T250" s="250" t="s">
        <v>375</v>
      </c>
      <c r="U250" s="225">
        <v>0.97333000000000003</v>
      </c>
      <c r="V250" s="225">
        <f>ROUND(E250*U250,2)</f>
        <v>0.97</v>
      </c>
      <c r="W250" s="225"/>
      <c r="X250" s="225" t="s">
        <v>236</v>
      </c>
      <c r="Y250" s="225" t="s">
        <v>237</v>
      </c>
      <c r="Z250" s="215"/>
      <c r="AA250" s="215"/>
      <c r="AB250" s="215"/>
      <c r="AC250" s="215"/>
      <c r="AD250" s="215"/>
      <c r="AE250" s="215"/>
      <c r="AF250" s="215"/>
      <c r="AG250" s="215" t="s">
        <v>238</v>
      </c>
      <c r="AH250" s="215"/>
      <c r="AI250" s="215"/>
      <c r="AJ250" s="215"/>
      <c r="AK250" s="215"/>
      <c r="AL250" s="215"/>
      <c r="AM250" s="215"/>
      <c r="AN250" s="215"/>
      <c r="AO250" s="215"/>
      <c r="AP250" s="215"/>
      <c r="AQ250" s="215"/>
      <c r="AR250" s="215"/>
      <c r="AS250" s="215"/>
      <c r="AT250" s="215"/>
      <c r="AU250" s="215"/>
      <c r="AV250" s="215"/>
      <c r="AW250" s="215"/>
      <c r="AX250" s="215"/>
      <c r="AY250" s="215"/>
      <c r="AZ250" s="215"/>
      <c r="BA250" s="215"/>
      <c r="BB250" s="215"/>
      <c r="BC250" s="215"/>
      <c r="BD250" s="215"/>
      <c r="BE250" s="215"/>
      <c r="BF250" s="215"/>
      <c r="BG250" s="215"/>
      <c r="BH250" s="215"/>
    </row>
    <row r="251" spans="1:60" x14ac:dyDescent="0.25">
      <c r="A251" s="227" t="s">
        <v>229</v>
      </c>
      <c r="B251" s="228" t="s">
        <v>117</v>
      </c>
      <c r="C251" s="252" t="s">
        <v>111</v>
      </c>
      <c r="D251" s="229"/>
      <c r="E251" s="230"/>
      <c r="F251" s="231"/>
      <c r="G251" s="231">
        <f>SUMIF(AG252:AG252,"&lt;&gt;NOR",G252:G252)</f>
        <v>0</v>
      </c>
      <c r="H251" s="231"/>
      <c r="I251" s="231">
        <f>SUM(I252:I252)</f>
        <v>0</v>
      </c>
      <c r="J251" s="231"/>
      <c r="K251" s="231">
        <f>SUM(K252:K252)</f>
        <v>0</v>
      </c>
      <c r="L251" s="231"/>
      <c r="M251" s="231">
        <f>SUM(M252:M252)</f>
        <v>0</v>
      </c>
      <c r="N251" s="230"/>
      <c r="O251" s="230">
        <f>SUM(O252:O252)</f>
        <v>0</v>
      </c>
      <c r="P251" s="230"/>
      <c r="Q251" s="230">
        <f>SUM(Q252:Q252)</f>
        <v>0</v>
      </c>
      <c r="R251" s="231"/>
      <c r="S251" s="231"/>
      <c r="T251" s="232"/>
      <c r="U251" s="226"/>
      <c r="V251" s="226">
        <f>SUM(V252:V252)</f>
        <v>0</v>
      </c>
      <c r="W251" s="226"/>
      <c r="X251" s="226"/>
      <c r="Y251" s="226"/>
      <c r="AG251" t="s">
        <v>230</v>
      </c>
    </row>
    <row r="252" spans="1:60" outlineLevel="1" x14ac:dyDescent="0.25">
      <c r="A252" s="244">
        <v>153</v>
      </c>
      <c r="B252" s="245" t="s">
        <v>1345</v>
      </c>
      <c r="C252" s="256" t="s">
        <v>1346</v>
      </c>
      <c r="D252" s="246" t="s">
        <v>1153</v>
      </c>
      <c r="E252" s="247">
        <v>1</v>
      </c>
      <c r="F252" s="248"/>
      <c r="G252" s="249">
        <f>ROUND(E252*F252,2)</f>
        <v>0</v>
      </c>
      <c r="H252" s="248"/>
      <c r="I252" s="249">
        <f>ROUND(E252*H252,2)</f>
        <v>0</v>
      </c>
      <c r="J252" s="248"/>
      <c r="K252" s="249">
        <f>ROUND(E252*J252,2)</f>
        <v>0</v>
      </c>
      <c r="L252" s="249">
        <v>21</v>
      </c>
      <c r="M252" s="249">
        <f>G252*(1+L252/100)</f>
        <v>0</v>
      </c>
      <c r="N252" s="247">
        <v>0</v>
      </c>
      <c r="O252" s="247">
        <f>ROUND(E252*N252,2)</f>
        <v>0</v>
      </c>
      <c r="P252" s="247">
        <v>0</v>
      </c>
      <c r="Q252" s="247">
        <f>ROUND(E252*P252,2)</f>
        <v>0</v>
      </c>
      <c r="R252" s="249"/>
      <c r="S252" s="249" t="s">
        <v>374</v>
      </c>
      <c r="T252" s="250" t="s">
        <v>375</v>
      </c>
      <c r="U252" s="225">
        <v>0</v>
      </c>
      <c r="V252" s="225">
        <f>ROUND(E252*U252,2)</f>
        <v>0</v>
      </c>
      <c r="W252" s="225"/>
      <c r="X252" s="225" t="s">
        <v>111</v>
      </c>
      <c r="Y252" s="225" t="s">
        <v>237</v>
      </c>
      <c r="Z252" s="215"/>
      <c r="AA252" s="215"/>
      <c r="AB252" s="215"/>
      <c r="AC252" s="215"/>
      <c r="AD252" s="215"/>
      <c r="AE252" s="215"/>
      <c r="AF252" s="215"/>
      <c r="AG252" s="215" t="s">
        <v>313</v>
      </c>
      <c r="AH252" s="215"/>
      <c r="AI252" s="215"/>
      <c r="AJ252" s="215"/>
      <c r="AK252" s="215"/>
      <c r="AL252" s="215"/>
      <c r="AM252" s="215"/>
      <c r="AN252" s="215"/>
      <c r="AO252" s="215"/>
      <c r="AP252" s="215"/>
      <c r="AQ252" s="215"/>
      <c r="AR252" s="215"/>
      <c r="AS252" s="215"/>
      <c r="AT252" s="215"/>
      <c r="AU252" s="215"/>
      <c r="AV252" s="215"/>
      <c r="AW252" s="215"/>
      <c r="AX252" s="215"/>
      <c r="AY252" s="215"/>
      <c r="AZ252" s="215"/>
      <c r="BA252" s="215"/>
      <c r="BB252" s="215"/>
      <c r="BC252" s="215"/>
      <c r="BD252" s="215"/>
      <c r="BE252" s="215"/>
      <c r="BF252" s="215"/>
      <c r="BG252" s="215"/>
      <c r="BH252" s="215"/>
    </row>
    <row r="253" spans="1:60" x14ac:dyDescent="0.25">
      <c r="A253" s="227" t="s">
        <v>229</v>
      </c>
      <c r="B253" s="228" t="s">
        <v>116</v>
      </c>
      <c r="C253" s="252" t="s">
        <v>31</v>
      </c>
      <c r="D253" s="229"/>
      <c r="E253" s="230"/>
      <c r="F253" s="231"/>
      <c r="G253" s="231">
        <f>SUMIF(AG254:AG254,"&lt;&gt;NOR",G254:G254)</f>
        <v>0</v>
      </c>
      <c r="H253" s="231"/>
      <c r="I253" s="231">
        <f>SUM(I254:I254)</f>
        <v>0</v>
      </c>
      <c r="J253" s="231"/>
      <c r="K253" s="231">
        <f>SUM(K254:K254)</f>
        <v>0</v>
      </c>
      <c r="L253" s="231"/>
      <c r="M253" s="231">
        <f>SUM(M254:M254)</f>
        <v>0</v>
      </c>
      <c r="N253" s="230"/>
      <c r="O253" s="230">
        <f>SUM(O254:O254)</f>
        <v>0</v>
      </c>
      <c r="P253" s="230"/>
      <c r="Q253" s="230">
        <f>SUM(Q254:Q254)</f>
        <v>0</v>
      </c>
      <c r="R253" s="231"/>
      <c r="S253" s="231"/>
      <c r="T253" s="232"/>
      <c r="U253" s="226"/>
      <c r="V253" s="226">
        <f>SUM(V254:V254)</f>
        <v>0.68</v>
      </c>
      <c r="W253" s="226"/>
      <c r="X253" s="226"/>
      <c r="Y253" s="226"/>
      <c r="AG253" t="s">
        <v>230</v>
      </c>
    </row>
    <row r="254" spans="1:60" outlineLevel="1" x14ac:dyDescent="0.25">
      <c r="A254" s="244">
        <v>154</v>
      </c>
      <c r="B254" s="245" t="s">
        <v>1347</v>
      </c>
      <c r="C254" s="256" t="s">
        <v>1348</v>
      </c>
      <c r="D254" s="246" t="s">
        <v>305</v>
      </c>
      <c r="E254" s="247">
        <v>1</v>
      </c>
      <c r="F254" s="248"/>
      <c r="G254" s="249">
        <f>ROUND(E254*F254,2)</f>
        <v>0</v>
      </c>
      <c r="H254" s="248"/>
      <c r="I254" s="249">
        <f>ROUND(E254*H254,2)</f>
        <v>0</v>
      </c>
      <c r="J254" s="248"/>
      <c r="K254" s="249">
        <f>ROUND(E254*J254,2)</f>
        <v>0</v>
      </c>
      <c r="L254" s="249">
        <v>21</v>
      </c>
      <c r="M254" s="249">
        <f>G254*(1+L254/100)</f>
        <v>0</v>
      </c>
      <c r="N254" s="247">
        <v>0</v>
      </c>
      <c r="O254" s="247">
        <f>ROUND(E254*N254,2)</f>
        <v>0</v>
      </c>
      <c r="P254" s="247">
        <v>0</v>
      </c>
      <c r="Q254" s="247">
        <f>ROUND(E254*P254,2)</f>
        <v>0</v>
      </c>
      <c r="R254" s="249"/>
      <c r="S254" s="249" t="s">
        <v>235</v>
      </c>
      <c r="T254" s="250" t="s">
        <v>375</v>
      </c>
      <c r="U254" s="225">
        <v>0.67759999999999998</v>
      </c>
      <c r="V254" s="225">
        <f>ROUND(E254*U254,2)</f>
        <v>0.68</v>
      </c>
      <c r="W254" s="225"/>
      <c r="X254" s="225" t="s">
        <v>236</v>
      </c>
      <c r="Y254" s="225" t="s">
        <v>237</v>
      </c>
      <c r="Z254" s="215"/>
      <c r="AA254" s="215"/>
      <c r="AB254" s="215"/>
      <c r="AC254" s="215"/>
      <c r="AD254" s="215"/>
      <c r="AE254" s="215"/>
      <c r="AF254" s="215"/>
      <c r="AG254" s="215" t="s">
        <v>238</v>
      </c>
      <c r="AH254" s="215"/>
      <c r="AI254" s="215"/>
      <c r="AJ254" s="215"/>
      <c r="AK254" s="215"/>
      <c r="AL254" s="215"/>
      <c r="AM254" s="215"/>
      <c r="AN254" s="215"/>
      <c r="AO254" s="215"/>
      <c r="AP254" s="215"/>
      <c r="AQ254" s="215"/>
      <c r="AR254" s="215"/>
      <c r="AS254" s="215"/>
      <c r="AT254" s="215"/>
      <c r="AU254" s="215"/>
      <c r="AV254" s="215"/>
      <c r="AW254" s="215"/>
      <c r="AX254" s="215"/>
      <c r="AY254" s="215"/>
      <c r="AZ254" s="215"/>
      <c r="BA254" s="215"/>
      <c r="BB254" s="215"/>
      <c r="BC254" s="215"/>
      <c r="BD254" s="215"/>
      <c r="BE254" s="215"/>
      <c r="BF254" s="215"/>
      <c r="BG254" s="215"/>
      <c r="BH254" s="215"/>
    </row>
    <row r="255" spans="1:60" x14ac:dyDescent="0.25">
      <c r="A255" s="227" t="s">
        <v>229</v>
      </c>
      <c r="B255" s="228" t="s">
        <v>117</v>
      </c>
      <c r="C255" s="252" t="s">
        <v>111</v>
      </c>
      <c r="D255" s="229"/>
      <c r="E255" s="230"/>
      <c r="F255" s="231"/>
      <c r="G255" s="231">
        <f>SUMIF(AG256:AG256,"&lt;&gt;NOR",G256:G256)</f>
        <v>0</v>
      </c>
      <c r="H255" s="231"/>
      <c r="I255" s="231">
        <f>SUM(I256:I256)</f>
        <v>0</v>
      </c>
      <c r="J255" s="231"/>
      <c r="K255" s="231">
        <f>SUM(K256:K256)</f>
        <v>0</v>
      </c>
      <c r="L255" s="231"/>
      <c r="M255" s="231">
        <f>SUM(M256:M256)</f>
        <v>0</v>
      </c>
      <c r="N255" s="230"/>
      <c r="O255" s="230">
        <f>SUM(O256:O256)</f>
        <v>0</v>
      </c>
      <c r="P255" s="230"/>
      <c r="Q255" s="230">
        <f>SUM(Q256:Q256)</f>
        <v>0</v>
      </c>
      <c r="R255" s="231"/>
      <c r="S255" s="231"/>
      <c r="T255" s="232"/>
      <c r="U255" s="226"/>
      <c r="V255" s="226">
        <f>SUM(V256:V256)</f>
        <v>0</v>
      </c>
      <c r="W255" s="226"/>
      <c r="X255" s="226"/>
      <c r="Y255" s="226"/>
      <c r="AG255" t="s">
        <v>230</v>
      </c>
    </row>
    <row r="256" spans="1:60" ht="30.6" outlineLevel="1" x14ac:dyDescent="0.25">
      <c r="A256" s="244">
        <v>155</v>
      </c>
      <c r="B256" s="245" t="s">
        <v>1349</v>
      </c>
      <c r="C256" s="256" t="s">
        <v>1350</v>
      </c>
      <c r="D256" s="246" t="s">
        <v>311</v>
      </c>
      <c r="E256" s="247">
        <v>40</v>
      </c>
      <c r="F256" s="248"/>
      <c r="G256" s="249">
        <f>ROUND(E256*F256,2)</f>
        <v>0</v>
      </c>
      <c r="H256" s="248"/>
      <c r="I256" s="249">
        <f>ROUND(E256*H256,2)</f>
        <v>0</v>
      </c>
      <c r="J256" s="248"/>
      <c r="K256" s="249">
        <f>ROUND(E256*J256,2)</f>
        <v>0</v>
      </c>
      <c r="L256" s="249">
        <v>21</v>
      </c>
      <c r="M256" s="249">
        <f>G256*(1+L256/100)</f>
        <v>0</v>
      </c>
      <c r="N256" s="247">
        <v>0</v>
      </c>
      <c r="O256" s="247">
        <f>ROUND(E256*N256,2)</f>
        <v>0</v>
      </c>
      <c r="P256" s="247">
        <v>0</v>
      </c>
      <c r="Q256" s="247">
        <f>ROUND(E256*P256,2)</f>
        <v>0</v>
      </c>
      <c r="R256" s="249" t="s">
        <v>312</v>
      </c>
      <c r="S256" s="249" t="s">
        <v>235</v>
      </c>
      <c r="T256" s="250" t="s">
        <v>375</v>
      </c>
      <c r="U256" s="225">
        <v>0</v>
      </c>
      <c r="V256" s="225">
        <f>ROUND(E256*U256,2)</f>
        <v>0</v>
      </c>
      <c r="W256" s="225"/>
      <c r="X256" s="225" t="s">
        <v>111</v>
      </c>
      <c r="Y256" s="225" t="s">
        <v>237</v>
      </c>
      <c r="Z256" s="215"/>
      <c r="AA256" s="215"/>
      <c r="AB256" s="215"/>
      <c r="AC256" s="215"/>
      <c r="AD256" s="215"/>
      <c r="AE256" s="215"/>
      <c r="AF256" s="215"/>
      <c r="AG256" s="215" t="s">
        <v>313</v>
      </c>
      <c r="AH256" s="215"/>
      <c r="AI256" s="215"/>
      <c r="AJ256" s="215"/>
      <c r="AK256" s="215"/>
      <c r="AL256" s="215"/>
      <c r="AM256" s="215"/>
      <c r="AN256" s="215"/>
      <c r="AO256" s="215"/>
      <c r="AP256" s="215"/>
      <c r="AQ256" s="215"/>
      <c r="AR256" s="215"/>
      <c r="AS256" s="215"/>
      <c r="AT256" s="215"/>
      <c r="AU256" s="215"/>
      <c r="AV256" s="215"/>
      <c r="AW256" s="215"/>
      <c r="AX256" s="215"/>
      <c r="AY256" s="215"/>
      <c r="AZ256" s="215"/>
      <c r="BA256" s="215"/>
      <c r="BB256" s="215"/>
      <c r="BC256" s="215"/>
      <c r="BD256" s="215"/>
      <c r="BE256" s="215"/>
      <c r="BF256" s="215"/>
      <c r="BG256" s="215"/>
      <c r="BH256" s="215"/>
    </row>
    <row r="257" spans="1:60" x14ac:dyDescent="0.25">
      <c r="A257" s="227" t="s">
        <v>229</v>
      </c>
      <c r="B257" s="228" t="s">
        <v>116</v>
      </c>
      <c r="C257" s="252" t="s">
        <v>31</v>
      </c>
      <c r="D257" s="229"/>
      <c r="E257" s="230"/>
      <c r="F257" s="231"/>
      <c r="G257" s="231">
        <f>SUMIF(AG258:AG259,"&lt;&gt;NOR",G258:G259)</f>
        <v>0</v>
      </c>
      <c r="H257" s="231"/>
      <c r="I257" s="231">
        <f>SUM(I258:I259)</f>
        <v>0</v>
      </c>
      <c r="J257" s="231"/>
      <c r="K257" s="231">
        <f>SUM(K258:K259)</f>
        <v>0</v>
      </c>
      <c r="L257" s="231"/>
      <c r="M257" s="231">
        <f>SUM(M258:M259)</f>
        <v>0</v>
      </c>
      <c r="N257" s="230"/>
      <c r="O257" s="230">
        <f>SUM(O258:O259)</f>
        <v>0</v>
      </c>
      <c r="P257" s="230"/>
      <c r="Q257" s="230">
        <f>SUM(Q258:Q259)</f>
        <v>0</v>
      </c>
      <c r="R257" s="231"/>
      <c r="S257" s="231"/>
      <c r="T257" s="232"/>
      <c r="U257" s="226"/>
      <c r="V257" s="226">
        <f>SUM(V258:V259)</f>
        <v>11.65</v>
      </c>
      <c r="W257" s="226"/>
      <c r="X257" s="226"/>
      <c r="Y257" s="226"/>
      <c r="AG257" t="s">
        <v>230</v>
      </c>
    </row>
    <row r="258" spans="1:60" outlineLevel="1" x14ac:dyDescent="0.25">
      <c r="A258" s="244">
        <v>156</v>
      </c>
      <c r="B258" s="245" t="s">
        <v>1351</v>
      </c>
      <c r="C258" s="256" t="s">
        <v>1352</v>
      </c>
      <c r="D258" s="246" t="s">
        <v>311</v>
      </c>
      <c r="E258" s="247">
        <v>40</v>
      </c>
      <c r="F258" s="248"/>
      <c r="G258" s="249">
        <f>ROUND(E258*F258,2)</f>
        <v>0</v>
      </c>
      <c r="H258" s="248"/>
      <c r="I258" s="249">
        <f>ROUND(E258*H258,2)</f>
        <v>0</v>
      </c>
      <c r="J258" s="248"/>
      <c r="K258" s="249">
        <f>ROUND(E258*J258,2)</f>
        <v>0</v>
      </c>
      <c r="L258" s="249">
        <v>21</v>
      </c>
      <c r="M258" s="249">
        <f>G258*(1+L258/100)</f>
        <v>0</v>
      </c>
      <c r="N258" s="247">
        <v>0</v>
      </c>
      <c r="O258" s="247">
        <f>ROUND(E258*N258,2)</f>
        <v>0</v>
      </c>
      <c r="P258" s="247">
        <v>0</v>
      </c>
      <c r="Q258" s="247">
        <f>ROUND(E258*P258,2)</f>
        <v>0</v>
      </c>
      <c r="R258" s="249"/>
      <c r="S258" s="249" t="s">
        <v>235</v>
      </c>
      <c r="T258" s="250" t="s">
        <v>375</v>
      </c>
      <c r="U258" s="225">
        <v>0.18933</v>
      </c>
      <c r="V258" s="225">
        <f>ROUND(E258*U258,2)</f>
        <v>7.57</v>
      </c>
      <c r="W258" s="225"/>
      <c r="X258" s="225" t="s">
        <v>236</v>
      </c>
      <c r="Y258" s="225" t="s">
        <v>237</v>
      </c>
      <c r="Z258" s="215"/>
      <c r="AA258" s="215"/>
      <c r="AB258" s="215"/>
      <c r="AC258" s="215"/>
      <c r="AD258" s="215"/>
      <c r="AE258" s="215"/>
      <c r="AF258" s="215"/>
      <c r="AG258" s="215" t="s">
        <v>238</v>
      </c>
      <c r="AH258" s="215"/>
      <c r="AI258" s="215"/>
      <c r="AJ258" s="215"/>
      <c r="AK258" s="215"/>
      <c r="AL258" s="215"/>
      <c r="AM258" s="215"/>
      <c r="AN258" s="215"/>
      <c r="AO258" s="215"/>
      <c r="AP258" s="215"/>
      <c r="AQ258" s="215"/>
      <c r="AR258" s="215"/>
      <c r="AS258" s="215"/>
      <c r="AT258" s="215"/>
      <c r="AU258" s="215"/>
      <c r="AV258" s="215"/>
      <c r="AW258" s="215"/>
      <c r="AX258" s="215"/>
      <c r="AY258" s="215"/>
      <c r="AZ258" s="215"/>
      <c r="BA258" s="215"/>
      <c r="BB258" s="215"/>
      <c r="BC258" s="215"/>
      <c r="BD258" s="215"/>
      <c r="BE258" s="215"/>
      <c r="BF258" s="215"/>
      <c r="BG258" s="215"/>
      <c r="BH258" s="215"/>
    </row>
    <row r="259" spans="1:60" outlineLevel="1" x14ac:dyDescent="0.25">
      <c r="A259" s="244">
        <v>157</v>
      </c>
      <c r="B259" s="245" t="s">
        <v>1353</v>
      </c>
      <c r="C259" s="256" t="s">
        <v>1354</v>
      </c>
      <c r="D259" s="246" t="s">
        <v>305</v>
      </c>
      <c r="E259" s="247">
        <v>2</v>
      </c>
      <c r="F259" s="248"/>
      <c r="G259" s="249">
        <f>ROUND(E259*F259,2)</f>
        <v>0</v>
      </c>
      <c r="H259" s="248"/>
      <c r="I259" s="249">
        <f>ROUND(E259*H259,2)</f>
        <v>0</v>
      </c>
      <c r="J259" s="248"/>
      <c r="K259" s="249">
        <f>ROUND(E259*J259,2)</f>
        <v>0</v>
      </c>
      <c r="L259" s="249">
        <v>21</v>
      </c>
      <c r="M259" s="249">
        <f>G259*(1+L259/100)</f>
        <v>0</v>
      </c>
      <c r="N259" s="247">
        <v>0</v>
      </c>
      <c r="O259" s="247">
        <f>ROUND(E259*N259,2)</f>
        <v>0</v>
      </c>
      <c r="P259" s="247">
        <v>0</v>
      </c>
      <c r="Q259" s="247">
        <f>ROUND(E259*P259,2)</f>
        <v>0</v>
      </c>
      <c r="R259" s="249"/>
      <c r="S259" s="249" t="s">
        <v>235</v>
      </c>
      <c r="T259" s="250" t="s">
        <v>375</v>
      </c>
      <c r="U259" s="225">
        <v>2.04</v>
      </c>
      <c r="V259" s="225">
        <f>ROUND(E259*U259,2)</f>
        <v>4.08</v>
      </c>
      <c r="W259" s="225"/>
      <c r="X259" s="225" t="s">
        <v>236</v>
      </c>
      <c r="Y259" s="225" t="s">
        <v>237</v>
      </c>
      <c r="Z259" s="215"/>
      <c r="AA259" s="215"/>
      <c r="AB259" s="215"/>
      <c r="AC259" s="215"/>
      <c r="AD259" s="215"/>
      <c r="AE259" s="215"/>
      <c r="AF259" s="215"/>
      <c r="AG259" s="215" t="s">
        <v>238</v>
      </c>
      <c r="AH259" s="215"/>
      <c r="AI259" s="215"/>
      <c r="AJ259" s="215"/>
      <c r="AK259" s="215"/>
      <c r="AL259" s="215"/>
      <c r="AM259" s="215"/>
      <c r="AN259" s="215"/>
      <c r="AO259" s="215"/>
      <c r="AP259" s="215"/>
      <c r="AQ259" s="215"/>
      <c r="AR259" s="215"/>
      <c r="AS259" s="215"/>
      <c r="AT259" s="215"/>
      <c r="AU259" s="215"/>
      <c r="AV259" s="215"/>
      <c r="AW259" s="215"/>
      <c r="AX259" s="215"/>
      <c r="AY259" s="215"/>
      <c r="AZ259" s="215"/>
      <c r="BA259" s="215"/>
      <c r="BB259" s="215"/>
      <c r="BC259" s="215"/>
      <c r="BD259" s="215"/>
      <c r="BE259" s="215"/>
      <c r="BF259" s="215"/>
      <c r="BG259" s="215"/>
      <c r="BH259" s="215"/>
    </row>
    <row r="260" spans="1:60" x14ac:dyDescent="0.25">
      <c r="A260" s="227" t="s">
        <v>229</v>
      </c>
      <c r="B260" s="228" t="s">
        <v>117</v>
      </c>
      <c r="C260" s="252" t="s">
        <v>111</v>
      </c>
      <c r="D260" s="229"/>
      <c r="E260" s="230"/>
      <c r="F260" s="231"/>
      <c r="G260" s="231">
        <f>SUMIF(AG261:AG261,"&lt;&gt;NOR",G261:G261)</f>
        <v>0</v>
      </c>
      <c r="H260" s="231"/>
      <c r="I260" s="231">
        <f>SUM(I261:I261)</f>
        <v>0</v>
      </c>
      <c r="J260" s="231"/>
      <c r="K260" s="231">
        <f>SUM(K261:K261)</f>
        <v>0</v>
      </c>
      <c r="L260" s="231"/>
      <c r="M260" s="231">
        <f>SUM(M261:M261)</f>
        <v>0</v>
      </c>
      <c r="N260" s="230"/>
      <c r="O260" s="230">
        <f>SUM(O261:O261)</f>
        <v>0</v>
      </c>
      <c r="P260" s="230"/>
      <c r="Q260" s="230">
        <f>SUM(Q261:Q261)</f>
        <v>0</v>
      </c>
      <c r="R260" s="231"/>
      <c r="S260" s="231"/>
      <c r="T260" s="232"/>
      <c r="U260" s="226"/>
      <c r="V260" s="226">
        <f>SUM(V261:V261)</f>
        <v>0</v>
      </c>
      <c r="W260" s="226"/>
      <c r="X260" s="226"/>
      <c r="Y260" s="226"/>
      <c r="AG260" t="s">
        <v>230</v>
      </c>
    </row>
    <row r="261" spans="1:60" ht="30.6" outlineLevel="1" x14ac:dyDescent="0.25">
      <c r="A261" s="244">
        <v>158</v>
      </c>
      <c r="B261" s="245" t="s">
        <v>1232</v>
      </c>
      <c r="C261" s="256" t="s">
        <v>1233</v>
      </c>
      <c r="D261" s="246" t="s">
        <v>305</v>
      </c>
      <c r="E261" s="247">
        <v>2</v>
      </c>
      <c r="F261" s="248"/>
      <c r="G261" s="249">
        <f>ROUND(E261*F261,2)</f>
        <v>0</v>
      </c>
      <c r="H261" s="248"/>
      <c r="I261" s="249">
        <f>ROUND(E261*H261,2)</f>
        <v>0</v>
      </c>
      <c r="J261" s="248"/>
      <c r="K261" s="249">
        <f>ROUND(E261*J261,2)</f>
        <v>0</v>
      </c>
      <c r="L261" s="249">
        <v>21</v>
      </c>
      <c r="M261" s="249">
        <f>G261*(1+L261/100)</f>
        <v>0</v>
      </c>
      <c r="N261" s="247">
        <v>3.0000000000000001E-5</v>
      </c>
      <c r="O261" s="247">
        <f>ROUND(E261*N261,2)</f>
        <v>0</v>
      </c>
      <c r="P261" s="247">
        <v>0</v>
      </c>
      <c r="Q261" s="247">
        <f>ROUND(E261*P261,2)</f>
        <v>0</v>
      </c>
      <c r="R261" s="249" t="s">
        <v>312</v>
      </c>
      <c r="S261" s="249" t="s">
        <v>235</v>
      </c>
      <c r="T261" s="250" t="s">
        <v>375</v>
      </c>
      <c r="U261" s="225">
        <v>0</v>
      </c>
      <c r="V261" s="225">
        <f>ROUND(E261*U261,2)</f>
        <v>0</v>
      </c>
      <c r="W261" s="225"/>
      <c r="X261" s="225" t="s">
        <v>111</v>
      </c>
      <c r="Y261" s="225" t="s">
        <v>237</v>
      </c>
      <c r="Z261" s="215"/>
      <c r="AA261" s="215"/>
      <c r="AB261" s="215"/>
      <c r="AC261" s="215"/>
      <c r="AD261" s="215"/>
      <c r="AE261" s="215"/>
      <c r="AF261" s="215"/>
      <c r="AG261" s="215" t="s">
        <v>313</v>
      </c>
      <c r="AH261" s="215"/>
      <c r="AI261" s="215"/>
      <c r="AJ261" s="215"/>
      <c r="AK261" s="215"/>
      <c r="AL261" s="215"/>
      <c r="AM261" s="215"/>
      <c r="AN261" s="215"/>
      <c r="AO261" s="215"/>
      <c r="AP261" s="215"/>
      <c r="AQ261" s="215"/>
      <c r="AR261" s="215"/>
      <c r="AS261" s="215"/>
      <c r="AT261" s="215"/>
      <c r="AU261" s="215"/>
      <c r="AV261" s="215"/>
      <c r="AW261" s="215"/>
      <c r="AX261" s="215"/>
      <c r="AY261" s="215"/>
      <c r="AZ261" s="215"/>
      <c r="BA261" s="215"/>
      <c r="BB261" s="215"/>
      <c r="BC261" s="215"/>
      <c r="BD261" s="215"/>
      <c r="BE261" s="215"/>
      <c r="BF261" s="215"/>
      <c r="BG261" s="215"/>
      <c r="BH261" s="215"/>
    </row>
    <row r="262" spans="1:60" x14ac:dyDescent="0.25">
      <c r="A262" s="227" t="s">
        <v>229</v>
      </c>
      <c r="B262" s="228" t="s">
        <v>116</v>
      </c>
      <c r="C262" s="252" t="s">
        <v>31</v>
      </c>
      <c r="D262" s="229"/>
      <c r="E262" s="230"/>
      <c r="F262" s="231"/>
      <c r="G262" s="231">
        <f>SUMIF(AG263:AG266,"&lt;&gt;NOR",G263:G266)</f>
        <v>0</v>
      </c>
      <c r="H262" s="231"/>
      <c r="I262" s="231">
        <f>SUM(I263:I266)</f>
        <v>0</v>
      </c>
      <c r="J262" s="231"/>
      <c r="K262" s="231">
        <f>SUM(K263:K266)</f>
        <v>0</v>
      </c>
      <c r="L262" s="231"/>
      <c r="M262" s="231">
        <f>SUM(M263:M266)</f>
        <v>0</v>
      </c>
      <c r="N262" s="230"/>
      <c r="O262" s="230">
        <f>SUM(O263:O266)</f>
        <v>0</v>
      </c>
      <c r="P262" s="230"/>
      <c r="Q262" s="230">
        <f>SUM(Q263:Q266)</f>
        <v>0</v>
      </c>
      <c r="R262" s="231"/>
      <c r="S262" s="231"/>
      <c r="T262" s="232"/>
      <c r="U262" s="226"/>
      <c r="V262" s="226">
        <f>SUM(V263:V266)</f>
        <v>1.1299999999999999</v>
      </c>
      <c r="W262" s="226"/>
      <c r="X262" s="226"/>
      <c r="Y262" s="226"/>
      <c r="AG262" t="s">
        <v>230</v>
      </c>
    </row>
    <row r="263" spans="1:60" ht="20.399999999999999" outlineLevel="1" x14ac:dyDescent="0.25">
      <c r="A263" s="244">
        <v>159</v>
      </c>
      <c r="B263" s="245" t="s">
        <v>1530</v>
      </c>
      <c r="C263" s="256" t="s">
        <v>1531</v>
      </c>
      <c r="D263" s="246" t="s">
        <v>305</v>
      </c>
      <c r="E263" s="247">
        <v>2</v>
      </c>
      <c r="F263" s="248"/>
      <c r="G263" s="249">
        <f>ROUND(E263*F263,2)</f>
        <v>0</v>
      </c>
      <c r="H263" s="248"/>
      <c r="I263" s="249">
        <f>ROUND(E263*H263,2)</f>
        <v>0</v>
      </c>
      <c r="J263" s="248"/>
      <c r="K263" s="249">
        <f>ROUND(E263*J263,2)</f>
        <v>0</v>
      </c>
      <c r="L263" s="249">
        <v>21</v>
      </c>
      <c r="M263" s="249">
        <f>G263*(1+L263/100)</f>
        <v>0</v>
      </c>
      <c r="N263" s="247">
        <v>0</v>
      </c>
      <c r="O263" s="247">
        <f>ROUND(E263*N263,2)</f>
        <v>0</v>
      </c>
      <c r="P263" s="247">
        <v>0</v>
      </c>
      <c r="Q263" s="247">
        <f>ROUND(E263*P263,2)</f>
        <v>0</v>
      </c>
      <c r="R263" s="249" t="s">
        <v>1158</v>
      </c>
      <c r="S263" s="249" t="s">
        <v>235</v>
      </c>
      <c r="T263" s="250" t="s">
        <v>375</v>
      </c>
      <c r="U263" s="225">
        <v>0.20033000000000001</v>
      </c>
      <c r="V263" s="225">
        <f>ROUND(E263*U263,2)</f>
        <v>0.4</v>
      </c>
      <c r="W263" s="225"/>
      <c r="X263" s="225" t="s">
        <v>236</v>
      </c>
      <c r="Y263" s="225" t="s">
        <v>237</v>
      </c>
      <c r="Z263" s="215"/>
      <c r="AA263" s="215"/>
      <c r="AB263" s="215"/>
      <c r="AC263" s="215"/>
      <c r="AD263" s="215"/>
      <c r="AE263" s="215"/>
      <c r="AF263" s="215"/>
      <c r="AG263" s="215" t="s">
        <v>238</v>
      </c>
      <c r="AH263" s="215"/>
      <c r="AI263" s="215"/>
      <c r="AJ263" s="215"/>
      <c r="AK263" s="215"/>
      <c r="AL263" s="215"/>
      <c r="AM263" s="215"/>
      <c r="AN263" s="215"/>
      <c r="AO263" s="215"/>
      <c r="AP263" s="215"/>
      <c r="AQ263" s="215"/>
      <c r="AR263" s="215"/>
      <c r="AS263" s="215"/>
      <c r="AT263" s="215"/>
      <c r="AU263" s="215"/>
      <c r="AV263" s="215"/>
      <c r="AW263" s="215"/>
      <c r="AX263" s="215"/>
      <c r="AY263" s="215"/>
      <c r="AZ263" s="215"/>
      <c r="BA263" s="215"/>
      <c r="BB263" s="215"/>
      <c r="BC263" s="215"/>
      <c r="BD263" s="215"/>
      <c r="BE263" s="215"/>
      <c r="BF263" s="215"/>
      <c r="BG263" s="215"/>
      <c r="BH263" s="215"/>
    </row>
    <row r="264" spans="1:60" outlineLevel="1" x14ac:dyDescent="0.25">
      <c r="A264" s="244">
        <v>160</v>
      </c>
      <c r="B264" s="245" t="s">
        <v>1236</v>
      </c>
      <c r="C264" s="256" t="s">
        <v>1237</v>
      </c>
      <c r="D264" s="246" t="s">
        <v>305</v>
      </c>
      <c r="E264" s="247">
        <v>2</v>
      </c>
      <c r="F264" s="248"/>
      <c r="G264" s="249">
        <f>ROUND(E264*F264,2)</f>
        <v>0</v>
      </c>
      <c r="H264" s="248"/>
      <c r="I264" s="249">
        <f>ROUND(E264*H264,2)</f>
        <v>0</v>
      </c>
      <c r="J264" s="248"/>
      <c r="K264" s="249">
        <f>ROUND(E264*J264,2)</f>
        <v>0</v>
      </c>
      <c r="L264" s="249">
        <v>21</v>
      </c>
      <c r="M264" s="249">
        <f>G264*(1+L264/100)</f>
        <v>0</v>
      </c>
      <c r="N264" s="247">
        <v>0</v>
      </c>
      <c r="O264" s="247">
        <f>ROUND(E264*N264,2)</f>
        <v>0</v>
      </c>
      <c r="P264" s="247">
        <v>1.67E-3</v>
      </c>
      <c r="Q264" s="247">
        <f>ROUND(E264*P264,2)</f>
        <v>0</v>
      </c>
      <c r="R264" s="249" t="s">
        <v>794</v>
      </c>
      <c r="S264" s="249" t="s">
        <v>235</v>
      </c>
      <c r="T264" s="250" t="s">
        <v>375</v>
      </c>
      <c r="U264" s="225">
        <v>0.15</v>
      </c>
      <c r="V264" s="225">
        <f>ROUND(E264*U264,2)</f>
        <v>0.3</v>
      </c>
      <c r="W264" s="225"/>
      <c r="X264" s="225" t="s">
        <v>236</v>
      </c>
      <c r="Y264" s="225" t="s">
        <v>237</v>
      </c>
      <c r="Z264" s="215"/>
      <c r="AA264" s="215"/>
      <c r="AB264" s="215"/>
      <c r="AC264" s="215"/>
      <c r="AD264" s="215"/>
      <c r="AE264" s="215"/>
      <c r="AF264" s="215"/>
      <c r="AG264" s="215" t="s">
        <v>238</v>
      </c>
      <c r="AH264" s="215"/>
      <c r="AI264" s="215"/>
      <c r="AJ264" s="215"/>
      <c r="AK264" s="215"/>
      <c r="AL264" s="215"/>
      <c r="AM264" s="215"/>
      <c r="AN264" s="215"/>
      <c r="AO264" s="215"/>
      <c r="AP264" s="215"/>
      <c r="AQ264" s="215"/>
      <c r="AR264" s="215"/>
      <c r="AS264" s="215"/>
      <c r="AT264" s="215"/>
      <c r="AU264" s="215"/>
      <c r="AV264" s="215"/>
      <c r="AW264" s="215"/>
      <c r="AX264" s="215"/>
      <c r="AY264" s="215"/>
      <c r="AZ264" s="215"/>
      <c r="BA264" s="215"/>
      <c r="BB264" s="215"/>
      <c r="BC264" s="215"/>
      <c r="BD264" s="215"/>
      <c r="BE264" s="215"/>
      <c r="BF264" s="215"/>
      <c r="BG264" s="215"/>
      <c r="BH264" s="215"/>
    </row>
    <row r="265" spans="1:60" outlineLevel="1" x14ac:dyDescent="0.25">
      <c r="A265" s="244">
        <v>161</v>
      </c>
      <c r="B265" s="245" t="s">
        <v>1238</v>
      </c>
      <c r="C265" s="256" t="s">
        <v>1239</v>
      </c>
      <c r="D265" s="246" t="s">
        <v>305</v>
      </c>
      <c r="E265" s="247">
        <v>2</v>
      </c>
      <c r="F265" s="248"/>
      <c r="G265" s="249">
        <f>ROUND(E265*F265,2)</f>
        <v>0</v>
      </c>
      <c r="H265" s="248"/>
      <c r="I265" s="249">
        <f>ROUND(E265*H265,2)</f>
        <v>0</v>
      </c>
      <c r="J265" s="248"/>
      <c r="K265" s="249">
        <f>ROUND(E265*J265,2)</f>
        <v>0</v>
      </c>
      <c r="L265" s="249">
        <v>21</v>
      </c>
      <c r="M265" s="249">
        <f>G265*(1+L265/100)</f>
        <v>0</v>
      </c>
      <c r="N265" s="247">
        <v>0</v>
      </c>
      <c r="O265" s="247">
        <f>ROUND(E265*N265,2)</f>
        <v>0</v>
      </c>
      <c r="P265" s="247">
        <v>0</v>
      </c>
      <c r="Q265" s="247">
        <f>ROUND(E265*P265,2)</f>
        <v>0</v>
      </c>
      <c r="R265" s="249"/>
      <c r="S265" s="249" t="s">
        <v>235</v>
      </c>
      <c r="T265" s="250" t="s">
        <v>375</v>
      </c>
      <c r="U265" s="225">
        <v>2.4E-2</v>
      </c>
      <c r="V265" s="225">
        <f>ROUND(E265*U265,2)</f>
        <v>0.05</v>
      </c>
      <c r="W265" s="225"/>
      <c r="X265" s="225" t="s">
        <v>236</v>
      </c>
      <c r="Y265" s="225" t="s">
        <v>237</v>
      </c>
      <c r="Z265" s="215"/>
      <c r="AA265" s="215"/>
      <c r="AB265" s="215"/>
      <c r="AC265" s="215"/>
      <c r="AD265" s="215"/>
      <c r="AE265" s="215"/>
      <c r="AF265" s="215"/>
      <c r="AG265" s="215" t="s">
        <v>238</v>
      </c>
      <c r="AH265" s="215"/>
      <c r="AI265" s="215"/>
      <c r="AJ265" s="215"/>
      <c r="AK265" s="215"/>
      <c r="AL265" s="215"/>
      <c r="AM265" s="215"/>
      <c r="AN265" s="215"/>
      <c r="AO265" s="215"/>
      <c r="AP265" s="215"/>
      <c r="AQ265" s="215"/>
      <c r="AR265" s="215"/>
      <c r="AS265" s="215"/>
      <c r="AT265" s="215"/>
      <c r="AU265" s="215"/>
      <c r="AV265" s="215"/>
      <c r="AW265" s="215"/>
      <c r="AX265" s="215"/>
      <c r="AY265" s="215"/>
      <c r="AZ265" s="215"/>
      <c r="BA265" s="215"/>
      <c r="BB265" s="215"/>
      <c r="BC265" s="215"/>
      <c r="BD265" s="215"/>
      <c r="BE265" s="215"/>
      <c r="BF265" s="215"/>
      <c r="BG265" s="215"/>
      <c r="BH265" s="215"/>
    </row>
    <row r="266" spans="1:60" outlineLevel="1" x14ac:dyDescent="0.25">
      <c r="A266" s="244">
        <v>162</v>
      </c>
      <c r="B266" s="245" t="s">
        <v>1176</v>
      </c>
      <c r="C266" s="256" t="s">
        <v>1177</v>
      </c>
      <c r="D266" s="246" t="s">
        <v>305</v>
      </c>
      <c r="E266" s="247">
        <v>15</v>
      </c>
      <c r="F266" s="248"/>
      <c r="G266" s="249">
        <f>ROUND(E266*F266,2)</f>
        <v>0</v>
      </c>
      <c r="H266" s="248"/>
      <c r="I266" s="249">
        <f>ROUND(E266*H266,2)</f>
        <v>0</v>
      </c>
      <c r="J266" s="248"/>
      <c r="K266" s="249">
        <f>ROUND(E266*J266,2)</f>
        <v>0</v>
      </c>
      <c r="L266" s="249">
        <v>21</v>
      </c>
      <c r="M266" s="249">
        <f>G266*(1+L266/100)</f>
        <v>0</v>
      </c>
      <c r="N266" s="247">
        <v>0</v>
      </c>
      <c r="O266" s="247">
        <f>ROUND(E266*N266,2)</f>
        <v>0</v>
      </c>
      <c r="P266" s="247">
        <v>0</v>
      </c>
      <c r="Q266" s="247">
        <f>ROUND(E266*P266,2)</f>
        <v>0</v>
      </c>
      <c r="R266" s="249" t="s">
        <v>1158</v>
      </c>
      <c r="S266" s="249" t="s">
        <v>235</v>
      </c>
      <c r="T266" s="250" t="s">
        <v>375</v>
      </c>
      <c r="U266" s="225">
        <v>2.5170000000000001E-2</v>
      </c>
      <c r="V266" s="225">
        <f>ROUND(E266*U266,2)</f>
        <v>0.38</v>
      </c>
      <c r="W266" s="225"/>
      <c r="X266" s="225" t="s">
        <v>236</v>
      </c>
      <c r="Y266" s="225" t="s">
        <v>237</v>
      </c>
      <c r="Z266" s="215"/>
      <c r="AA266" s="215"/>
      <c r="AB266" s="215"/>
      <c r="AC266" s="215"/>
      <c r="AD266" s="215"/>
      <c r="AE266" s="215"/>
      <c r="AF266" s="215"/>
      <c r="AG266" s="215" t="s">
        <v>238</v>
      </c>
      <c r="AH266" s="215"/>
      <c r="AI266" s="215"/>
      <c r="AJ266" s="215"/>
      <c r="AK266" s="215"/>
      <c r="AL266" s="215"/>
      <c r="AM266" s="215"/>
      <c r="AN266" s="215"/>
      <c r="AO266" s="215"/>
      <c r="AP266" s="215"/>
      <c r="AQ266" s="215"/>
      <c r="AR266" s="215"/>
      <c r="AS266" s="215"/>
      <c r="AT266" s="215"/>
      <c r="AU266" s="215"/>
      <c r="AV266" s="215"/>
      <c r="AW266" s="215"/>
      <c r="AX266" s="215"/>
      <c r="AY266" s="215"/>
      <c r="AZ266" s="215"/>
      <c r="BA266" s="215"/>
      <c r="BB266" s="215"/>
      <c r="BC266" s="215"/>
      <c r="BD266" s="215"/>
      <c r="BE266" s="215"/>
      <c r="BF266" s="215"/>
      <c r="BG266" s="215"/>
      <c r="BH266" s="215"/>
    </row>
    <row r="267" spans="1:60" x14ac:dyDescent="0.25">
      <c r="A267" s="227" t="s">
        <v>229</v>
      </c>
      <c r="B267" s="228" t="s">
        <v>117</v>
      </c>
      <c r="C267" s="252" t="s">
        <v>111</v>
      </c>
      <c r="D267" s="229"/>
      <c r="E267" s="230"/>
      <c r="F267" s="231"/>
      <c r="G267" s="231">
        <f>SUMIF(AG268:AG268,"&lt;&gt;NOR",G268:G268)</f>
        <v>0</v>
      </c>
      <c r="H267" s="231"/>
      <c r="I267" s="231">
        <f>SUM(I268:I268)</f>
        <v>0</v>
      </c>
      <c r="J267" s="231"/>
      <c r="K267" s="231">
        <f>SUM(K268:K268)</f>
        <v>0</v>
      </c>
      <c r="L267" s="231"/>
      <c r="M267" s="231">
        <f>SUM(M268:M268)</f>
        <v>0</v>
      </c>
      <c r="N267" s="230"/>
      <c r="O267" s="230">
        <f>SUM(O268:O268)</f>
        <v>0</v>
      </c>
      <c r="P267" s="230"/>
      <c r="Q267" s="230">
        <f>SUM(Q268:Q268)</f>
        <v>0</v>
      </c>
      <c r="R267" s="231"/>
      <c r="S267" s="231"/>
      <c r="T267" s="232"/>
      <c r="U267" s="226"/>
      <c r="V267" s="226">
        <f>SUM(V268:V268)</f>
        <v>0</v>
      </c>
      <c r="W267" s="226"/>
      <c r="X267" s="226"/>
      <c r="Y267" s="226"/>
      <c r="AG267" t="s">
        <v>230</v>
      </c>
    </row>
    <row r="268" spans="1:60" outlineLevel="1" x14ac:dyDescent="0.25">
      <c r="A268" s="244">
        <v>163</v>
      </c>
      <c r="B268" s="245" t="s">
        <v>1298</v>
      </c>
      <c r="C268" s="256" t="s">
        <v>1299</v>
      </c>
      <c r="D268" s="246" t="s">
        <v>1300</v>
      </c>
      <c r="E268" s="247">
        <v>1</v>
      </c>
      <c r="F268" s="248"/>
      <c r="G268" s="249">
        <f>ROUND(E268*F268,2)</f>
        <v>0</v>
      </c>
      <c r="H268" s="248"/>
      <c r="I268" s="249">
        <f>ROUND(E268*H268,2)</f>
        <v>0</v>
      </c>
      <c r="J268" s="248"/>
      <c r="K268" s="249">
        <f>ROUND(E268*J268,2)</f>
        <v>0</v>
      </c>
      <c r="L268" s="249">
        <v>21</v>
      </c>
      <c r="M268" s="249">
        <f>G268*(1+L268/100)</f>
        <v>0</v>
      </c>
      <c r="N268" s="247">
        <v>0</v>
      </c>
      <c r="O268" s="247">
        <f>ROUND(E268*N268,2)</f>
        <v>0</v>
      </c>
      <c r="P268" s="247">
        <v>0</v>
      </c>
      <c r="Q268" s="247">
        <f>ROUND(E268*P268,2)</f>
        <v>0</v>
      </c>
      <c r="R268" s="249" t="s">
        <v>312</v>
      </c>
      <c r="S268" s="249" t="s">
        <v>235</v>
      </c>
      <c r="T268" s="250" t="s">
        <v>375</v>
      </c>
      <c r="U268" s="225">
        <v>0</v>
      </c>
      <c r="V268" s="225">
        <f>ROUND(E268*U268,2)</f>
        <v>0</v>
      </c>
      <c r="W268" s="225"/>
      <c r="X268" s="225" t="s">
        <v>111</v>
      </c>
      <c r="Y268" s="225" t="s">
        <v>237</v>
      </c>
      <c r="Z268" s="215"/>
      <c r="AA268" s="215"/>
      <c r="AB268" s="215"/>
      <c r="AC268" s="215"/>
      <c r="AD268" s="215"/>
      <c r="AE268" s="215"/>
      <c r="AF268" s="215"/>
      <c r="AG268" s="215" t="s">
        <v>313</v>
      </c>
      <c r="AH268" s="215"/>
      <c r="AI268" s="215"/>
      <c r="AJ268" s="215"/>
      <c r="AK268" s="215"/>
      <c r="AL268" s="215"/>
      <c r="AM268" s="215"/>
      <c r="AN268" s="215"/>
      <c r="AO268" s="215"/>
      <c r="AP268" s="215"/>
      <c r="AQ268" s="215"/>
      <c r="AR268" s="215"/>
      <c r="AS268" s="215"/>
      <c r="AT268" s="215"/>
      <c r="AU268" s="215"/>
      <c r="AV268" s="215"/>
      <c r="AW268" s="215"/>
      <c r="AX268" s="215"/>
      <c r="AY268" s="215"/>
      <c r="AZ268" s="215"/>
      <c r="BA268" s="215"/>
      <c r="BB268" s="215"/>
      <c r="BC268" s="215"/>
      <c r="BD268" s="215"/>
      <c r="BE268" s="215"/>
      <c r="BF268" s="215"/>
      <c r="BG268" s="215"/>
      <c r="BH268" s="215"/>
    </row>
    <row r="269" spans="1:60" x14ac:dyDescent="0.25">
      <c r="A269" s="227" t="s">
        <v>229</v>
      </c>
      <c r="B269" s="228" t="s">
        <v>116</v>
      </c>
      <c r="C269" s="252" t="s">
        <v>31</v>
      </c>
      <c r="D269" s="229"/>
      <c r="E269" s="230"/>
      <c r="F269" s="231"/>
      <c r="G269" s="231">
        <f>SUMIF(AG270:AG271,"&lt;&gt;NOR",G270:G271)</f>
        <v>0</v>
      </c>
      <c r="H269" s="231"/>
      <c r="I269" s="231">
        <f>SUM(I270:I271)</f>
        <v>0</v>
      </c>
      <c r="J269" s="231"/>
      <c r="K269" s="231">
        <f>SUM(K270:K271)</f>
        <v>0</v>
      </c>
      <c r="L269" s="231"/>
      <c r="M269" s="231">
        <f>SUM(M270:M271)</f>
        <v>0</v>
      </c>
      <c r="N269" s="230"/>
      <c r="O269" s="230">
        <f>SUM(O270:O271)</f>
        <v>0</v>
      </c>
      <c r="P269" s="230"/>
      <c r="Q269" s="230">
        <f>SUM(Q270:Q271)</f>
        <v>0.1</v>
      </c>
      <c r="R269" s="231"/>
      <c r="S269" s="231"/>
      <c r="T269" s="232"/>
      <c r="U269" s="226"/>
      <c r="V269" s="226">
        <f>SUM(V270:V271)</f>
        <v>2.91</v>
      </c>
      <c r="W269" s="226"/>
      <c r="X269" s="226"/>
      <c r="Y269" s="226"/>
      <c r="AG269" t="s">
        <v>230</v>
      </c>
    </row>
    <row r="270" spans="1:60" outlineLevel="1" x14ac:dyDescent="0.25">
      <c r="A270" s="244">
        <v>164</v>
      </c>
      <c r="B270" s="245" t="s">
        <v>1311</v>
      </c>
      <c r="C270" s="256" t="s">
        <v>1312</v>
      </c>
      <c r="D270" s="246" t="s">
        <v>311</v>
      </c>
      <c r="E270" s="247">
        <v>4</v>
      </c>
      <c r="F270" s="248"/>
      <c r="G270" s="249">
        <f>ROUND(E270*F270,2)</f>
        <v>0</v>
      </c>
      <c r="H270" s="248"/>
      <c r="I270" s="249">
        <f>ROUND(E270*H270,2)</f>
        <v>0</v>
      </c>
      <c r="J270" s="248"/>
      <c r="K270" s="249">
        <f>ROUND(E270*J270,2)</f>
        <v>0</v>
      </c>
      <c r="L270" s="249">
        <v>21</v>
      </c>
      <c r="M270" s="249">
        <f>G270*(1+L270/100)</f>
        <v>0</v>
      </c>
      <c r="N270" s="247">
        <v>4.8999999999999998E-4</v>
      </c>
      <c r="O270" s="247">
        <f>ROUND(E270*N270,2)</f>
        <v>0</v>
      </c>
      <c r="P270" s="247">
        <v>6.0000000000000001E-3</v>
      </c>
      <c r="Q270" s="247">
        <f>ROUND(E270*P270,2)</f>
        <v>0.02</v>
      </c>
      <c r="R270" s="249" t="s">
        <v>794</v>
      </c>
      <c r="S270" s="249" t="s">
        <v>235</v>
      </c>
      <c r="T270" s="250" t="s">
        <v>375</v>
      </c>
      <c r="U270" s="225">
        <v>0.27400000000000002</v>
      </c>
      <c r="V270" s="225">
        <f>ROUND(E270*U270,2)</f>
        <v>1.1000000000000001</v>
      </c>
      <c r="W270" s="225"/>
      <c r="X270" s="225" t="s">
        <v>236</v>
      </c>
      <c r="Y270" s="225" t="s">
        <v>237</v>
      </c>
      <c r="Z270" s="215"/>
      <c r="AA270" s="215"/>
      <c r="AB270" s="215"/>
      <c r="AC270" s="215"/>
      <c r="AD270" s="215"/>
      <c r="AE270" s="215"/>
      <c r="AF270" s="215"/>
      <c r="AG270" s="215" t="s">
        <v>238</v>
      </c>
      <c r="AH270" s="215"/>
      <c r="AI270" s="215"/>
      <c r="AJ270" s="215"/>
      <c r="AK270" s="215"/>
      <c r="AL270" s="215"/>
      <c r="AM270" s="215"/>
      <c r="AN270" s="215"/>
      <c r="AO270" s="215"/>
      <c r="AP270" s="215"/>
      <c r="AQ270" s="215"/>
      <c r="AR270" s="215"/>
      <c r="AS270" s="215"/>
      <c r="AT270" s="215"/>
      <c r="AU270" s="215"/>
      <c r="AV270" s="215"/>
      <c r="AW270" s="215"/>
      <c r="AX270" s="215"/>
      <c r="AY270" s="215"/>
      <c r="AZ270" s="215"/>
      <c r="BA270" s="215"/>
      <c r="BB270" s="215"/>
      <c r="BC270" s="215"/>
      <c r="BD270" s="215"/>
      <c r="BE270" s="215"/>
      <c r="BF270" s="215"/>
      <c r="BG270" s="215"/>
      <c r="BH270" s="215"/>
    </row>
    <row r="271" spans="1:60" outlineLevel="1" x14ac:dyDescent="0.25">
      <c r="A271" s="244">
        <v>165</v>
      </c>
      <c r="B271" s="245" t="s">
        <v>899</v>
      </c>
      <c r="C271" s="256" t="s">
        <v>900</v>
      </c>
      <c r="D271" s="246" t="s">
        <v>311</v>
      </c>
      <c r="E271" s="247">
        <v>6</v>
      </c>
      <c r="F271" s="248"/>
      <c r="G271" s="249">
        <f>ROUND(E271*F271,2)</f>
        <v>0</v>
      </c>
      <c r="H271" s="248"/>
      <c r="I271" s="249">
        <f>ROUND(E271*H271,2)</f>
        <v>0</v>
      </c>
      <c r="J271" s="248"/>
      <c r="K271" s="249">
        <f>ROUND(E271*J271,2)</f>
        <v>0</v>
      </c>
      <c r="L271" s="249">
        <v>21</v>
      </c>
      <c r="M271" s="249">
        <f>G271*(1+L271/100)</f>
        <v>0</v>
      </c>
      <c r="N271" s="247">
        <v>4.8999999999999998E-4</v>
      </c>
      <c r="O271" s="247">
        <f>ROUND(E271*N271,2)</f>
        <v>0</v>
      </c>
      <c r="P271" s="247">
        <v>1.2999999999999999E-2</v>
      </c>
      <c r="Q271" s="247">
        <f>ROUND(E271*P271,2)</f>
        <v>0.08</v>
      </c>
      <c r="R271" s="249" t="s">
        <v>794</v>
      </c>
      <c r="S271" s="249" t="s">
        <v>235</v>
      </c>
      <c r="T271" s="250" t="s">
        <v>375</v>
      </c>
      <c r="U271" s="225">
        <v>0.30099999999999999</v>
      </c>
      <c r="V271" s="225">
        <f>ROUND(E271*U271,2)</f>
        <v>1.81</v>
      </c>
      <c r="W271" s="225"/>
      <c r="X271" s="225" t="s">
        <v>236</v>
      </c>
      <c r="Y271" s="225" t="s">
        <v>237</v>
      </c>
      <c r="Z271" s="215"/>
      <c r="AA271" s="215"/>
      <c r="AB271" s="215"/>
      <c r="AC271" s="215"/>
      <c r="AD271" s="215"/>
      <c r="AE271" s="215"/>
      <c r="AF271" s="215"/>
      <c r="AG271" s="215" t="s">
        <v>238</v>
      </c>
      <c r="AH271" s="215"/>
      <c r="AI271" s="215"/>
      <c r="AJ271" s="215"/>
      <c r="AK271" s="215"/>
      <c r="AL271" s="215"/>
      <c r="AM271" s="215"/>
      <c r="AN271" s="215"/>
      <c r="AO271" s="215"/>
      <c r="AP271" s="215"/>
      <c r="AQ271" s="215"/>
      <c r="AR271" s="215"/>
      <c r="AS271" s="215"/>
      <c r="AT271" s="215"/>
      <c r="AU271" s="215"/>
      <c r="AV271" s="215"/>
      <c r="AW271" s="215"/>
      <c r="AX271" s="215"/>
      <c r="AY271" s="215"/>
      <c r="AZ271" s="215"/>
      <c r="BA271" s="215"/>
      <c r="BB271" s="215"/>
      <c r="BC271" s="215"/>
      <c r="BD271" s="215"/>
      <c r="BE271" s="215"/>
      <c r="BF271" s="215"/>
      <c r="BG271" s="215"/>
      <c r="BH271" s="215"/>
    </row>
    <row r="272" spans="1:60" x14ac:dyDescent="0.25">
      <c r="A272" s="227" t="s">
        <v>229</v>
      </c>
      <c r="B272" s="228" t="s">
        <v>112</v>
      </c>
      <c r="C272" s="252" t="s">
        <v>113</v>
      </c>
      <c r="D272" s="229"/>
      <c r="E272" s="230"/>
      <c r="F272" s="231"/>
      <c r="G272" s="231">
        <f>SUMIF(AG273:AG278,"&lt;&gt;NOR",G273:G278)</f>
        <v>0</v>
      </c>
      <c r="H272" s="231"/>
      <c r="I272" s="231">
        <f>SUM(I273:I278)</f>
        <v>0</v>
      </c>
      <c r="J272" s="231"/>
      <c r="K272" s="231">
        <f>SUM(K273:K278)</f>
        <v>0</v>
      </c>
      <c r="L272" s="231"/>
      <c r="M272" s="231">
        <f>SUM(M273:M278)</f>
        <v>0</v>
      </c>
      <c r="N272" s="230"/>
      <c r="O272" s="230">
        <f>SUM(O273:O278)</f>
        <v>0</v>
      </c>
      <c r="P272" s="230"/>
      <c r="Q272" s="230">
        <f>SUM(Q273:Q278)</f>
        <v>0</v>
      </c>
      <c r="R272" s="231"/>
      <c r="S272" s="231"/>
      <c r="T272" s="232"/>
      <c r="U272" s="226"/>
      <c r="V272" s="226">
        <f>SUM(V273:V278)</f>
        <v>0</v>
      </c>
      <c r="W272" s="226"/>
      <c r="X272" s="226"/>
      <c r="Y272" s="226"/>
      <c r="AG272" t="s">
        <v>230</v>
      </c>
    </row>
    <row r="273" spans="1:60" outlineLevel="1" x14ac:dyDescent="0.25">
      <c r="A273" s="244">
        <v>166</v>
      </c>
      <c r="B273" s="245" t="s">
        <v>1532</v>
      </c>
      <c r="C273" s="256" t="s">
        <v>1533</v>
      </c>
      <c r="D273" s="246" t="s">
        <v>502</v>
      </c>
      <c r="E273" s="247">
        <v>1</v>
      </c>
      <c r="F273" s="248"/>
      <c r="G273" s="249">
        <f>ROUND(E273*F273,2)</f>
        <v>0</v>
      </c>
      <c r="H273" s="248"/>
      <c r="I273" s="249">
        <f>ROUND(E273*H273,2)</f>
        <v>0</v>
      </c>
      <c r="J273" s="248"/>
      <c r="K273" s="249">
        <f>ROUND(E273*J273,2)</f>
        <v>0</v>
      </c>
      <c r="L273" s="249">
        <v>21</v>
      </c>
      <c r="M273" s="249">
        <f>G273*(1+L273/100)</f>
        <v>0</v>
      </c>
      <c r="N273" s="247">
        <v>0</v>
      </c>
      <c r="O273" s="247">
        <f>ROUND(E273*N273,2)</f>
        <v>0</v>
      </c>
      <c r="P273" s="247">
        <v>0</v>
      </c>
      <c r="Q273" s="247">
        <f>ROUND(E273*P273,2)</f>
        <v>0</v>
      </c>
      <c r="R273" s="249"/>
      <c r="S273" s="249" t="s">
        <v>374</v>
      </c>
      <c r="T273" s="250" t="s">
        <v>375</v>
      </c>
      <c r="U273" s="225">
        <v>0</v>
      </c>
      <c r="V273" s="225">
        <f>ROUND(E273*U273,2)</f>
        <v>0</v>
      </c>
      <c r="W273" s="225"/>
      <c r="X273" s="225" t="s">
        <v>113</v>
      </c>
      <c r="Y273" s="225" t="s">
        <v>237</v>
      </c>
      <c r="Z273" s="215"/>
      <c r="AA273" s="215"/>
      <c r="AB273" s="215"/>
      <c r="AC273" s="215"/>
      <c r="AD273" s="215"/>
      <c r="AE273" s="215"/>
      <c r="AF273" s="215"/>
      <c r="AG273" s="215" t="s">
        <v>743</v>
      </c>
      <c r="AH273" s="215"/>
      <c r="AI273" s="215"/>
      <c r="AJ273" s="215"/>
      <c r="AK273" s="215"/>
      <c r="AL273" s="215"/>
      <c r="AM273" s="215"/>
      <c r="AN273" s="215"/>
      <c r="AO273" s="215"/>
      <c r="AP273" s="215"/>
      <c r="AQ273" s="215"/>
      <c r="AR273" s="215"/>
      <c r="AS273" s="215"/>
      <c r="AT273" s="215"/>
      <c r="AU273" s="215"/>
      <c r="AV273" s="215"/>
      <c r="AW273" s="215"/>
      <c r="AX273" s="215"/>
      <c r="AY273" s="215"/>
      <c r="AZ273" s="215"/>
      <c r="BA273" s="215"/>
      <c r="BB273" s="215"/>
      <c r="BC273" s="215"/>
      <c r="BD273" s="215"/>
      <c r="BE273" s="215"/>
      <c r="BF273" s="215"/>
      <c r="BG273" s="215"/>
      <c r="BH273" s="215"/>
    </row>
    <row r="274" spans="1:60" outlineLevel="1" x14ac:dyDescent="0.25">
      <c r="A274" s="244">
        <v>167</v>
      </c>
      <c r="B274" s="245" t="s">
        <v>1355</v>
      </c>
      <c r="C274" s="256" t="s">
        <v>1356</v>
      </c>
      <c r="D274" s="246" t="s">
        <v>1357</v>
      </c>
      <c r="E274" s="247">
        <v>8</v>
      </c>
      <c r="F274" s="248"/>
      <c r="G274" s="249">
        <f>ROUND(E274*F274,2)</f>
        <v>0</v>
      </c>
      <c r="H274" s="248"/>
      <c r="I274" s="249">
        <f>ROUND(E274*H274,2)</f>
        <v>0</v>
      </c>
      <c r="J274" s="248"/>
      <c r="K274" s="249">
        <f>ROUND(E274*J274,2)</f>
        <v>0</v>
      </c>
      <c r="L274" s="249">
        <v>21</v>
      </c>
      <c r="M274" s="249">
        <f>G274*(1+L274/100)</f>
        <v>0</v>
      </c>
      <c r="N274" s="247">
        <v>0</v>
      </c>
      <c r="O274" s="247">
        <f>ROUND(E274*N274,2)</f>
        <v>0</v>
      </c>
      <c r="P274" s="247">
        <v>0</v>
      </c>
      <c r="Q274" s="247">
        <f>ROUND(E274*P274,2)</f>
        <v>0</v>
      </c>
      <c r="R274" s="249"/>
      <c r="S274" s="249" t="s">
        <v>374</v>
      </c>
      <c r="T274" s="250" t="s">
        <v>375</v>
      </c>
      <c r="U274" s="225">
        <v>0</v>
      </c>
      <c r="V274" s="225">
        <f>ROUND(E274*U274,2)</f>
        <v>0</v>
      </c>
      <c r="W274" s="225"/>
      <c r="X274" s="225" t="s">
        <v>113</v>
      </c>
      <c r="Y274" s="225" t="s">
        <v>237</v>
      </c>
      <c r="Z274" s="215"/>
      <c r="AA274" s="215"/>
      <c r="AB274" s="215"/>
      <c r="AC274" s="215"/>
      <c r="AD274" s="215"/>
      <c r="AE274" s="215"/>
      <c r="AF274" s="215"/>
      <c r="AG274" s="215" t="s">
        <v>743</v>
      </c>
      <c r="AH274" s="215"/>
      <c r="AI274" s="215"/>
      <c r="AJ274" s="215"/>
      <c r="AK274" s="215"/>
      <c r="AL274" s="215"/>
      <c r="AM274" s="215"/>
      <c r="AN274" s="215"/>
      <c r="AO274" s="215"/>
      <c r="AP274" s="215"/>
      <c r="AQ274" s="215"/>
      <c r="AR274" s="215"/>
      <c r="AS274" s="215"/>
      <c r="AT274" s="215"/>
      <c r="AU274" s="215"/>
      <c r="AV274" s="215"/>
      <c r="AW274" s="215"/>
      <c r="AX274" s="215"/>
      <c r="AY274" s="215"/>
      <c r="AZ274" s="215"/>
      <c r="BA274" s="215"/>
      <c r="BB274" s="215"/>
      <c r="BC274" s="215"/>
      <c r="BD274" s="215"/>
      <c r="BE274" s="215"/>
      <c r="BF274" s="215"/>
      <c r="BG274" s="215"/>
      <c r="BH274" s="215"/>
    </row>
    <row r="275" spans="1:60" outlineLevel="1" x14ac:dyDescent="0.25">
      <c r="A275" s="244">
        <v>168</v>
      </c>
      <c r="B275" s="245" t="s">
        <v>1358</v>
      </c>
      <c r="C275" s="256" t="s">
        <v>1359</v>
      </c>
      <c r="D275" s="246" t="s">
        <v>502</v>
      </c>
      <c r="E275" s="247">
        <v>1</v>
      </c>
      <c r="F275" s="248"/>
      <c r="G275" s="249">
        <f>ROUND(E275*F275,2)</f>
        <v>0</v>
      </c>
      <c r="H275" s="248"/>
      <c r="I275" s="249">
        <f>ROUND(E275*H275,2)</f>
        <v>0</v>
      </c>
      <c r="J275" s="248"/>
      <c r="K275" s="249">
        <f>ROUND(E275*J275,2)</f>
        <v>0</v>
      </c>
      <c r="L275" s="249">
        <v>21</v>
      </c>
      <c r="M275" s="249">
        <f>G275*(1+L275/100)</f>
        <v>0</v>
      </c>
      <c r="N275" s="247">
        <v>0</v>
      </c>
      <c r="O275" s="247">
        <f>ROUND(E275*N275,2)</f>
        <v>0</v>
      </c>
      <c r="P275" s="247">
        <v>0</v>
      </c>
      <c r="Q275" s="247">
        <f>ROUND(E275*P275,2)</f>
        <v>0</v>
      </c>
      <c r="R275" s="249"/>
      <c r="S275" s="249" t="s">
        <v>374</v>
      </c>
      <c r="T275" s="250" t="s">
        <v>375</v>
      </c>
      <c r="U275" s="225">
        <v>0</v>
      </c>
      <c r="V275" s="225">
        <f>ROUND(E275*U275,2)</f>
        <v>0</v>
      </c>
      <c r="W275" s="225"/>
      <c r="X275" s="225" t="s">
        <v>113</v>
      </c>
      <c r="Y275" s="225" t="s">
        <v>237</v>
      </c>
      <c r="Z275" s="215"/>
      <c r="AA275" s="215"/>
      <c r="AB275" s="215"/>
      <c r="AC275" s="215"/>
      <c r="AD275" s="215"/>
      <c r="AE275" s="215"/>
      <c r="AF275" s="215"/>
      <c r="AG275" s="215" t="s">
        <v>743</v>
      </c>
      <c r="AH275" s="215"/>
      <c r="AI275" s="215"/>
      <c r="AJ275" s="215"/>
      <c r="AK275" s="215"/>
      <c r="AL275" s="215"/>
      <c r="AM275" s="215"/>
      <c r="AN275" s="215"/>
      <c r="AO275" s="215"/>
      <c r="AP275" s="215"/>
      <c r="AQ275" s="215"/>
      <c r="AR275" s="215"/>
      <c r="AS275" s="215"/>
      <c r="AT275" s="215"/>
      <c r="AU275" s="215"/>
      <c r="AV275" s="215"/>
      <c r="AW275" s="215"/>
      <c r="AX275" s="215"/>
      <c r="AY275" s="215"/>
      <c r="AZ275" s="215"/>
      <c r="BA275" s="215"/>
      <c r="BB275" s="215"/>
      <c r="BC275" s="215"/>
      <c r="BD275" s="215"/>
      <c r="BE275" s="215"/>
      <c r="BF275" s="215"/>
      <c r="BG275" s="215"/>
      <c r="BH275" s="215"/>
    </row>
    <row r="276" spans="1:60" outlineLevel="1" x14ac:dyDescent="0.25">
      <c r="A276" s="234">
        <v>169</v>
      </c>
      <c r="B276" s="235" t="s">
        <v>761</v>
      </c>
      <c r="C276" s="253" t="s">
        <v>762</v>
      </c>
      <c r="D276" s="236" t="s">
        <v>502</v>
      </c>
      <c r="E276" s="237">
        <v>1</v>
      </c>
      <c r="F276" s="238"/>
      <c r="G276" s="239">
        <f>ROUND(E276*F276,2)</f>
        <v>0</v>
      </c>
      <c r="H276" s="238"/>
      <c r="I276" s="239">
        <f>ROUND(E276*H276,2)</f>
        <v>0</v>
      </c>
      <c r="J276" s="238"/>
      <c r="K276" s="239">
        <f>ROUND(E276*J276,2)</f>
        <v>0</v>
      </c>
      <c r="L276" s="239">
        <v>21</v>
      </c>
      <c r="M276" s="239">
        <f>G276*(1+L276/100)</f>
        <v>0</v>
      </c>
      <c r="N276" s="237">
        <v>0</v>
      </c>
      <c r="O276" s="237">
        <f>ROUND(E276*N276,2)</f>
        <v>0</v>
      </c>
      <c r="P276" s="237">
        <v>0</v>
      </c>
      <c r="Q276" s="237">
        <f>ROUND(E276*P276,2)</f>
        <v>0</v>
      </c>
      <c r="R276" s="239"/>
      <c r="S276" s="239" t="s">
        <v>235</v>
      </c>
      <c r="T276" s="240" t="s">
        <v>375</v>
      </c>
      <c r="U276" s="225">
        <v>0</v>
      </c>
      <c r="V276" s="225">
        <f>ROUND(E276*U276,2)</f>
        <v>0</v>
      </c>
      <c r="W276" s="225"/>
      <c r="X276" s="225" t="s">
        <v>113</v>
      </c>
      <c r="Y276" s="225" t="s">
        <v>237</v>
      </c>
      <c r="Z276" s="215"/>
      <c r="AA276" s="215"/>
      <c r="AB276" s="215"/>
      <c r="AC276" s="215"/>
      <c r="AD276" s="215"/>
      <c r="AE276" s="215"/>
      <c r="AF276" s="215"/>
      <c r="AG276" s="215" t="s">
        <v>743</v>
      </c>
      <c r="AH276" s="215"/>
      <c r="AI276" s="215"/>
      <c r="AJ276" s="215"/>
      <c r="AK276" s="215"/>
      <c r="AL276" s="215"/>
      <c r="AM276" s="215"/>
      <c r="AN276" s="215"/>
      <c r="AO276" s="215"/>
      <c r="AP276" s="215"/>
      <c r="AQ276" s="215"/>
      <c r="AR276" s="215"/>
      <c r="AS276" s="215"/>
      <c r="AT276" s="215"/>
      <c r="AU276" s="215"/>
      <c r="AV276" s="215"/>
      <c r="AW276" s="215"/>
      <c r="AX276" s="215"/>
      <c r="AY276" s="215"/>
      <c r="AZ276" s="215"/>
      <c r="BA276" s="215"/>
      <c r="BB276" s="215"/>
      <c r="BC276" s="215"/>
      <c r="BD276" s="215"/>
      <c r="BE276" s="215"/>
      <c r="BF276" s="215"/>
      <c r="BG276" s="215"/>
      <c r="BH276" s="215"/>
    </row>
    <row r="277" spans="1:60" outlineLevel="2" x14ac:dyDescent="0.25">
      <c r="A277" s="222"/>
      <c r="B277" s="223"/>
      <c r="C277" s="255" t="s">
        <v>763</v>
      </c>
      <c r="D277" s="243"/>
      <c r="E277" s="243"/>
      <c r="F277" s="243"/>
      <c r="G277" s="243"/>
      <c r="H277" s="225"/>
      <c r="I277" s="225"/>
      <c r="J277" s="225"/>
      <c r="K277" s="225"/>
      <c r="L277" s="225"/>
      <c r="M277" s="225"/>
      <c r="N277" s="224"/>
      <c r="O277" s="224"/>
      <c r="P277" s="224"/>
      <c r="Q277" s="224"/>
      <c r="R277" s="225"/>
      <c r="S277" s="225"/>
      <c r="T277" s="225"/>
      <c r="U277" s="225"/>
      <c r="V277" s="225"/>
      <c r="W277" s="225"/>
      <c r="X277" s="225"/>
      <c r="Y277" s="225"/>
      <c r="Z277" s="215"/>
      <c r="AA277" s="215"/>
      <c r="AB277" s="215"/>
      <c r="AC277" s="215"/>
      <c r="AD277" s="215"/>
      <c r="AE277" s="215"/>
      <c r="AF277" s="215"/>
      <c r="AG277" s="215" t="s">
        <v>245</v>
      </c>
      <c r="AH277" s="215"/>
      <c r="AI277" s="215"/>
      <c r="AJ277" s="215"/>
      <c r="AK277" s="215"/>
      <c r="AL277" s="215"/>
      <c r="AM277" s="215"/>
      <c r="AN277" s="215"/>
      <c r="AO277" s="215"/>
      <c r="AP277" s="215"/>
      <c r="AQ277" s="215"/>
      <c r="AR277" s="215"/>
      <c r="AS277" s="215"/>
      <c r="AT277" s="215"/>
      <c r="AU277" s="215"/>
      <c r="AV277" s="215"/>
      <c r="AW277" s="215"/>
      <c r="AX277" s="215"/>
      <c r="AY277" s="215"/>
      <c r="AZ277" s="215"/>
      <c r="BA277" s="242" t="str">
        <f>C277</f>
        <v>Náklady na vyhotovení dokumentace skutečného provedení stavby a její předání objednateli v požadované formě a požadovaném počtu.</v>
      </c>
      <c r="BB277" s="215"/>
      <c r="BC277" s="215"/>
      <c r="BD277" s="215"/>
      <c r="BE277" s="215"/>
      <c r="BF277" s="215"/>
      <c r="BG277" s="215"/>
      <c r="BH277" s="215"/>
    </row>
    <row r="278" spans="1:60" outlineLevel="1" x14ac:dyDescent="0.25">
      <c r="A278" s="234">
        <v>170</v>
      </c>
      <c r="B278" s="235" t="s">
        <v>1360</v>
      </c>
      <c r="C278" s="253" t="s">
        <v>1361</v>
      </c>
      <c r="D278" s="236" t="s">
        <v>502</v>
      </c>
      <c r="E278" s="237">
        <v>1</v>
      </c>
      <c r="F278" s="238"/>
      <c r="G278" s="239">
        <f>ROUND(E278*F278,2)</f>
        <v>0</v>
      </c>
      <c r="H278" s="238"/>
      <c r="I278" s="239">
        <f>ROUND(E278*H278,2)</f>
        <v>0</v>
      </c>
      <c r="J278" s="238"/>
      <c r="K278" s="239">
        <f>ROUND(E278*J278,2)</f>
        <v>0</v>
      </c>
      <c r="L278" s="239">
        <v>21</v>
      </c>
      <c r="M278" s="239">
        <f>G278*(1+L278/100)</f>
        <v>0</v>
      </c>
      <c r="N278" s="237">
        <v>0</v>
      </c>
      <c r="O278" s="237">
        <f>ROUND(E278*N278,2)</f>
        <v>0</v>
      </c>
      <c r="P278" s="237">
        <v>0</v>
      </c>
      <c r="Q278" s="237">
        <f>ROUND(E278*P278,2)</f>
        <v>0</v>
      </c>
      <c r="R278" s="239"/>
      <c r="S278" s="239" t="s">
        <v>374</v>
      </c>
      <c r="T278" s="240" t="s">
        <v>375</v>
      </c>
      <c r="U278" s="225">
        <v>0</v>
      </c>
      <c r="V278" s="225">
        <f>ROUND(E278*U278,2)</f>
        <v>0</v>
      </c>
      <c r="W278" s="225"/>
      <c r="X278" s="225" t="s">
        <v>113</v>
      </c>
      <c r="Y278" s="225" t="s">
        <v>237</v>
      </c>
      <c r="Z278" s="215"/>
      <c r="AA278" s="215"/>
      <c r="AB278" s="215"/>
      <c r="AC278" s="215"/>
      <c r="AD278" s="215"/>
      <c r="AE278" s="215"/>
      <c r="AF278" s="215"/>
      <c r="AG278" s="215" t="s">
        <v>743</v>
      </c>
      <c r="AH278" s="215"/>
      <c r="AI278" s="215"/>
      <c r="AJ278" s="215"/>
      <c r="AK278" s="215"/>
      <c r="AL278" s="215"/>
      <c r="AM278" s="215"/>
      <c r="AN278" s="215"/>
      <c r="AO278" s="215"/>
      <c r="AP278" s="215"/>
      <c r="AQ278" s="215"/>
      <c r="AR278" s="215"/>
      <c r="AS278" s="215"/>
      <c r="AT278" s="215"/>
      <c r="AU278" s="215"/>
      <c r="AV278" s="215"/>
      <c r="AW278" s="215"/>
      <c r="AX278" s="215"/>
      <c r="AY278" s="215"/>
      <c r="AZ278" s="215"/>
      <c r="BA278" s="215"/>
      <c r="BB278" s="215"/>
      <c r="BC278" s="215"/>
      <c r="BD278" s="215"/>
      <c r="BE278" s="215"/>
      <c r="BF278" s="215"/>
      <c r="BG278" s="215"/>
      <c r="BH278" s="215"/>
    </row>
    <row r="279" spans="1:60" x14ac:dyDescent="0.25">
      <c r="A279" s="3"/>
      <c r="B279" s="4"/>
      <c r="C279" s="258"/>
      <c r="D279" s="6"/>
      <c r="E279" s="3"/>
      <c r="F279" s="3"/>
      <c r="G279" s="3"/>
      <c r="H279" s="3"/>
      <c r="I279" s="3"/>
      <c r="J279" s="3"/>
      <c r="K279" s="3"/>
      <c r="L279" s="3"/>
      <c r="M279" s="3"/>
      <c r="N279" s="3"/>
      <c r="O279" s="3"/>
      <c r="P279" s="3"/>
      <c r="Q279" s="3"/>
      <c r="R279" s="3"/>
      <c r="S279" s="3"/>
      <c r="T279" s="3"/>
      <c r="U279" s="3"/>
      <c r="V279" s="3"/>
      <c r="W279" s="3"/>
      <c r="X279" s="3"/>
      <c r="Y279" s="3"/>
      <c r="AE279">
        <v>12</v>
      </c>
      <c r="AF279">
        <v>21</v>
      </c>
      <c r="AG279" t="s">
        <v>215</v>
      </c>
    </row>
    <row r="280" spans="1:60" x14ac:dyDescent="0.25">
      <c r="A280" s="218"/>
      <c r="B280" s="219" t="s">
        <v>29</v>
      </c>
      <c r="C280" s="259"/>
      <c r="D280" s="220"/>
      <c r="E280" s="221"/>
      <c r="F280" s="221"/>
      <c r="G280" s="233">
        <f>G8+G10+G12+G15+G17+G19+G21+G23+G25+G32+G36+G45+G47+G51+G53+G55+G58+G81+G85+G87+G89+G91+G93+G95+G100+G103+G105+G107+G111+G114+G118+G120+G122+G124+G126+G128+G132+G136+G138+G142+G144+G146+G148+G151+G153+G155+G160+G162+G164+G167+G169+G171+G173+G175+G177+G179+G181+G183+G185+G187+G189+G191+G194+G196+G198+G208+G210+G213+G216+G219+G221+G223+G225+G227+G229+G232+G234+G236+G238+G240+G242+G244+G246+G249+G251+G253+G255+G257+G260+G262+G267+G269+G272</f>
        <v>0</v>
      </c>
      <c r="H280" s="3"/>
      <c r="I280" s="3"/>
      <c r="J280" s="3"/>
      <c r="K280" s="3"/>
      <c r="L280" s="3"/>
      <c r="M280" s="3"/>
      <c r="N280" s="3"/>
      <c r="O280" s="3"/>
      <c r="P280" s="3"/>
      <c r="Q280" s="3"/>
      <c r="R280" s="3"/>
      <c r="S280" s="3"/>
      <c r="T280" s="3"/>
      <c r="U280" s="3"/>
      <c r="V280" s="3"/>
      <c r="W280" s="3"/>
      <c r="X280" s="3"/>
      <c r="Y280" s="3"/>
      <c r="AE280">
        <f>SUMIF(L7:L278,AE279,G7:G278)</f>
        <v>0</v>
      </c>
      <c r="AF280">
        <f>SUMIF(L7:L278,AF279,G7:G278)</f>
        <v>0</v>
      </c>
      <c r="AG280" t="s">
        <v>764</v>
      </c>
    </row>
    <row r="281" spans="1:60" x14ac:dyDescent="0.25">
      <c r="C281" s="260"/>
      <c r="D281" s="10"/>
      <c r="AG281" t="s">
        <v>765</v>
      </c>
    </row>
    <row r="282" spans="1:60" x14ac:dyDescent="0.25">
      <c r="D282" s="10"/>
    </row>
    <row r="283" spans="1:60" x14ac:dyDescent="0.25">
      <c r="D283" s="10"/>
    </row>
    <row r="284" spans="1:60" x14ac:dyDescent="0.25">
      <c r="D284" s="10"/>
    </row>
    <row r="285" spans="1:60" x14ac:dyDescent="0.25">
      <c r="D285" s="10"/>
    </row>
    <row r="286" spans="1:60" x14ac:dyDescent="0.25">
      <c r="D286" s="10"/>
    </row>
    <row r="287" spans="1:60" x14ac:dyDescent="0.25">
      <c r="D287" s="10"/>
    </row>
    <row r="288" spans="1:60"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HU8howm+xtkv28ChwZ7v1wdcZ94zcd0LI4Qf7GcpMsWrODPPxhPLZc2Hokv4epBaAWz9HbsQIkWSzc75nkHXPQ==" saltValue="3cgC8yxAzJiO1jVcV1T1Wg==" spinCount="100000" sheet="1" formatRows="0"/>
  <mergeCells count="12">
    <mergeCell ref="C50:G50"/>
    <mergeCell ref="C60:G60"/>
    <mergeCell ref="C62:G62"/>
    <mergeCell ref="C65:G65"/>
    <mergeCell ref="C102:G102"/>
    <mergeCell ref="C277:G277"/>
    <mergeCell ref="A1:G1"/>
    <mergeCell ref="C2:G2"/>
    <mergeCell ref="C3:G3"/>
    <mergeCell ref="C4:G4"/>
    <mergeCell ref="C41:G41"/>
    <mergeCell ref="C43:G4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012F4-30A3-47B9-8D10-C7A9C1D54A7D}">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202</v>
      </c>
      <c r="B1" s="200"/>
      <c r="C1" s="200"/>
      <c r="D1" s="200"/>
      <c r="E1" s="200"/>
      <c r="F1" s="200"/>
      <c r="G1" s="200"/>
      <c r="AG1" t="s">
        <v>203</v>
      </c>
    </row>
    <row r="2" spans="1:60" ht="25.05" customHeight="1" x14ac:dyDescent="0.25">
      <c r="A2" s="201" t="s">
        <v>7</v>
      </c>
      <c r="B2" s="49" t="s">
        <v>43</v>
      </c>
      <c r="C2" s="204" t="s">
        <v>44</v>
      </c>
      <c r="D2" s="202"/>
      <c r="E2" s="202"/>
      <c r="F2" s="202"/>
      <c r="G2" s="203"/>
      <c r="AG2" t="s">
        <v>204</v>
      </c>
    </row>
    <row r="3" spans="1:60" ht="25.05" customHeight="1" x14ac:dyDescent="0.25">
      <c r="A3" s="201" t="s">
        <v>8</v>
      </c>
      <c r="B3" s="49" t="s">
        <v>47</v>
      </c>
      <c r="C3" s="204" t="s">
        <v>48</v>
      </c>
      <c r="D3" s="202"/>
      <c r="E3" s="202"/>
      <c r="F3" s="202"/>
      <c r="G3" s="203"/>
      <c r="AC3" s="179" t="s">
        <v>204</v>
      </c>
      <c r="AG3" t="s">
        <v>205</v>
      </c>
    </row>
    <row r="4" spans="1:60" ht="25.05" customHeight="1" x14ac:dyDescent="0.25">
      <c r="A4" s="205" t="s">
        <v>9</v>
      </c>
      <c r="B4" s="206" t="s">
        <v>69</v>
      </c>
      <c r="C4" s="207" t="s">
        <v>70</v>
      </c>
      <c r="D4" s="208"/>
      <c r="E4" s="208"/>
      <c r="F4" s="208"/>
      <c r="G4" s="209"/>
      <c r="AG4" t="s">
        <v>206</v>
      </c>
    </row>
    <row r="5" spans="1:60" x14ac:dyDescent="0.25">
      <c r="D5" s="10"/>
    </row>
    <row r="6" spans="1:60" ht="39.6" x14ac:dyDescent="0.25">
      <c r="A6" s="211" t="s">
        <v>207</v>
      </c>
      <c r="B6" s="213" t="s">
        <v>208</v>
      </c>
      <c r="C6" s="213" t="s">
        <v>209</v>
      </c>
      <c r="D6" s="212" t="s">
        <v>210</v>
      </c>
      <c r="E6" s="211" t="s">
        <v>211</v>
      </c>
      <c r="F6" s="210" t="s">
        <v>212</v>
      </c>
      <c r="G6" s="211" t="s">
        <v>29</v>
      </c>
      <c r="H6" s="214" t="s">
        <v>30</v>
      </c>
      <c r="I6" s="214" t="s">
        <v>213</v>
      </c>
      <c r="J6" s="214" t="s">
        <v>31</v>
      </c>
      <c r="K6" s="214" t="s">
        <v>214</v>
      </c>
      <c r="L6" s="214" t="s">
        <v>215</v>
      </c>
      <c r="M6" s="214" t="s">
        <v>216</v>
      </c>
      <c r="N6" s="214" t="s">
        <v>217</v>
      </c>
      <c r="O6" s="214" t="s">
        <v>218</v>
      </c>
      <c r="P6" s="214" t="s">
        <v>219</v>
      </c>
      <c r="Q6" s="214" t="s">
        <v>220</v>
      </c>
      <c r="R6" s="214" t="s">
        <v>221</v>
      </c>
      <c r="S6" s="214" t="s">
        <v>222</v>
      </c>
      <c r="T6" s="214" t="s">
        <v>223</v>
      </c>
      <c r="U6" s="214" t="s">
        <v>224</v>
      </c>
      <c r="V6" s="214" t="s">
        <v>225</v>
      </c>
      <c r="W6" s="214" t="s">
        <v>226</v>
      </c>
      <c r="X6" s="214" t="s">
        <v>227</v>
      </c>
      <c r="Y6" s="214" t="s">
        <v>228</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229</v>
      </c>
      <c r="B8" s="228" t="s">
        <v>110</v>
      </c>
      <c r="C8" s="252" t="s">
        <v>111</v>
      </c>
      <c r="D8" s="229"/>
      <c r="E8" s="230"/>
      <c r="F8" s="231"/>
      <c r="G8" s="231">
        <f>SUMIF(AG9:AG10,"&lt;&gt;NOR",G9:G10)</f>
        <v>0</v>
      </c>
      <c r="H8" s="231"/>
      <c r="I8" s="231">
        <f>SUM(I9:I10)</f>
        <v>0</v>
      </c>
      <c r="J8" s="231"/>
      <c r="K8" s="231">
        <f>SUM(K9:K10)</f>
        <v>0</v>
      </c>
      <c r="L8" s="231"/>
      <c r="M8" s="231">
        <f>SUM(M9:M10)</f>
        <v>0</v>
      </c>
      <c r="N8" s="230"/>
      <c r="O8" s="230">
        <f>SUM(O9:O10)</f>
        <v>0.12</v>
      </c>
      <c r="P8" s="230"/>
      <c r="Q8" s="230">
        <f>SUM(Q9:Q10)</f>
        <v>0</v>
      </c>
      <c r="R8" s="231"/>
      <c r="S8" s="231"/>
      <c r="T8" s="232"/>
      <c r="U8" s="226"/>
      <c r="V8" s="226">
        <f>SUM(V9:V10)</f>
        <v>0</v>
      </c>
      <c r="W8" s="226"/>
      <c r="X8" s="226"/>
      <c r="Y8" s="226"/>
      <c r="AG8" t="s">
        <v>230</v>
      </c>
    </row>
    <row r="9" spans="1:60" outlineLevel="1" x14ac:dyDescent="0.25">
      <c r="A9" s="234">
        <v>1</v>
      </c>
      <c r="B9" s="235" t="s">
        <v>1534</v>
      </c>
      <c r="C9" s="253" t="s">
        <v>1535</v>
      </c>
      <c r="D9" s="236" t="s">
        <v>702</v>
      </c>
      <c r="E9" s="237">
        <v>119</v>
      </c>
      <c r="F9" s="238"/>
      <c r="G9" s="239">
        <f>ROUND(E9*F9,2)</f>
        <v>0</v>
      </c>
      <c r="H9" s="238"/>
      <c r="I9" s="239">
        <f>ROUND(E9*H9,2)</f>
        <v>0</v>
      </c>
      <c r="J9" s="238"/>
      <c r="K9" s="239">
        <f>ROUND(E9*J9,2)</f>
        <v>0</v>
      </c>
      <c r="L9" s="239">
        <v>21</v>
      </c>
      <c r="M9" s="239">
        <f>G9*(1+L9/100)</f>
        <v>0</v>
      </c>
      <c r="N9" s="237">
        <v>1E-3</v>
      </c>
      <c r="O9" s="237">
        <f>ROUND(E9*N9,2)</f>
        <v>0.12</v>
      </c>
      <c r="P9" s="237">
        <v>0</v>
      </c>
      <c r="Q9" s="237">
        <f>ROUND(E9*P9,2)</f>
        <v>0</v>
      </c>
      <c r="R9" s="239" t="s">
        <v>312</v>
      </c>
      <c r="S9" s="239" t="s">
        <v>235</v>
      </c>
      <c r="T9" s="240" t="s">
        <v>375</v>
      </c>
      <c r="U9" s="225">
        <v>0</v>
      </c>
      <c r="V9" s="225">
        <f>ROUND(E9*U9,2)</f>
        <v>0</v>
      </c>
      <c r="W9" s="225"/>
      <c r="X9" s="225" t="s">
        <v>111</v>
      </c>
      <c r="Y9" s="225" t="s">
        <v>237</v>
      </c>
      <c r="Z9" s="215"/>
      <c r="AA9" s="215"/>
      <c r="AB9" s="215"/>
      <c r="AC9" s="215"/>
      <c r="AD9" s="215"/>
      <c r="AE9" s="215"/>
      <c r="AF9" s="215"/>
      <c r="AG9" s="215" t="s">
        <v>313</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5">
      <c r="A10" s="222"/>
      <c r="B10" s="223"/>
      <c r="C10" s="255" t="s">
        <v>1536</v>
      </c>
      <c r="D10" s="243"/>
      <c r="E10" s="243"/>
      <c r="F10" s="243"/>
      <c r="G10" s="243"/>
      <c r="H10" s="225"/>
      <c r="I10" s="225"/>
      <c r="J10" s="225"/>
      <c r="K10" s="225"/>
      <c r="L10" s="225"/>
      <c r="M10" s="225"/>
      <c r="N10" s="224"/>
      <c r="O10" s="224"/>
      <c r="P10" s="224"/>
      <c r="Q10" s="224"/>
      <c r="R10" s="225"/>
      <c r="S10" s="225"/>
      <c r="T10" s="225"/>
      <c r="U10" s="225"/>
      <c r="V10" s="225"/>
      <c r="W10" s="225"/>
      <c r="X10" s="225"/>
      <c r="Y10" s="225"/>
      <c r="Z10" s="215"/>
      <c r="AA10" s="215"/>
      <c r="AB10" s="215"/>
      <c r="AC10" s="215"/>
      <c r="AD10" s="215"/>
      <c r="AE10" s="215"/>
      <c r="AF10" s="215"/>
      <c r="AG10" s="215" t="s">
        <v>245</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x14ac:dyDescent="0.25">
      <c r="A11" s="227" t="s">
        <v>229</v>
      </c>
      <c r="B11" s="228" t="s">
        <v>107</v>
      </c>
      <c r="C11" s="252" t="s">
        <v>31</v>
      </c>
      <c r="D11" s="229"/>
      <c r="E11" s="230"/>
      <c r="F11" s="231"/>
      <c r="G11" s="231">
        <f>SUMIF(AG12:AG12,"&lt;&gt;NOR",G12:G12)</f>
        <v>0</v>
      </c>
      <c r="H11" s="231"/>
      <c r="I11" s="231">
        <f>SUM(I12:I12)</f>
        <v>0</v>
      </c>
      <c r="J11" s="231"/>
      <c r="K11" s="231">
        <f>SUM(K12:K12)</f>
        <v>0</v>
      </c>
      <c r="L11" s="231"/>
      <c r="M11" s="231">
        <f>SUM(M12:M12)</f>
        <v>0</v>
      </c>
      <c r="N11" s="230"/>
      <c r="O11" s="230">
        <f>SUM(O12:O12)</f>
        <v>0</v>
      </c>
      <c r="P11" s="230"/>
      <c r="Q11" s="230">
        <f>SUM(Q12:Q12)</f>
        <v>0</v>
      </c>
      <c r="R11" s="231"/>
      <c r="S11" s="231"/>
      <c r="T11" s="232"/>
      <c r="U11" s="226"/>
      <c r="V11" s="226">
        <f>SUM(V12:V12)</f>
        <v>15</v>
      </c>
      <c r="W11" s="226"/>
      <c r="X11" s="226"/>
      <c r="Y11" s="226"/>
      <c r="AG11" t="s">
        <v>230</v>
      </c>
    </row>
    <row r="12" spans="1:60" ht="20.399999999999999" outlineLevel="1" x14ac:dyDescent="0.25">
      <c r="A12" s="244">
        <v>2</v>
      </c>
      <c r="B12" s="245" t="s">
        <v>1537</v>
      </c>
      <c r="C12" s="256" t="s">
        <v>1538</v>
      </c>
      <c r="D12" s="246" t="s">
        <v>311</v>
      </c>
      <c r="E12" s="247">
        <v>125</v>
      </c>
      <c r="F12" s="248"/>
      <c r="G12" s="249">
        <f>ROUND(E12*F12,2)</f>
        <v>0</v>
      </c>
      <c r="H12" s="248"/>
      <c r="I12" s="249">
        <f>ROUND(E12*H12,2)</f>
        <v>0</v>
      </c>
      <c r="J12" s="248"/>
      <c r="K12" s="249">
        <f>ROUND(E12*J12,2)</f>
        <v>0</v>
      </c>
      <c r="L12" s="249">
        <v>21</v>
      </c>
      <c r="M12" s="249">
        <f>G12*(1+L12/100)</f>
        <v>0</v>
      </c>
      <c r="N12" s="247">
        <v>0</v>
      </c>
      <c r="O12" s="247">
        <f>ROUND(E12*N12,2)</f>
        <v>0</v>
      </c>
      <c r="P12" s="247">
        <v>0</v>
      </c>
      <c r="Q12" s="247">
        <f>ROUND(E12*P12,2)</f>
        <v>0</v>
      </c>
      <c r="R12" s="249" t="s">
        <v>1158</v>
      </c>
      <c r="S12" s="249" t="s">
        <v>235</v>
      </c>
      <c r="T12" s="250" t="s">
        <v>375</v>
      </c>
      <c r="U12" s="225">
        <v>0.12</v>
      </c>
      <c r="V12" s="225">
        <f>ROUND(E12*U12,2)</f>
        <v>15</v>
      </c>
      <c r="W12" s="225"/>
      <c r="X12" s="225" t="s">
        <v>236</v>
      </c>
      <c r="Y12" s="225" t="s">
        <v>237</v>
      </c>
      <c r="Z12" s="215"/>
      <c r="AA12" s="215"/>
      <c r="AB12" s="215"/>
      <c r="AC12" s="215"/>
      <c r="AD12" s="215"/>
      <c r="AE12" s="215"/>
      <c r="AF12" s="215"/>
      <c r="AG12" s="215" t="s">
        <v>238</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x14ac:dyDescent="0.25">
      <c r="A13" s="227" t="s">
        <v>229</v>
      </c>
      <c r="B13" s="228" t="s">
        <v>110</v>
      </c>
      <c r="C13" s="252" t="s">
        <v>111</v>
      </c>
      <c r="D13" s="229"/>
      <c r="E13" s="230"/>
      <c r="F13" s="231"/>
      <c r="G13" s="231">
        <f>SUMIF(AG14:AG15,"&lt;&gt;NOR",G14:G15)</f>
        <v>0</v>
      </c>
      <c r="H13" s="231"/>
      <c r="I13" s="231">
        <f>SUM(I14:I15)</f>
        <v>0</v>
      </c>
      <c r="J13" s="231"/>
      <c r="K13" s="231">
        <f>SUM(K14:K15)</f>
        <v>0</v>
      </c>
      <c r="L13" s="231"/>
      <c r="M13" s="231">
        <f>SUM(M14:M15)</f>
        <v>0</v>
      </c>
      <c r="N13" s="230"/>
      <c r="O13" s="230">
        <f>SUM(O14:O15)</f>
        <v>0.04</v>
      </c>
      <c r="P13" s="230"/>
      <c r="Q13" s="230">
        <f>SUM(Q14:Q15)</f>
        <v>0</v>
      </c>
      <c r="R13" s="231"/>
      <c r="S13" s="231"/>
      <c r="T13" s="232"/>
      <c r="U13" s="226"/>
      <c r="V13" s="226">
        <f>SUM(V14:V15)</f>
        <v>0</v>
      </c>
      <c r="W13" s="226"/>
      <c r="X13" s="226"/>
      <c r="Y13" s="226"/>
      <c r="AG13" t="s">
        <v>230</v>
      </c>
    </row>
    <row r="14" spans="1:60" outlineLevel="1" x14ac:dyDescent="0.25">
      <c r="A14" s="234">
        <v>3</v>
      </c>
      <c r="B14" s="235" t="s">
        <v>1539</v>
      </c>
      <c r="C14" s="253" t="s">
        <v>1540</v>
      </c>
      <c r="D14" s="236" t="s">
        <v>702</v>
      </c>
      <c r="E14" s="237">
        <v>40</v>
      </c>
      <c r="F14" s="238"/>
      <c r="G14" s="239">
        <f>ROUND(E14*F14,2)</f>
        <v>0</v>
      </c>
      <c r="H14" s="238"/>
      <c r="I14" s="239">
        <f>ROUND(E14*H14,2)</f>
        <v>0</v>
      </c>
      <c r="J14" s="238"/>
      <c r="K14" s="239">
        <f>ROUND(E14*J14,2)</f>
        <v>0</v>
      </c>
      <c r="L14" s="239">
        <v>21</v>
      </c>
      <c r="M14" s="239">
        <f>G14*(1+L14/100)</f>
        <v>0</v>
      </c>
      <c r="N14" s="237">
        <v>1E-3</v>
      </c>
      <c r="O14" s="237">
        <f>ROUND(E14*N14,2)</f>
        <v>0.04</v>
      </c>
      <c r="P14" s="237">
        <v>0</v>
      </c>
      <c r="Q14" s="237">
        <f>ROUND(E14*P14,2)</f>
        <v>0</v>
      </c>
      <c r="R14" s="239" t="s">
        <v>312</v>
      </c>
      <c r="S14" s="239" t="s">
        <v>235</v>
      </c>
      <c r="T14" s="240" t="s">
        <v>375</v>
      </c>
      <c r="U14" s="225">
        <v>0</v>
      </c>
      <c r="V14" s="225">
        <f>ROUND(E14*U14,2)</f>
        <v>0</v>
      </c>
      <c r="W14" s="225"/>
      <c r="X14" s="225" t="s">
        <v>111</v>
      </c>
      <c r="Y14" s="225" t="s">
        <v>237</v>
      </c>
      <c r="Z14" s="215"/>
      <c r="AA14" s="215"/>
      <c r="AB14" s="215"/>
      <c r="AC14" s="215"/>
      <c r="AD14" s="215"/>
      <c r="AE14" s="215"/>
      <c r="AF14" s="215"/>
      <c r="AG14" s="215" t="s">
        <v>313</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5" t="s">
        <v>1541</v>
      </c>
      <c r="D15" s="243"/>
      <c r="E15" s="243"/>
      <c r="F15" s="243"/>
      <c r="G15" s="243"/>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245</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x14ac:dyDescent="0.25">
      <c r="A16" s="227" t="s">
        <v>229</v>
      </c>
      <c r="B16" s="228" t="s">
        <v>107</v>
      </c>
      <c r="C16" s="252" t="s">
        <v>31</v>
      </c>
      <c r="D16" s="229"/>
      <c r="E16" s="230"/>
      <c r="F16" s="231"/>
      <c r="G16" s="231">
        <f>SUMIF(AG17:AG17,"&lt;&gt;NOR",G17:G17)</f>
        <v>0</v>
      </c>
      <c r="H16" s="231"/>
      <c r="I16" s="231">
        <f>SUM(I17:I17)</f>
        <v>0</v>
      </c>
      <c r="J16" s="231"/>
      <c r="K16" s="231">
        <f>SUM(K17:K17)</f>
        <v>0</v>
      </c>
      <c r="L16" s="231"/>
      <c r="M16" s="231">
        <f>SUM(M17:M17)</f>
        <v>0</v>
      </c>
      <c r="N16" s="230"/>
      <c r="O16" s="230">
        <f>SUM(O17:O17)</f>
        <v>0</v>
      </c>
      <c r="P16" s="230"/>
      <c r="Q16" s="230">
        <f>SUM(Q17:Q17)</f>
        <v>0</v>
      </c>
      <c r="R16" s="231"/>
      <c r="S16" s="231"/>
      <c r="T16" s="232"/>
      <c r="U16" s="226"/>
      <c r="V16" s="226">
        <f>SUM(V17:V17)</f>
        <v>10.4</v>
      </c>
      <c r="W16" s="226"/>
      <c r="X16" s="226"/>
      <c r="Y16" s="226"/>
      <c r="AG16" t="s">
        <v>230</v>
      </c>
    </row>
    <row r="17" spans="1:60" ht="20.399999999999999" outlineLevel="1" x14ac:dyDescent="0.25">
      <c r="A17" s="244">
        <v>4</v>
      </c>
      <c r="B17" s="245" t="s">
        <v>1542</v>
      </c>
      <c r="C17" s="256" t="s">
        <v>1543</v>
      </c>
      <c r="D17" s="246" t="s">
        <v>311</v>
      </c>
      <c r="E17" s="247">
        <v>65</v>
      </c>
      <c r="F17" s="248"/>
      <c r="G17" s="249">
        <f>ROUND(E17*F17,2)</f>
        <v>0</v>
      </c>
      <c r="H17" s="248"/>
      <c r="I17" s="249">
        <f>ROUND(E17*H17,2)</f>
        <v>0</v>
      </c>
      <c r="J17" s="248"/>
      <c r="K17" s="249">
        <f>ROUND(E17*J17,2)</f>
        <v>0</v>
      </c>
      <c r="L17" s="249">
        <v>21</v>
      </c>
      <c r="M17" s="249">
        <f>G17*(1+L17/100)</f>
        <v>0</v>
      </c>
      <c r="N17" s="247">
        <v>0</v>
      </c>
      <c r="O17" s="247">
        <f>ROUND(E17*N17,2)</f>
        <v>0</v>
      </c>
      <c r="P17" s="247">
        <v>0</v>
      </c>
      <c r="Q17" s="247">
        <f>ROUND(E17*P17,2)</f>
        <v>0</v>
      </c>
      <c r="R17" s="249" t="s">
        <v>1158</v>
      </c>
      <c r="S17" s="249" t="s">
        <v>235</v>
      </c>
      <c r="T17" s="250" t="s">
        <v>375</v>
      </c>
      <c r="U17" s="225">
        <v>0.16</v>
      </c>
      <c r="V17" s="225">
        <f>ROUND(E17*U17,2)</f>
        <v>10.4</v>
      </c>
      <c r="W17" s="225"/>
      <c r="X17" s="225" t="s">
        <v>236</v>
      </c>
      <c r="Y17" s="225" t="s">
        <v>237</v>
      </c>
      <c r="Z17" s="215"/>
      <c r="AA17" s="215"/>
      <c r="AB17" s="215"/>
      <c r="AC17" s="215"/>
      <c r="AD17" s="215"/>
      <c r="AE17" s="215"/>
      <c r="AF17" s="215"/>
      <c r="AG17" s="215" t="s">
        <v>238</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x14ac:dyDescent="0.25">
      <c r="A18" s="227" t="s">
        <v>229</v>
      </c>
      <c r="B18" s="228" t="s">
        <v>110</v>
      </c>
      <c r="C18" s="252" t="s">
        <v>111</v>
      </c>
      <c r="D18" s="229"/>
      <c r="E18" s="230"/>
      <c r="F18" s="231"/>
      <c r="G18" s="231">
        <f>SUMIF(AG19:AG22,"&lt;&gt;NOR",G19:G22)</f>
        <v>0</v>
      </c>
      <c r="H18" s="231"/>
      <c r="I18" s="231">
        <f>SUM(I19:I22)</f>
        <v>0</v>
      </c>
      <c r="J18" s="231"/>
      <c r="K18" s="231">
        <f>SUM(K19:K22)</f>
        <v>0</v>
      </c>
      <c r="L18" s="231"/>
      <c r="M18" s="231">
        <f>SUM(M19:M22)</f>
        <v>0</v>
      </c>
      <c r="N18" s="230"/>
      <c r="O18" s="230">
        <f>SUM(O19:O22)</f>
        <v>0.01</v>
      </c>
      <c r="P18" s="230"/>
      <c r="Q18" s="230">
        <f>SUM(Q19:Q22)</f>
        <v>0</v>
      </c>
      <c r="R18" s="231"/>
      <c r="S18" s="231"/>
      <c r="T18" s="232"/>
      <c r="U18" s="226"/>
      <c r="V18" s="226">
        <f>SUM(V19:V22)</f>
        <v>0</v>
      </c>
      <c r="W18" s="226"/>
      <c r="X18" s="226"/>
      <c r="Y18" s="226"/>
      <c r="AG18" t="s">
        <v>230</v>
      </c>
    </row>
    <row r="19" spans="1:60" outlineLevel="1" x14ac:dyDescent="0.25">
      <c r="A19" s="244">
        <v>5</v>
      </c>
      <c r="B19" s="245" t="s">
        <v>1544</v>
      </c>
      <c r="C19" s="256" t="s">
        <v>1545</v>
      </c>
      <c r="D19" s="246" t="s">
        <v>305</v>
      </c>
      <c r="E19" s="247">
        <v>6</v>
      </c>
      <c r="F19" s="248"/>
      <c r="G19" s="249">
        <f>ROUND(E19*F19,2)</f>
        <v>0</v>
      </c>
      <c r="H19" s="248"/>
      <c r="I19" s="249">
        <f>ROUND(E19*H19,2)</f>
        <v>0</v>
      </c>
      <c r="J19" s="248"/>
      <c r="K19" s="249">
        <f>ROUND(E19*J19,2)</f>
        <v>0</v>
      </c>
      <c r="L19" s="249">
        <v>21</v>
      </c>
      <c r="M19" s="249">
        <f>G19*(1+L19/100)</f>
        <v>0</v>
      </c>
      <c r="N19" s="247">
        <v>1.0200000000000001E-3</v>
      </c>
      <c r="O19" s="247">
        <f>ROUND(E19*N19,2)</f>
        <v>0.01</v>
      </c>
      <c r="P19" s="247">
        <v>0</v>
      </c>
      <c r="Q19" s="247">
        <f>ROUND(E19*P19,2)</f>
        <v>0</v>
      </c>
      <c r="R19" s="249" t="s">
        <v>312</v>
      </c>
      <c r="S19" s="249" t="s">
        <v>235</v>
      </c>
      <c r="T19" s="250" t="s">
        <v>375</v>
      </c>
      <c r="U19" s="225">
        <v>0</v>
      </c>
      <c r="V19" s="225">
        <f>ROUND(E19*U19,2)</f>
        <v>0</v>
      </c>
      <c r="W19" s="225"/>
      <c r="X19" s="225" t="s">
        <v>111</v>
      </c>
      <c r="Y19" s="225" t="s">
        <v>237</v>
      </c>
      <c r="Z19" s="215"/>
      <c r="AA19" s="215"/>
      <c r="AB19" s="215"/>
      <c r="AC19" s="215"/>
      <c r="AD19" s="215"/>
      <c r="AE19" s="215"/>
      <c r="AF19" s="215"/>
      <c r="AG19" s="215" t="s">
        <v>313</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4">
        <v>6</v>
      </c>
      <c r="B20" s="245" t="s">
        <v>1546</v>
      </c>
      <c r="C20" s="256" t="s">
        <v>1547</v>
      </c>
      <c r="D20" s="246" t="s">
        <v>305</v>
      </c>
      <c r="E20" s="247">
        <v>12</v>
      </c>
      <c r="F20" s="248"/>
      <c r="G20" s="249">
        <f>ROUND(E20*F20,2)</f>
        <v>0</v>
      </c>
      <c r="H20" s="248"/>
      <c r="I20" s="249">
        <f>ROUND(E20*H20,2)</f>
        <v>0</v>
      </c>
      <c r="J20" s="248"/>
      <c r="K20" s="249">
        <f>ROUND(E20*J20,2)</f>
        <v>0</v>
      </c>
      <c r="L20" s="249">
        <v>21</v>
      </c>
      <c r="M20" s="249">
        <f>G20*(1+L20/100)</f>
        <v>0</v>
      </c>
      <c r="N20" s="247">
        <v>2.5000000000000001E-4</v>
      </c>
      <c r="O20" s="247">
        <f>ROUND(E20*N20,2)</f>
        <v>0</v>
      </c>
      <c r="P20" s="247">
        <v>0</v>
      </c>
      <c r="Q20" s="247">
        <f>ROUND(E20*P20,2)</f>
        <v>0</v>
      </c>
      <c r="R20" s="249" t="s">
        <v>312</v>
      </c>
      <c r="S20" s="249" t="s">
        <v>235</v>
      </c>
      <c r="T20" s="250" t="s">
        <v>375</v>
      </c>
      <c r="U20" s="225">
        <v>0</v>
      </c>
      <c r="V20" s="225">
        <f>ROUND(E20*U20,2)</f>
        <v>0</v>
      </c>
      <c r="W20" s="225"/>
      <c r="X20" s="225" t="s">
        <v>111</v>
      </c>
      <c r="Y20" s="225" t="s">
        <v>237</v>
      </c>
      <c r="Z20" s="215"/>
      <c r="AA20" s="215"/>
      <c r="AB20" s="215"/>
      <c r="AC20" s="215"/>
      <c r="AD20" s="215"/>
      <c r="AE20" s="215"/>
      <c r="AF20" s="215"/>
      <c r="AG20" s="215" t="s">
        <v>313</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4">
        <v>7</v>
      </c>
      <c r="B21" s="245" t="s">
        <v>1548</v>
      </c>
      <c r="C21" s="256" t="s">
        <v>1549</v>
      </c>
      <c r="D21" s="246" t="s">
        <v>305</v>
      </c>
      <c r="E21" s="247">
        <v>13</v>
      </c>
      <c r="F21" s="248"/>
      <c r="G21" s="249">
        <f>ROUND(E21*F21,2)</f>
        <v>0</v>
      </c>
      <c r="H21" s="248"/>
      <c r="I21" s="249">
        <f>ROUND(E21*H21,2)</f>
        <v>0</v>
      </c>
      <c r="J21" s="248"/>
      <c r="K21" s="249">
        <f>ROUND(E21*J21,2)</f>
        <v>0</v>
      </c>
      <c r="L21" s="249">
        <v>21</v>
      </c>
      <c r="M21" s="249">
        <f>G21*(1+L21/100)</f>
        <v>0</v>
      </c>
      <c r="N21" s="247">
        <v>0</v>
      </c>
      <c r="O21" s="247">
        <f>ROUND(E21*N21,2)</f>
        <v>0</v>
      </c>
      <c r="P21" s="247">
        <v>0</v>
      </c>
      <c r="Q21" s="247">
        <f>ROUND(E21*P21,2)</f>
        <v>0</v>
      </c>
      <c r="R21" s="249" t="s">
        <v>312</v>
      </c>
      <c r="S21" s="249" t="s">
        <v>235</v>
      </c>
      <c r="T21" s="250" t="s">
        <v>375</v>
      </c>
      <c r="U21" s="225">
        <v>0</v>
      </c>
      <c r="V21" s="225">
        <f>ROUND(E21*U21,2)</f>
        <v>0</v>
      </c>
      <c r="W21" s="225"/>
      <c r="X21" s="225" t="s">
        <v>111</v>
      </c>
      <c r="Y21" s="225" t="s">
        <v>237</v>
      </c>
      <c r="Z21" s="215"/>
      <c r="AA21" s="215"/>
      <c r="AB21" s="215"/>
      <c r="AC21" s="215"/>
      <c r="AD21" s="215"/>
      <c r="AE21" s="215"/>
      <c r="AF21" s="215"/>
      <c r="AG21" s="215" t="s">
        <v>313</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8</v>
      </c>
      <c r="B22" s="245" t="s">
        <v>1550</v>
      </c>
      <c r="C22" s="256" t="s">
        <v>1549</v>
      </c>
      <c r="D22" s="246" t="s">
        <v>305</v>
      </c>
      <c r="E22" s="247">
        <v>2</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312</v>
      </c>
      <c r="S22" s="249" t="s">
        <v>235</v>
      </c>
      <c r="T22" s="250" t="s">
        <v>375</v>
      </c>
      <c r="U22" s="225">
        <v>0</v>
      </c>
      <c r="V22" s="225">
        <f>ROUND(E22*U22,2)</f>
        <v>0</v>
      </c>
      <c r="W22" s="225"/>
      <c r="X22" s="225" t="s">
        <v>111</v>
      </c>
      <c r="Y22" s="225" t="s">
        <v>237</v>
      </c>
      <c r="Z22" s="215"/>
      <c r="AA22" s="215"/>
      <c r="AB22" s="215"/>
      <c r="AC22" s="215"/>
      <c r="AD22" s="215"/>
      <c r="AE22" s="215"/>
      <c r="AF22" s="215"/>
      <c r="AG22" s="215" t="s">
        <v>313</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229</v>
      </c>
      <c r="B23" s="228" t="s">
        <v>107</v>
      </c>
      <c r="C23" s="252" t="s">
        <v>31</v>
      </c>
      <c r="D23" s="229"/>
      <c r="E23" s="230"/>
      <c r="F23" s="231"/>
      <c r="G23" s="231">
        <f>SUMIF(AG24:AG24,"&lt;&gt;NOR",G24:G24)</f>
        <v>0</v>
      </c>
      <c r="H23" s="231"/>
      <c r="I23" s="231">
        <f>SUM(I24:I24)</f>
        <v>0</v>
      </c>
      <c r="J23" s="231"/>
      <c r="K23" s="231">
        <f>SUM(K24:K24)</f>
        <v>0</v>
      </c>
      <c r="L23" s="231"/>
      <c r="M23" s="231">
        <f>SUM(M24:M24)</f>
        <v>0</v>
      </c>
      <c r="N23" s="230"/>
      <c r="O23" s="230">
        <f>SUM(O24:O24)</f>
        <v>0</v>
      </c>
      <c r="P23" s="230"/>
      <c r="Q23" s="230">
        <f>SUM(Q24:Q24)</f>
        <v>0</v>
      </c>
      <c r="R23" s="231"/>
      <c r="S23" s="231"/>
      <c r="T23" s="232"/>
      <c r="U23" s="226"/>
      <c r="V23" s="226">
        <f>SUM(V24:V24)</f>
        <v>5.23</v>
      </c>
      <c r="W23" s="226"/>
      <c r="X23" s="226"/>
      <c r="Y23" s="226"/>
      <c r="AG23" t="s">
        <v>230</v>
      </c>
    </row>
    <row r="24" spans="1:60" outlineLevel="1" x14ac:dyDescent="0.25">
      <c r="A24" s="244">
        <v>9</v>
      </c>
      <c r="B24" s="245" t="s">
        <v>1551</v>
      </c>
      <c r="C24" s="256" t="s">
        <v>1552</v>
      </c>
      <c r="D24" s="246" t="s">
        <v>305</v>
      </c>
      <c r="E24" s="247">
        <v>6</v>
      </c>
      <c r="F24" s="248"/>
      <c r="G24" s="249">
        <f>ROUND(E24*F24,2)</f>
        <v>0</v>
      </c>
      <c r="H24" s="248"/>
      <c r="I24" s="249">
        <f>ROUND(E24*H24,2)</f>
        <v>0</v>
      </c>
      <c r="J24" s="248"/>
      <c r="K24" s="249">
        <f>ROUND(E24*J24,2)</f>
        <v>0</v>
      </c>
      <c r="L24" s="249">
        <v>21</v>
      </c>
      <c r="M24" s="249">
        <f>G24*(1+L24/100)</f>
        <v>0</v>
      </c>
      <c r="N24" s="247">
        <v>0</v>
      </c>
      <c r="O24" s="247">
        <f>ROUND(E24*N24,2)</f>
        <v>0</v>
      </c>
      <c r="P24" s="247">
        <v>0</v>
      </c>
      <c r="Q24" s="247">
        <f>ROUND(E24*P24,2)</f>
        <v>0</v>
      </c>
      <c r="R24" s="249" t="s">
        <v>1158</v>
      </c>
      <c r="S24" s="249" t="s">
        <v>235</v>
      </c>
      <c r="T24" s="250" t="s">
        <v>375</v>
      </c>
      <c r="U24" s="225">
        <v>0.871</v>
      </c>
      <c r="V24" s="225">
        <f>ROUND(E24*U24,2)</f>
        <v>5.23</v>
      </c>
      <c r="W24" s="225"/>
      <c r="X24" s="225" t="s">
        <v>236</v>
      </c>
      <c r="Y24" s="225" t="s">
        <v>237</v>
      </c>
      <c r="Z24" s="215"/>
      <c r="AA24" s="215"/>
      <c r="AB24" s="215"/>
      <c r="AC24" s="215"/>
      <c r="AD24" s="215"/>
      <c r="AE24" s="215"/>
      <c r="AF24" s="215"/>
      <c r="AG24" s="215" t="s">
        <v>238</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x14ac:dyDescent="0.25">
      <c r="A25" s="227" t="s">
        <v>229</v>
      </c>
      <c r="B25" s="228" t="s">
        <v>110</v>
      </c>
      <c r="C25" s="252" t="s">
        <v>111</v>
      </c>
      <c r="D25" s="229"/>
      <c r="E25" s="230"/>
      <c r="F25" s="231"/>
      <c r="G25" s="231">
        <f>SUMIF(AG26:AG26,"&lt;&gt;NOR",G26:G26)</f>
        <v>0</v>
      </c>
      <c r="H25" s="231"/>
      <c r="I25" s="231">
        <f>SUM(I26:I26)</f>
        <v>0</v>
      </c>
      <c r="J25" s="231"/>
      <c r="K25" s="231">
        <f>SUM(K26:K26)</f>
        <v>0</v>
      </c>
      <c r="L25" s="231"/>
      <c r="M25" s="231">
        <f>SUM(M26:M26)</f>
        <v>0</v>
      </c>
      <c r="N25" s="230"/>
      <c r="O25" s="230">
        <f>SUM(O26:O26)</f>
        <v>0.01</v>
      </c>
      <c r="P25" s="230"/>
      <c r="Q25" s="230">
        <f>SUM(Q26:Q26)</f>
        <v>0</v>
      </c>
      <c r="R25" s="231"/>
      <c r="S25" s="231"/>
      <c r="T25" s="232"/>
      <c r="U25" s="226"/>
      <c r="V25" s="226">
        <f>SUM(V26:V26)</f>
        <v>0</v>
      </c>
      <c r="W25" s="226"/>
      <c r="X25" s="226"/>
      <c r="Y25" s="226"/>
      <c r="AG25" t="s">
        <v>230</v>
      </c>
    </row>
    <row r="26" spans="1:60" outlineLevel="1" x14ac:dyDescent="0.25">
      <c r="A26" s="244">
        <v>10</v>
      </c>
      <c r="B26" s="245" t="s">
        <v>1553</v>
      </c>
      <c r="C26" s="256" t="s">
        <v>1554</v>
      </c>
      <c r="D26" s="246" t="s">
        <v>311</v>
      </c>
      <c r="E26" s="247">
        <v>100</v>
      </c>
      <c r="F26" s="248"/>
      <c r="G26" s="249">
        <f>ROUND(E26*F26,2)</f>
        <v>0</v>
      </c>
      <c r="H26" s="248"/>
      <c r="I26" s="249">
        <f>ROUND(E26*H26,2)</f>
        <v>0</v>
      </c>
      <c r="J26" s="248"/>
      <c r="K26" s="249">
        <f>ROUND(E26*J26,2)</f>
        <v>0</v>
      </c>
      <c r="L26" s="249">
        <v>21</v>
      </c>
      <c r="M26" s="249">
        <f>G26*(1+L26/100)</f>
        <v>0</v>
      </c>
      <c r="N26" s="247">
        <v>1.2999999999999999E-4</v>
      </c>
      <c r="O26" s="247">
        <f>ROUND(E26*N26,2)</f>
        <v>0.01</v>
      </c>
      <c r="P26" s="247">
        <v>0</v>
      </c>
      <c r="Q26" s="247">
        <f>ROUND(E26*P26,2)</f>
        <v>0</v>
      </c>
      <c r="R26" s="249" t="s">
        <v>312</v>
      </c>
      <c r="S26" s="249" t="s">
        <v>235</v>
      </c>
      <c r="T26" s="250" t="s">
        <v>375</v>
      </c>
      <c r="U26" s="225">
        <v>0</v>
      </c>
      <c r="V26" s="225">
        <f>ROUND(E26*U26,2)</f>
        <v>0</v>
      </c>
      <c r="W26" s="225"/>
      <c r="X26" s="225" t="s">
        <v>111</v>
      </c>
      <c r="Y26" s="225" t="s">
        <v>237</v>
      </c>
      <c r="Z26" s="215"/>
      <c r="AA26" s="215"/>
      <c r="AB26" s="215"/>
      <c r="AC26" s="215"/>
      <c r="AD26" s="215"/>
      <c r="AE26" s="215"/>
      <c r="AF26" s="215"/>
      <c r="AG26" s="215" t="s">
        <v>313</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x14ac:dyDescent="0.25">
      <c r="A27" s="227" t="s">
        <v>229</v>
      </c>
      <c r="B27" s="228" t="s">
        <v>107</v>
      </c>
      <c r="C27" s="252" t="s">
        <v>31</v>
      </c>
      <c r="D27" s="229"/>
      <c r="E27" s="230"/>
      <c r="F27" s="231"/>
      <c r="G27" s="231">
        <f>SUMIF(AG28:AG28,"&lt;&gt;NOR",G28:G28)</f>
        <v>0</v>
      </c>
      <c r="H27" s="231"/>
      <c r="I27" s="231">
        <f>SUM(I28:I28)</f>
        <v>0</v>
      </c>
      <c r="J27" s="231"/>
      <c r="K27" s="231">
        <f>SUM(K28:K28)</f>
        <v>0</v>
      </c>
      <c r="L27" s="231"/>
      <c r="M27" s="231">
        <f>SUM(M28:M28)</f>
        <v>0</v>
      </c>
      <c r="N27" s="230"/>
      <c r="O27" s="230">
        <f>SUM(O28:O28)</f>
        <v>0</v>
      </c>
      <c r="P27" s="230"/>
      <c r="Q27" s="230">
        <f>SUM(Q28:Q28)</f>
        <v>0</v>
      </c>
      <c r="R27" s="231"/>
      <c r="S27" s="231"/>
      <c r="T27" s="232"/>
      <c r="U27" s="226"/>
      <c r="V27" s="226">
        <f>SUM(V28:V28)</f>
        <v>49.72</v>
      </c>
      <c r="W27" s="226"/>
      <c r="X27" s="226"/>
      <c r="Y27" s="226"/>
      <c r="AG27" t="s">
        <v>230</v>
      </c>
    </row>
    <row r="28" spans="1:60" ht="20.399999999999999" outlineLevel="1" x14ac:dyDescent="0.25">
      <c r="A28" s="244">
        <v>11</v>
      </c>
      <c r="B28" s="245" t="s">
        <v>1555</v>
      </c>
      <c r="C28" s="256" t="s">
        <v>1556</v>
      </c>
      <c r="D28" s="246" t="s">
        <v>311</v>
      </c>
      <c r="E28" s="247">
        <v>100</v>
      </c>
      <c r="F28" s="248"/>
      <c r="G28" s="249">
        <f>ROUND(E28*F28,2)</f>
        <v>0</v>
      </c>
      <c r="H28" s="248"/>
      <c r="I28" s="249">
        <f>ROUND(E28*H28,2)</f>
        <v>0</v>
      </c>
      <c r="J28" s="248"/>
      <c r="K28" s="249">
        <f>ROUND(E28*J28,2)</f>
        <v>0</v>
      </c>
      <c r="L28" s="249">
        <v>21</v>
      </c>
      <c r="M28" s="249">
        <f>G28*(1+L28/100)</f>
        <v>0</v>
      </c>
      <c r="N28" s="247">
        <v>0</v>
      </c>
      <c r="O28" s="247">
        <f>ROUND(E28*N28,2)</f>
        <v>0</v>
      </c>
      <c r="P28" s="247">
        <v>0</v>
      </c>
      <c r="Q28" s="247">
        <f>ROUND(E28*P28,2)</f>
        <v>0</v>
      </c>
      <c r="R28" s="249" t="s">
        <v>1158</v>
      </c>
      <c r="S28" s="249" t="s">
        <v>235</v>
      </c>
      <c r="T28" s="250" t="s">
        <v>375</v>
      </c>
      <c r="U28" s="225">
        <v>0.49717</v>
      </c>
      <c r="V28" s="225">
        <f>ROUND(E28*U28,2)</f>
        <v>49.72</v>
      </c>
      <c r="W28" s="225"/>
      <c r="X28" s="225" t="s">
        <v>236</v>
      </c>
      <c r="Y28" s="225" t="s">
        <v>237</v>
      </c>
      <c r="Z28" s="215"/>
      <c r="AA28" s="215"/>
      <c r="AB28" s="215"/>
      <c r="AC28" s="215"/>
      <c r="AD28" s="215"/>
      <c r="AE28" s="215"/>
      <c r="AF28" s="215"/>
      <c r="AG28" s="215" t="s">
        <v>238</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x14ac:dyDescent="0.25">
      <c r="A29" s="227" t="s">
        <v>229</v>
      </c>
      <c r="B29" s="228" t="s">
        <v>110</v>
      </c>
      <c r="C29" s="252" t="s">
        <v>111</v>
      </c>
      <c r="D29" s="229"/>
      <c r="E29" s="230"/>
      <c r="F29" s="231"/>
      <c r="G29" s="231">
        <f>SUMIF(AG30:AG34,"&lt;&gt;NOR",G30:G34)</f>
        <v>0</v>
      </c>
      <c r="H29" s="231"/>
      <c r="I29" s="231">
        <f>SUM(I30:I34)</f>
        <v>0</v>
      </c>
      <c r="J29" s="231"/>
      <c r="K29" s="231">
        <f>SUM(K30:K34)</f>
        <v>0</v>
      </c>
      <c r="L29" s="231"/>
      <c r="M29" s="231">
        <f>SUM(M30:M34)</f>
        <v>0</v>
      </c>
      <c r="N29" s="230"/>
      <c r="O29" s="230">
        <f>SUM(O30:O34)</f>
        <v>0.01</v>
      </c>
      <c r="P29" s="230"/>
      <c r="Q29" s="230">
        <f>SUM(Q30:Q34)</f>
        <v>0</v>
      </c>
      <c r="R29" s="231"/>
      <c r="S29" s="231"/>
      <c r="T29" s="232"/>
      <c r="U29" s="226"/>
      <c r="V29" s="226">
        <f>SUM(V30:V34)</f>
        <v>0</v>
      </c>
      <c r="W29" s="226"/>
      <c r="X29" s="226"/>
      <c r="Y29" s="226"/>
      <c r="AG29" t="s">
        <v>230</v>
      </c>
    </row>
    <row r="30" spans="1:60" outlineLevel="1" x14ac:dyDescent="0.25">
      <c r="A30" s="244">
        <v>12</v>
      </c>
      <c r="B30" s="245" t="s">
        <v>1557</v>
      </c>
      <c r="C30" s="256" t="s">
        <v>1558</v>
      </c>
      <c r="D30" s="246" t="s">
        <v>305</v>
      </c>
      <c r="E30" s="247">
        <v>12</v>
      </c>
      <c r="F30" s="248"/>
      <c r="G30" s="249">
        <f>ROUND(E30*F30,2)</f>
        <v>0</v>
      </c>
      <c r="H30" s="248"/>
      <c r="I30" s="249">
        <f>ROUND(E30*H30,2)</f>
        <v>0</v>
      </c>
      <c r="J30" s="248"/>
      <c r="K30" s="249">
        <f>ROUND(E30*J30,2)</f>
        <v>0</v>
      </c>
      <c r="L30" s="249">
        <v>21</v>
      </c>
      <c r="M30" s="249">
        <f>G30*(1+L30/100)</f>
        <v>0</v>
      </c>
      <c r="N30" s="247">
        <v>2.1000000000000001E-4</v>
      </c>
      <c r="O30" s="247">
        <f>ROUND(E30*N30,2)</f>
        <v>0</v>
      </c>
      <c r="P30" s="247">
        <v>0</v>
      </c>
      <c r="Q30" s="247">
        <f>ROUND(E30*P30,2)</f>
        <v>0</v>
      </c>
      <c r="R30" s="249" t="s">
        <v>312</v>
      </c>
      <c r="S30" s="249" t="s">
        <v>235</v>
      </c>
      <c r="T30" s="250" t="s">
        <v>375</v>
      </c>
      <c r="U30" s="225">
        <v>0</v>
      </c>
      <c r="V30" s="225">
        <f>ROUND(E30*U30,2)</f>
        <v>0</v>
      </c>
      <c r="W30" s="225"/>
      <c r="X30" s="225" t="s">
        <v>111</v>
      </c>
      <c r="Y30" s="225" t="s">
        <v>237</v>
      </c>
      <c r="Z30" s="215"/>
      <c r="AA30" s="215"/>
      <c r="AB30" s="215"/>
      <c r="AC30" s="215"/>
      <c r="AD30" s="215"/>
      <c r="AE30" s="215"/>
      <c r="AF30" s="215"/>
      <c r="AG30" s="215" t="s">
        <v>313</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44">
        <v>13</v>
      </c>
      <c r="B31" s="245" t="s">
        <v>1559</v>
      </c>
      <c r="C31" s="256" t="s">
        <v>1560</v>
      </c>
      <c r="D31" s="246" t="s">
        <v>305</v>
      </c>
      <c r="E31" s="247">
        <v>26</v>
      </c>
      <c r="F31" s="248"/>
      <c r="G31" s="249">
        <f>ROUND(E31*F31,2)</f>
        <v>0</v>
      </c>
      <c r="H31" s="248"/>
      <c r="I31" s="249">
        <f>ROUND(E31*H31,2)</f>
        <v>0</v>
      </c>
      <c r="J31" s="248"/>
      <c r="K31" s="249">
        <f>ROUND(E31*J31,2)</f>
        <v>0</v>
      </c>
      <c r="L31" s="249">
        <v>21</v>
      </c>
      <c r="M31" s="249">
        <f>G31*(1+L31/100)</f>
        <v>0</v>
      </c>
      <c r="N31" s="247">
        <v>2.1000000000000001E-4</v>
      </c>
      <c r="O31" s="247">
        <f>ROUND(E31*N31,2)</f>
        <v>0.01</v>
      </c>
      <c r="P31" s="247">
        <v>0</v>
      </c>
      <c r="Q31" s="247">
        <f>ROUND(E31*P31,2)</f>
        <v>0</v>
      </c>
      <c r="R31" s="249" t="s">
        <v>312</v>
      </c>
      <c r="S31" s="249" t="s">
        <v>235</v>
      </c>
      <c r="T31" s="250" t="s">
        <v>375</v>
      </c>
      <c r="U31" s="225">
        <v>0</v>
      </c>
      <c r="V31" s="225">
        <f>ROUND(E31*U31,2)</f>
        <v>0</v>
      </c>
      <c r="W31" s="225"/>
      <c r="X31" s="225" t="s">
        <v>111</v>
      </c>
      <c r="Y31" s="225" t="s">
        <v>237</v>
      </c>
      <c r="Z31" s="215"/>
      <c r="AA31" s="215"/>
      <c r="AB31" s="215"/>
      <c r="AC31" s="215"/>
      <c r="AD31" s="215"/>
      <c r="AE31" s="215"/>
      <c r="AF31" s="215"/>
      <c r="AG31" s="215" t="s">
        <v>313</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1" x14ac:dyDescent="0.25">
      <c r="A32" s="244">
        <v>14</v>
      </c>
      <c r="B32" s="245" t="s">
        <v>1561</v>
      </c>
      <c r="C32" s="256" t="s">
        <v>1562</v>
      </c>
      <c r="D32" s="246" t="s">
        <v>305</v>
      </c>
      <c r="E32" s="247">
        <v>6</v>
      </c>
      <c r="F32" s="248"/>
      <c r="G32" s="249">
        <f>ROUND(E32*F32,2)</f>
        <v>0</v>
      </c>
      <c r="H32" s="248"/>
      <c r="I32" s="249">
        <f>ROUND(E32*H32,2)</f>
        <v>0</v>
      </c>
      <c r="J32" s="248"/>
      <c r="K32" s="249">
        <f>ROUND(E32*J32,2)</f>
        <v>0</v>
      </c>
      <c r="L32" s="249">
        <v>21</v>
      </c>
      <c r="M32" s="249">
        <f>G32*(1+L32/100)</f>
        <v>0</v>
      </c>
      <c r="N32" s="247">
        <v>2.7999999999999998E-4</v>
      </c>
      <c r="O32" s="247">
        <f>ROUND(E32*N32,2)</f>
        <v>0</v>
      </c>
      <c r="P32" s="247">
        <v>0</v>
      </c>
      <c r="Q32" s="247">
        <f>ROUND(E32*P32,2)</f>
        <v>0</v>
      </c>
      <c r="R32" s="249" t="s">
        <v>312</v>
      </c>
      <c r="S32" s="249" t="s">
        <v>235</v>
      </c>
      <c r="T32" s="250" t="s">
        <v>375</v>
      </c>
      <c r="U32" s="225">
        <v>0</v>
      </c>
      <c r="V32" s="225">
        <f>ROUND(E32*U32,2)</f>
        <v>0</v>
      </c>
      <c r="W32" s="225"/>
      <c r="X32" s="225" t="s">
        <v>111</v>
      </c>
      <c r="Y32" s="225" t="s">
        <v>237</v>
      </c>
      <c r="Z32" s="215"/>
      <c r="AA32" s="215"/>
      <c r="AB32" s="215"/>
      <c r="AC32" s="215"/>
      <c r="AD32" s="215"/>
      <c r="AE32" s="215"/>
      <c r="AF32" s="215"/>
      <c r="AG32" s="215" t="s">
        <v>313</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4">
        <v>15</v>
      </c>
      <c r="B33" s="245" t="s">
        <v>1563</v>
      </c>
      <c r="C33" s="256" t="s">
        <v>1564</v>
      </c>
      <c r="D33" s="246" t="s">
        <v>305</v>
      </c>
      <c r="E33" s="247">
        <v>16</v>
      </c>
      <c r="F33" s="248"/>
      <c r="G33" s="249">
        <f>ROUND(E33*F33,2)</f>
        <v>0</v>
      </c>
      <c r="H33" s="248"/>
      <c r="I33" s="249">
        <f>ROUND(E33*H33,2)</f>
        <v>0</v>
      </c>
      <c r="J33" s="248"/>
      <c r="K33" s="249">
        <f>ROUND(E33*J33,2)</f>
        <v>0</v>
      </c>
      <c r="L33" s="249">
        <v>21</v>
      </c>
      <c r="M33" s="249">
        <f>G33*(1+L33/100)</f>
        <v>0</v>
      </c>
      <c r="N33" s="247">
        <v>1.2999999999999999E-4</v>
      </c>
      <c r="O33" s="247">
        <f>ROUND(E33*N33,2)</f>
        <v>0</v>
      </c>
      <c r="P33" s="247">
        <v>0</v>
      </c>
      <c r="Q33" s="247">
        <f>ROUND(E33*P33,2)</f>
        <v>0</v>
      </c>
      <c r="R33" s="249" t="s">
        <v>312</v>
      </c>
      <c r="S33" s="249" t="s">
        <v>235</v>
      </c>
      <c r="T33" s="250" t="s">
        <v>375</v>
      </c>
      <c r="U33" s="225">
        <v>0</v>
      </c>
      <c r="V33" s="225">
        <f>ROUND(E33*U33,2)</f>
        <v>0</v>
      </c>
      <c r="W33" s="225"/>
      <c r="X33" s="225" t="s">
        <v>111</v>
      </c>
      <c r="Y33" s="225" t="s">
        <v>237</v>
      </c>
      <c r="Z33" s="215"/>
      <c r="AA33" s="215"/>
      <c r="AB33" s="215"/>
      <c r="AC33" s="215"/>
      <c r="AD33" s="215"/>
      <c r="AE33" s="215"/>
      <c r="AF33" s="215"/>
      <c r="AG33" s="215" t="s">
        <v>313</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16</v>
      </c>
      <c r="B34" s="245" t="s">
        <v>1565</v>
      </c>
      <c r="C34" s="256" t="s">
        <v>1566</v>
      </c>
      <c r="D34" s="246" t="s">
        <v>305</v>
      </c>
      <c r="E34" s="247">
        <v>6</v>
      </c>
      <c r="F34" s="248"/>
      <c r="G34" s="249">
        <f>ROUND(E34*F34,2)</f>
        <v>0</v>
      </c>
      <c r="H34" s="248"/>
      <c r="I34" s="249">
        <f>ROUND(E34*H34,2)</f>
        <v>0</v>
      </c>
      <c r="J34" s="248"/>
      <c r="K34" s="249">
        <f>ROUND(E34*J34,2)</f>
        <v>0</v>
      </c>
      <c r="L34" s="249">
        <v>21</v>
      </c>
      <c r="M34" s="249">
        <f>G34*(1+L34/100)</f>
        <v>0</v>
      </c>
      <c r="N34" s="247">
        <v>2.0000000000000001E-4</v>
      </c>
      <c r="O34" s="247">
        <f>ROUND(E34*N34,2)</f>
        <v>0</v>
      </c>
      <c r="P34" s="247">
        <v>0</v>
      </c>
      <c r="Q34" s="247">
        <f>ROUND(E34*P34,2)</f>
        <v>0</v>
      </c>
      <c r="R34" s="249" t="s">
        <v>312</v>
      </c>
      <c r="S34" s="249" t="s">
        <v>235</v>
      </c>
      <c r="T34" s="250" t="s">
        <v>375</v>
      </c>
      <c r="U34" s="225">
        <v>0</v>
      </c>
      <c r="V34" s="225">
        <f>ROUND(E34*U34,2)</f>
        <v>0</v>
      </c>
      <c r="W34" s="225"/>
      <c r="X34" s="225" t="s">
        <v>111</v>
      </c>
      <c r="Y34" s="225" t="s">
        <v>237</v>
      </c>
      <c r="Z34" s="215"/>
      <c r="AA34" s="215"/>
      <c r="AB34" s="215"/>
      <c r="AC34" s="215"/>
      <c r="AD34" s="215"/>
      <c r="AE34" s="215"/>
      <c r="AF34" s="215"/>
      <c r="AG34" s="215" t="s">
        <v>313</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x14ac:dyDescent="0.25">
      <c r="A35" s="227" t="s">
        <v>229</v>
      </c>
      <c r="B35" s="228" t="s">
        <v>107</v>
      </c>
      <c r="C35" s="252" t="s">
        <v>31</v>
      </c>
      <c r="D35" s="229"/>
      <c r="E35" s="230"/>
      <c r="F35" s="231"/>
      <c r="G35" s="231">
        <f>SUMIF(AG36:AG37,"&lt;&gt;NOR",G36:G37)</f>
        <v>0</v>
      </c>
      <c r="H35" s="231"/>
      <c r="I35" s="231">
        <f>SUM(I36:I37)</f>
        <v>0</v>
      </c>
      <c r="J35" s="231"/>
      <c r="K35" s="231">
        <f>SUM(K36:K37)</f>
        <v>0</v>
      </c>
      <c r="L35" s="231"/>
      <c r="M35" s="231">
        <f>SUM(M36:M37)</f>
        <v>0</v>
      </c>
      <c r="N35" s="230"/>
      <c r="O35" s="230">
        <f>SUM(O36:O37)</f>
        <v>0</v>
      </c>
      <c r="P35" s="230"/>
      <c r="Q35" s="230">
        <f>SUM(Q36:Q37)</f>
        <v>0</v>
      </c>
      <c r="R35" s="231"/>
      <c r="S35" s="231"/>
      <c r="T35" s="232"/>
      <c r="U35" s="226"/>
      <c r="V35" s="226">
        <f>SUM(V36:V37)</f>
        <v>7.8900000000000006</v>
      </c>
      <c r="W35" s="226"/>
      <c r="X35" s="226"/>
      <c r="Y35" s="226"/>
      <c r="AG35" t="s">
        <v>230</v>
      </c>
    </row>
    <row r="36" spans="1:60" outlineLevel="1" x14ac:dyDescent="0.25">
      <c r="A36" s="244">
        <v>17</v>
      </c>
      <c r="B36" s="245" t="s">
        <v>1567</v>
      </c>
      <c r="C36" s="256" t="s">
        <v>1568</v>
      </c>
      <c r="D36" s="246" t="s">
        <v>305</v>
      </c>
      <c r="E36" s="247">
        <v>28</v>
      </c>
      <c r="F36" s="248"/>
      <c r="G36" s="249">
        <f>ROUND(E36*F36,2)</f>
        <v>0</v>
      </c>
      <c r="H36" s="248"/>
      <c r="I36" s="249">
        <f>ROUND(E36*H36,2)</f>
        <v>0</v>
      </c>
      <c r="J36" s="248"/>
      <c r="K36" s="249">
        <f>ROUND(E36*J36,2)</f>
        <v>0</v>
      </c>
      <c r="L36" s="249">
        <v>21</v>
      </c>
      <c r="M36" s="249">
        <f>G36*(1+L36/100)</f>
        <v>0</v>
      </c>
      <c r="N36" s="247">
        <v>0</v>
      </c>
      <c r="O36" s="247">
        <f>ROUND(E36*N36,2)</f>
        <v>0</v>
      </c>
      <c r="P36" s="247">
        <v>0</v>
      </c>
      <c r="Q36" s="247">
        <f>ROUND(E36*P36,2)</f>
        <v>0</v>
      </c>
      <c r="R36" s="249" t="s">
        <v>1158</v>
      </c>
      <c r="S36" s="249" t="s">
        <v>235</v>
      </c>
      <c r="T36" s="250" t="s">
        <v>375</v>
      </c>
      <c r="U36" s="225">
        <v>0.24399999999999999</v>
      </c>
      <c r="V36" s="225">
        <f>ROUND(E36*U36,2)</f>
        <v>6.83</v>
      </c>
      <c r="W36" s="225"/>
      <c r="X36" s="225" t="s">
        <v>236</v>
      </c>
      <c r="Y36" s="225" t="s">
        <v>237</v>
      </c>
      <c r="Z36" s="215"/>
      <c r="AA36" s="215"/>
      <c r="AB36" s="215"/>
      <c r="AC36" s="215"/>
      <c r="AD36" s="215"/>
      <c r="AE36" s="215"/>
      <c r="AF36" s="215"/>
      <c r="AG36" s="215" t="s">
        <v>238</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1" x14ac:dyDescent="0.25">
      <c r="A37" s="244">
        <v>18</v>
      </c>
      <c r="B37" s="245" t="s">
        <v>1569</v>
      </c>
      <c r="C37" s="256" t="s">
        <v>1570</v>
      </c>
      <c r="D37" s="246" t="s">
        <v>305</v>
      </c>
      <c r="E37" s="247">
        <v>3</v>
      </c>
      <c r="F37" s="248"/>
      <c r="G37" s="249">
        <f>ROUND(E37*F37,2)</f>
        <v>0</v>
      </c>
      <c r="H37" s="248"/>
      <c r="I37" s="249">
        <f>ROUND(E37*H37,2)</f>
        <v>0</v>
      </c>
      <c r="J37" s="248"/>
      <c r="K37" s="249">
        <f>ROUND(E37*J37,2)</f>
        <v>0</v>
      </c>
      <c r="L37" s="249">
        <v>21</v>
      </c>
      <c r="M37" s="249">
        <f>G37*(1+L37/100)</f>
        <v>0</v>
      </c>
      <c r="N37" s="247">
        <v>0</v>
      </c>
      <c r="O37" s="247">
        <f>ROUND(E37*N37,2)</f>
        <v>0</v>
      </c>
      <c r="P37" s="247">
        <v>0</v>
      </c>
      <c r="Q37" s="247">
        <f>ROUND(E37*P37,2)</f>
        <v>0</v>
      </c>
      <c r="R37" s="249" t="s">
        <v>1158</v>
      </c>
      <c r="S37" s="249" t="s">
        <v>235</v>
      </c>
      <c r="T37" s="250" t="s">
        <v>375</v>
      </c>
      <c r="U37" s="225">
        <v>0.35216999999999998</v>
      </c>
      <c r="V37" s="225">
        <f>ROUND(E37*U37,2)</f>
        <v>1.06</v>
      </c>
      <c r="W37" s="225"/>
      <c r="X37" s="225" t="s">
        <v>236</v>
      </c>
      <c r="Y37" s="225" t="s">
        <v>237</v>
      </c>
      <c r="Z37" s="215"/>
      <c r="AA37" s="215"/>
      <c r="AB37" s="215"/>
      <c r="AC37" s="215"/>
      <c r="AD37" s="215"/>
      <c r="AE37" s="215"/>
      <c r="AF37" s="215"/>
      <c r="AG37" s="215" t="s">
        <v>238</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x14ac:dyDescent="0.25">
      <c r="A38" s="227" t="s">
        <v>229</v>
      </c>
      <c r="B38" s="228" t="s">
        <v>110</v>
      </c>
      <c r="C38" s="252" t="s">
        <v>111</v>
      </c>
      <c r="D38" s="229"/>
      <c r="E38" s="230"/>
      <c r="F38" s="231"/>
      <c r="G38" s="231">
        <f>SUMIF(AG39:AG42,"&lt;&gt;NOR",G39:G42)</f>
        <v>0</v>
      </c>
      <c r="H38" s="231"/>
      <c r="I38" s="231">
        <f>SUM(I39:I42)</f>
        <v>0</v>
      </c>
      <c r="J38" s="231"/>
      <c r="K38" s="231">
        <f>SUM(K39:K42)</f>
        <v>0</v>
      </c>
      <c r="L38" s="231"/>
      <c r="M38" s="231">
        <f>SUM(M39:M42)</f>
        <v>0</v>
      </c>
      <c r="N38" s="230"/>
      <c r="O38" s="230">
        <f>SUM(O39:O42)</f>
        <v>0.03</v>
      </c>
      <c r="P38" s="230"/>
      <c r="Q38" s="230">
        <f>SUM(Q39:Q42)</f>
        <v>0</v>
      </c>
      <c r="R38" s="231"/>
      <c r="S38" s="231"/>
      <c r="T38" s="232"/>
      <c r="U38" s="226"/>
      <c r="V38" s="226">
        <f>SUM(V39:V42)</f>
        <v>0</v>
      </c>
      <c r="W38" s="226"/>
      <c r="X38" s="226"/>
      <c r="Y38" s="226"/>
      <c r="AG38" t="s">
        <v>230</v>
      </c>
    </row>
    <row r="39" spans="1:60" outlineLevel="1" x14ac:dyDescent="0.25">
      <c r="A39" s="244">
        <v>19</v>
      </c>
      <c r="B39" s="245" t="s">
        <v>1571</v>
      </c>
      <c r="C39" s="256" t="s">
        <v>1572</v>
      </c>
      <c r="D39" s="246" t="s">
        <v>305</v>
      </c>
      <c r="E39" s="247">
        <v>48</v>
      </c>
      <c r="F39" s="248"/>
      <c r="G39" s="249">
        <f>ROUND(E39*F39,2)</f>
        <v>0</v>
      </c>
      <c r="H39" s="248"/>
      <c r="I39" s="249">
        <f>ROUND(E39*H39,2)</f>
        <v>0</v>
      </c>
      <c r="J39" s="248"/>
      <c r="K39" s="249">
        <f>ROUND(E39*J39,2)</f>
        <v>0</v>
      </c>
      <c r="L39" s="249">
        <v>21</v>
      </c>
      <c r="M39" s="249">
        <f>G39*(1+L39/100)</f>
        <v>0</v>
      </c>
      <c r="N39" s="247">
        <v>3.8000000000000002E-4</v>
      </c>
      <c r="O39" s="247">
        <f>ROUND(E39*N39,2)</f>
        <v>0.02</v>
      </c>
      <c r="P39" s="247">
        <v>0</v>
      </c>
      <c r="Q39" s="247">
        <f>ROUND(E39*P39,2)</f>
        <v>0</v>
      </c>
      <c r="R39" s="249" t="s">
        <v>312</v>
      </c>
      <c r="S39" s="249" t="s">
        <v>235</v>
      </c>
      <c r="T39" s="250" t="s">
        <v>375</v>
      </c>
      <c r="U39" s="225">
        <v>0</v>
      </c>
      <c r="V39" s="225">
        <f>ROUND(E39*U39,2)</f>
        <v>0</v>
      </c>
      <c r="W39" s="225"/>
      <c r="X39" s="225" t="s">
        <v>111</v>
      </c>
      <c r="Y39" s="225" t="s">
        <v>237</v>
      </c>
      <c r="Z39" s="215"/>
      <c r="AA39" s="215"/>
      <c r="AB39" s="215"/>
      <c r="AC39" s="215"/>
      <c r="AD39" s="215"/>
      <c r="AE39" s="215"/>
      <c r="AF39" s="215"/>
      <c r="AG39" s="215" t="s">
        <v>313</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5">
      <c r="A40" s="244">
        <v>20</v>
      </c>
      <c r="B40" s="245" t="s">
        <v>1573</v>
      </c>
      <c r="C40" s="256" t="s">
        <v>1574</v>
      </c>
      <c r="D40" s="246" t="s">
        <v>305</v>
      </c>
      <c r="E40" s="247">
        <v>24</v>
      </c>
      <c r="F40" s="248"/>
      <c r="G40" s="249">
        <f>ROUND(E40*F40,2)</f>
        <v>0</v>
      </c>
      <c r="H40" s="248"/>
      <c r="I40" s="249">
        <f>ROUND(E40*H40,2)</f>
        <v>0</v>
      </c>
      <c r="J40" s="248"/>
      <c r="K40" s="249">
        <f>ROUND(E40*J40,2)</f>
        <v>0</v>
      </c>
      <c r="L40" s="249">
        <v>21</v>
      </c>
      <c r="M40" s="249">
        <f>G40*(1+L40/100)</f>
        <v>0</v>
      </c>
      <c r="N40" s="247">
        <v>2.5999999999999998E-4</v>
      </c>
      <c r="O40" s="247">
        <f>ROUND(E40*N40,2)</f>
        <v>0.01</v>
      </c>
      <c r="P40" s="247">
        <v>0</v>
      </c>
      <c r="Q40" s="247">
        <f>ROUND(E40*P40,2)</f>
        <v>0</v>
      </c>
      <c r="R40" s="249" t="s">
        <v>312</v>
      </c>
      <c r="S40" s="249" t="s">
        <v>235</v>
      </c>
      <c r="T40" s="250" t="s">
        <v>375</v>
      </c>
      <c r="U40" s="225">
        <v>0</v>
      </c>
      <c r="V40" s="225">
        <f>ROUND(E40*U40,2)</f>
        <v>0</v>
      </c>
      <c r="W40" s="225"/>
      <c r="X40" s="225" t="s">
        <v>111</v>
      </c>
      <c r="Y40" s="225" t="s">
        <v>237</v>
      </c>
      <c r="Z40" s="215"/>
      <c r="AA40" s="215"/>
      <c r="AB40" s="215"/>
      <c r="AC40" s="215"/>
      <c r="AD40" s="215"/>
      <c r="AE40" s="215"/>
      <c r="AF40" s="215"/>
      <c r="AG40" s="215" t="s">
        <v>313</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1" x14ac:dyDescent="0.25">
      <c r="A41" s="244">
        <v>21</v>
      </c>
      <c r="B41" s="245" t="s">
        <v>1575</v>
      </c>
      <c r="C41" s="256" t="s">
        <v>1576</v>
      </c>
      <c r="D41" s="246" t="s">
        <v>305</v>
      </c>
      <c r="E41" s="247">
        <v>18</v>
      </c>
      <c r="F41" s="248"/>
      <c r="G41" s="249">
        <f>ROUND(E41*F41,2)</f>
        <v>0</v>
      </c>
      <c r="H41" s="248"/>
      <c r="I41" s="249">
        <f>ROUND(E41*H41,2)</f>
        <v>0</v>
      </c>
      <c r="J41" s="248"/>
      <c r="K41" s="249">
        <f>ROUND(E41*J41,2)</f>
        <v>0</v>
      </c>
      <c r="L41" s="249">
        <v>21</v>
      </c>
      <c r="M41" s="249">
        <f>G41*(1+L41/100)</f>
        <v>0</v>
      </c>
      <c r="N41" s="247">
        <v>1.0000000000000001E-5</v>
      </c>
      <c r="O41" s="247">
        <f>ROUND(E41*N41,2)</f>
        <v>0</v>
      </c>
      <c r="P41" s="247">
        <v>0</v>
      </c>
      <c r="Q41" s="247">
        <f>ROUND(E41*P41,2)</f>
        <v>0</v>
      </c>
      <c r="R41" s="249"/>
      <c r="S41" s="249" t="s">
        <v>374</v>
      </c>
      <c r="T41" s="250" t="s">
        <v>375</v>
      </c>
      <c r="U41" s="225">
        <v>0</v>
      </c>
      <c r="V41" s="225">
        <f>ROUND(E41*U41,2)</f>
        <v>0</v>
      </c>
      <c r="W41" s="225"/>
      <c r="X41" s="225" t="s">
        <v>111</v>
      </c>
      <c r="Y41" s="225" t="s">
        <v>237</v>
      </c>
      <c r="Z41" s="215"/>
      <c r="AA41" s="215"/>
      <c r="AB41" s="215"/>
      <c r="AC41" s="215"/>
      <c r="AD41" s="215"/>
      <c r="AE41" s="215"/>
      <c r="AF41" s="215"/>
      <c r="AG41" s="215" t="s">
        <v>313</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1" x14ac:dyDescent="0.25">
      <c r="A42" s="244">
        <v>22</v>
      </c>
      <c r="B42" s="245" t="s">
        <v>1577</v>
      </c>
      <c r="C42" s="256" t="s">
        <v>1578</v>
      </c>
      <c r="D42" s="246" t="s">
        <v>1153</v>
      </c>
      <c r="E42" s="247">
        <v>3</v>
      </c>
      <c r="F42" s="248"/>
      <c r="G42" s="249">
        <f>ROUND(E42*F42,2)</f>
        <v>0</v>
      </c>
      <c r="H42" s="248"/>
      <c r="I42" s="249">
        <f>ROUND(E42*H42,2)</f>
        <v>0</v>
      </c>
      <c r="J42" s="248"/>
      <c r="K42" s="249">
        <f>ROUND(E42*J42,2)</f>
        <v>0</v>
      </c>
      <c r="L42" s="249">
        <v>21</v>
      </c>
      <c r="M42" s="249">
        <f>G42*(1+L42/100)</f>
        <v>0</v>
      </c>
      <c r="N42" s="247">
        <v>0</v>
      </c>
      <c r="O42" s="247">
        <f>ROUND(E42*N42,2)</f>
        <v>0</v>
      </c>
      <c r="P42" s="247">
        <v>0</v>
      </c>
      <c r="Q42" s="247">
        <f>ROUND(E42*P42,2)</f>
        <v>0</v>
      </c>
      <c r="R42" s="249"/>
      <c r="S42" s="249" t="s">
        <v>374</v>
      </c>
      <c r="T42" s="250" t="s">
        <v>375</v>
      </c>
      <c r="U42" s="225">
        <v>0</v>
      </c>
      <c r="V42" s="225">
        <f>ROUND(E42*U42,2)</f>
        <v>0</v>
      </c>
      <c r="W42" s="225"/>
      <c r="X42" s="225" t="s">
        <v>111</v>
      </c>
      <c r="Y42" s="225" t="s">
        <v>237</v>
      </c>
      <c r="Z42" s="215"/>
      <c r="AA42" s="215"/>
      <c r="AB42" s="215"/>
      <c r="AC42" s="215"/>
      <c r="AD42" s="215"/>
      <c r="AE42" s="215"/>
      <c r="AF42" s="215"/>
      <c r="AG42" s="215" t="s">
        <v>313</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x14ac:dyDescent="0.25">
      <c r="A43" s="227" t="s">
        <v>229</v>
      </c>
      <c r="B43" s="228" t="s">
        <v>107</v>
      </c>
      <c r="C43" s="252" t="s">
        <v>31</v>
      </c>
      <c r="D43" s="229"/>
      <c r="E43" s="230"/>
      <c r="F43" s="231"/>
      <c r="G43" s="231">
        <f>SUMIF(AG44:AG44,"&lt;&gt;NOR",G44:G44)</f>
        <v>0</v>
      </c>
      <c r="H43" s="231"/>
      <c r="I43" s="231">
        <f>SUM(I44:I44)</f>
        <v>0</v>
      </c>
      <c r="J43" s="231"/>
      <c r="K43" s="231">
        <f>SUM(K44:K44)</f>
        <v>0</v>
      </c>
      <c r="L43" s="231"/>
      <c r="M43" s="231">
        <f>SUM(M44:M44)</f>
        <v>0</v>
      </c>
      <c r="N43" s="230"/>
      <c r="O43" s="230">
        <f>SUM(O44:O44)</f>
        <v>0</v>
      </c>
      <c r="P43" s="230"/>
      <c r="Q43" s="230">
        <f>SUM(Q44:Q44)</f>
        <v>0</v>
      </c>
      <c r="R43" s="231"/>
      <c r="S43" s="231"/>
      <c r="T43" s="232"/>
      <c r="U43" s="226"/>
      <c r="V43" s="226">
        <f>SUM(V44:V44)</f>
        <v>5.32</v>
      </c>
      <c r="W43" s="226"/>
      <c r="X43" s="226"/>
      <c r="Y43" s="226"/>
      <c r="AG43" t="s">
        <v>230</v>
      </c>
    </row>
    <row r="44" spans="1:60" outlineLevel="1" x14ac:dyDescent="0.25">
      <c r="A44" s="244">
        <v>23</v>
      </c>
      <c r="B44" s="245" t="s">
        <v>1579</v>
      </c>
      <c r="C44" s="256" t="s">
        <v>1580</v>
      </c>
      <c r="D44" s="246" t="s">
        <v>305</v>
      </c>
      <c r="E44" s="247">
        <v>3</v>
      </c>
      <c r="F44" s="248"/>
      <c r="G44" s="249">
        <f>ROUND(E44*F44,2)</f>
        <v>0</v>
      </c>
      <c r="H44" s="248"/>
      <c r="I44" s="249">
        <f>ROUND(E44*H44,2)</f>
        <v>0</v>
      </c>
      <c r="J44" s="248"/>
      <c r="K44" s="249">
        <f>ROUND(E44*J44,2)</f>
        <v>0</v>
      </c>
      <c r="L44" s="249">
        <v>21</v>
      </c>
      <c r="M44" s="249">
        <f>G44*(1+L44/100)</f>
        <v>0</v>
      </c>
      <c r="N44" s="247">
        <v>0</v>
      </c>
      <c r="O44" s="247">
        <f>ROUND(E44*N44,2)</f>
        <v>0</v>
      </c>
      <c r="P44" s="247">
        <v>0</v>
      </c>
      <c r="Q44" s="247">
        <f>ROUND(E44*P44,2)</f>
        <v>0</v>
      </c>
      <c r="R44" s="249" t="s">
        <v>1158</v>
      </c>
      <c r="S44" s="249" t="s">
        <v>235</v>
      </c>
      <c r="T44" s="250" t="s">
        <v>375</v>
      </c>
      <c r="U44" s="225">
        <v>1.7733300000000001</v>
      </c>
      <c r="V44" s="225">
        <f>ROUND(E44*U44,2)</f>
        <v>5.32</v>
      </c>
      <c r="W44" s="225"/>
      <c r="X44" s="225" t="s">
        <v>236</v>
      </c>
      <c r="Y44" s="225" t="s">
        <v>237</v>
      </c>
      <c r="Z44" s="215"/>
      <c r="AA44" s="215"/>
      <c r="AB44" s="215"/>
      <c r="AC44" s="215"/>
      <c r="AD44" s="215"/>
      <c r="AE44" s="215"/>
      <c r="AF44" s="215"/>
      <c r="AG44" s="215" t="s">
        <v>238</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x14ac:dyDescent="0.25">
      <c r="A45" s="227" t="s">
        <v>229</v>
      </c>
      <c r="B45" s="228" t="s">
        <v>110</v>
      </c>
      <c r="C45" s="252" t="s">
        <v>111</v>
      </c>
      <c r="D45" s="229"/>
      <c r="E45" s="230"/>
      <c r="F45" s="231"/>
      <c r="G45" s="231">
        <f>SUMIF(AG46:AG47,"&lt;&gt;NOR",G46:G47)</f>
        <v>0</v>
      </c>
      <c r="H45" s="231"/>
      <c r="I45" s="231">
        <f>SUM(I46:I47)</f>
        <v>0</v>
      </c>
      <c r="J45" s="231"/>
      <c r="K45" s="231">
        <f>SUM(K46:K47)</f>
        <v>0</v>
      </c>
      <c r="L45" s="231"/>
      <c r="M45" s="231">
        <f>SUM(M46:M47)</f>
        <v>0</v>
      </c>
      <c r="N45" s="230"/>
      <c r="O45" s="230">
        <f>SUM(O46:O47)</f>
        <v>0</v>
      </c>
      <c r="P45" s="230"/>
      <c r="Q45" s="230">
        <f>SUM(Q46:Q47)</f>
        <v>0</v>
      </c>
      <c r="R45" s="231"/>
      <c r="S45" s="231"/>
      <c r="T45" s="232"/>
      <c r="U45" s="226"/>
      <c r="V45" s="226">
        <f>SUM(V46:V47)</f>
        <v>0</v>
      </c>
      <c r="W45" s="226"/>
      <c r="X45" s="226"/>
      <c r="Y45" s="226"/>
      <c r="AG45" t="s">
        <v>230</v>
      </c>
    </row>
    <row r="46" spans="1:60" outlineLevel="1" x14ac:dyDescent="0.25">
      <c r="A46" s="244">
        <v>24</v>
      </c>
      <c r="B46" s="245" t="s">
        <v>1581</v>
      </c>
      <c r="C46" s="256" t="s">
        <v>1582</v>
      </c>
      <c r="D46" s="246" t="s">
        <v>305</v>
      </c>
      <c r="E46" s="247">
        <v>3</v>
      </c>
      <c r="F46" s="248"/>
      <c r="G46" s="249">
        <f>ROUND(E46*F46,2)</f>
        <v>0</v>
      </c>
      <c r="H46" s="248"/>
      <c r="I46" s="249">
        <f>ROUND(E46*H46,2)</f>
        <v>0</v>
      </c>
      <c r="J46" s="248"/>
      <c r="K46" s="249">
        <f>ROUND(E46*J46,2)</f>
        <v>0</v>
      </c>
      <c r="L46" s="249">
        <v>21</v>
      </c>
      <c r="M46" s="249">
        <f>G46*(1+L46/100)</f>
        <v>0</v>
      </c>
      <c r="N46" s="247">
        <v>3.8999999999999999E-4</v>
      </c>
      <c r="O46" s="247">
        <f>ROUND(E46*N46,2)</f>
        <v>0</v>
      </c>
      <c r="P46" s="247">
        <v>0</v>
      </c>
      <c r="Q46" s="247">
        <f>ROUND(E46*P46,2)</f>
        <v>0</v>
      </c>
      <c r="R46" s="249" t="s">
        <v>312</v>
      </c>
      <c r="S46" s="249" t="s">
        <v>235</v>
      </c>
      <c r="T46" s="250" t="s">
        <v>375</v>
      </c>
      <c r="U46" s="225">
        <v>0</v>
      </c>
      <c r="V46" s="225">
        <f>ROUND(E46*U46,2)</f>
        <v>0</v>
      </c>
      <c r="W46" s="225"/>
      <c r="X46" s="225" t="s">
        <v>111</v>
      </c>
      <c r="Y46" s="225" t="s">
        <v>237</v>
      </c>
      <c r="Z46" s="215"/>
      <c r="AA46" s="215"/>
      <c r="AB46" s="215"/>
      <c r="AC46" s="215"/>
      <c r="AD46" s="215"/>
      <c r="AE46" s="215"/>
      <c r="AF46" s="215"/>
      <c r="AG46" s="215" t="s">
        <v>313</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44">
        <v>25</v>
      </c>
      <c r="B47" s="245" t="s">
        <v>1583</v>
      </c>
      <c r="C47" s="256" t="s">
        <v>1584</v>
      </c>
      <c r="D47" s="246" t="s">
        <v>305</v>
      </c>
      <c r="E47" s="247">
        <v>6</v>
      </c>
      <c r="F47" s="248"/>
      <c r="G47" s="249">
        <f>ROUND(E47*F47,2)</f>
        <v>0</v>
      </c>
      <c r="H47" s="248"/>
      <c r="I47" s="249">
        <f>ROUND(E47*H47,2)</f>
        <v>0</v>
      </c>
      <c r="J47" s="248"/>
      <c r="K47" s="249">
        <f>ROUND(E47*J47,2)</f>
        <v>0</v>
      </c>
      <c r="L47" s="249">
        <v>21</v>
      </c>
      <c r="M47" s="249">
        <f>G47*(1+L47/100)</f>
        <v>0</v>
      </c>
      <c r="N47" s="247">
        <v>0</v>
      </c>
      <c r="O47" s="247">
        <f>ROUND(E47*N47,2)</f>
        <v>0</v>
      </c>
      <c r="P47" s="247">
        <v>0</v>
      </c>
      <c r="Q47" s="247">
        <f>ROUND(E47*P47,2)</f>
        <v>0</v>
      </c>
      <c r="R47" s="249" t="s">
        <v>312</v>
      </c>
      <c r="S47" s="249" t="s">
        <v>235</v>
      </c>
      <c r="T47" s="250" t="s">
        <v>375</v>
      </c>
      <c r="U47" s="225">
        <v>0</v>
      </c>
      <c r="V47" s="225">
        <f>ROUND(E47*U47,2)</f>
        <v>0</v>
      </c>
      <c r="W47" s="225"/>
      <c r="X47" s="225" t="s">
        <v>111</v>
      </c>
      <c r="Y47" s="225" t="s">
        <v>237</v>
      </c>
      <c r="Z47" s="215"/>
      <c r="AA47" s="215"/>
      <c r="AB47" s="215"/>
      <c r="AC47" s="215"/>
      <c r="AD47" s="215"/>
      <c r="AE47" s="215"/>
      <c r="AF47" s="215"/>
      <c r="AG47" s="215" t="s">
        <v>313</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x14ac:dyDescent="0.25">
      <c r="A48" s="227" t="s">
        <v>229</v>
      </c>
      <c r="B48" s="228" t="s">
        <v>107</v>
      </c>
      <c r="C48" s="252" t="s">
        <v>31</v>
      </c>
      <c r="D48" s="229"/>
      <c r="E48" s="230"/>
      <c r="F48" s="231"/>
      <c r="G48" s="231">
        <f>SUMIF(AG49:AG50,"&lt;&gt;NOR",G49:G50)</f>
        <v>0</v>
      </c>
      <c r="H48" s="231"/>
      <c r="I48" s="231">
        <f>SUM(I49:I50)</f>
        <v>0</v>
      </c>
      <c r="J48" s="231"/>
      <c r="K48" s="231">
        <f>SUM(K49:K50)</f>
        <v>0</v>
      </c>
      <c r="L48" s="231"/>
      <c r="M48" s="231">
        <f>SUM(M49:M50)</f>
        <v>0</v>
      </c>
      <c r="N48" s="230"/>
      <c r="O48" s="230">
        <f>SUM(O49:O50)</f>
        <v>0</v>
      </c>
      <c r="P48" s="230"/>
      <c r="Q48" s="230">
        <f>SUM(Q49:Q50)</f>
        <v>0</v>
      </c>
      <c r="R48" s="231"/>
      <c r="S48" s="231"/>
      <c r="T48" s="232"/>
      <c r="U48" s="226"/>
      <c r="V48" s="226">
        <f>SUM(V49:V50)</f>
        <v>1.1200000000000001</v>
      </c>
      <c r="W48" s="226"/>
      <c r="X48" s="226"/>
      <c r="Y48" s="226"/>
      <c r="AG48" t="s">
        <v>230</v>
      </c>
    </row>
    <row r="49" spans="1:60" outlineLevel="1" x14ac:dyDescent="0.25">
      <c r="A49" s="244">
        <v>26</v>
      </c>
      <c r="B49" s="245" t="s">
        <v>1585</v>
      </c>
      <c r="C49" s="256" t="s">
        <v>1586</v>
      </c>
      <c r="D49" s="246" t="s">
        <v>305</v>
      </c>
      <c r="E49" s="247">
        <v>6</v>
      </c>
      <c r="F49" s="248"/>
      <c r="G49" s="249">
        <f>ROUND(E49*F49,2)</f>
        <v>0</v>
      </c>
      <c r="H49" s="248"/>
      <c r="I49" s="249">
        <f>ROUND(E49*H49,2)</f>
        <v>0</v>
      </c>
      <c r="J49" s="248"/>
      <c r="K49" s="249">
        <f>ROUND(E49*J49,2)</f>
        <v>0</v>
      </c>
      <c r="L49" s="249">
        <v>21</v>
      </c>
      <c r="M49" s="249">
        <f>G49*(1+L49/100)</f>
        <v>0</v>
      </c>
      <c r="N49" s="247">
        <v>0</v>
      </c>
      <c r="O49" s="247">
        <f>ROUND(E49*N49,2)</f>
        <v>0</v>
      </c>
      <c r="P49" s="247">
        <v>0</v>
      </c>
      <c r="Q49" s="247">
        <f>ROUND(E49*P49,2)</f>
        <v>0</v>
      </c>
      <c r="R49" s="249" t="s">
        <v>1158</v>
      </c>
      <c r="S49" s="249" t="s">
        <v>235</v>
      </c>
      <c r="T49" s="250" t="s">
        <v>375</v>
      </c>
      <c r="U49" s="225">
        <v>0.11</v>
      </c>
      <c r="V49" s="225">
        <f>ROUND(E49*U49,2)</f>
        <v>0.66</v>
      </c>
      <c r="W49" s="225"/>
      <c r="X49" s="225" t="s">
        <v>236</v>
      </c>
      <c r="Y49" s="225" t="s">
        <v>237</v>
      </c>
      <c r="Z49" s="215"/>
      <c r="AA49" s="215"/>
      <c r="AB49" s="215"/>
      <c r="AC49" s="215"/>
      <c r="AD49" s="215"/>
      <c r="AE49" s="215"/>
      <c r="AF49" s="215"/>
      <c r="AG49" s="215" t="s">
        <v>238</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1" x14ac:dyDescent="0.25">
      <c r="A50" s="244">
        <v>27</v>
      </c>
      <c r="B50" s="245" t="s">
        <v>1587</v>
      </c>
      <c r="C50" s="256" t="s">
        <v>1588</v>
      </c>
      <c r="D50" s="246" t="s">
        <v>311</v>
      </c>
      <c r="E50" s="247">
        <v>14</v>
      </c>
      <c r="F50" s="248"/>
      <c r="G50" s="249">
        <f>ROUND(E50*F50,2)</f>
        <v>0</v>
      </c>
      <c r="H50" s="248"/>
      <c r="I50" s="249">
        <f>ROUND(E50*H50,2)</f>
        <v>0</v>
      </c>
      <c r="J50" s="248"/>
      <c r="K50" s="249">
        <f>ROUND(E50*J50,2)</f>
        <v>0</v>
      </c>
      <c r="L50" s="249">
        <v>21</v>
      </c>
      <c r="M50" s="249">
        <f>G50*(1+L50/100)</f>
        <v>0</v>
      </c>
      <c r="N50" s="247">
        <v>0</v>
      </c>
      <c r="O50" s="247">
        <f>ROUND(E50*N50,2)</f>
        <v>0</v>
      </c>
      <c r="P50" s="247">
        <v>0</v>
      </c>
      <c r="Q50" s="247">
        <f>ROUND(E50*P50,2)</f>
        <v>0</v>
      </c>
      <c r="R50" s="249" t="s">
        <v>1158</v>
      </c>
      <c r="S50" s="249" t="s">
        <v>235</v>
      </c>
      <c r="T50" s="250" t="s">
        <v>375</v>
      </c>
      <c r="U50" s="225">
        <v>3.2829999999999998E-2</v>
      </c>
      <c r="V50" s="225">
        <f>ROUND(E50*U50,2)</f>
        <v>0.46</v>
      </c>
      <c r="W50" s="225"/>
      <c r="X50" s="225" t="s">
        <v>236</v>
      </c>
      <c r="Y50" s="225" t="s">
        <v>237</v>
      </c>
      <c r="Z50" s="215"/>
      <c r="AA50" s="215"/>
      <c r="AB50" s="215"/>
      <c r="AC50" s="215"/>
      <c r="AD50" s="215"/>
      <c r="AE50" s="215"/>
      <c r="AF50" s="215"/>
      <c r="AG50" s="215" t="s">
        <v>238</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x14ac:dyDescent="0.25">
      <c r="A51" s="227" t="s">
        <v>229</v>
      </c>
      <c r="B51" s="228" t="s">
        <v>112</v>
      </c>
      <c r="C51" s="252" t="s">
        <v>113</v>
      </c>
      <c r="D51" s="229"/>
      <c r="E51" s="230"/>
      <c r="F51" s="231"/>
      <c r="G51" s="231">
        <f>SUMIF(AG52:AG55,"&lt;&gt;NOR",G52:G55)</f>
        <v>0</v>
      </c>
      <c r="H51" s="231"/>
      <c r="I51" s="231">
        <f>SUM(I52:I55)</f>
        <v>0</v>
      </c>
      <c r="J51" s="231"/>
      <c r="K51" s="231">
        <f>SUM(K52:K55)</f>
        <v>0</v>
      </c>
      <c r="L51" s="231"/>
      <c r="M51" s="231">
        <f>SUM(M52:M55)</f>
        <v>0</v>
      </c>
      <c r="N51" s="230"/>
      <c r="O51" s="230">
        <f>SUM(O52:O55)</f>
        <v>0</v>
      </c>
      <c r="P51" s="230"/>
      <c r="Q51" s="230">
        <f>SUM(Q52:Q55)</f>
        <v>0</v>
      </c>
      <c r="R51" s="231"/>
      <c r="S51" s="231"/>
      <c r="T51" s="232"/>
      <c r="U51" s="226"/>
      <c r="V51" s="226">
        <f>SUM(V52:V55)</f>
        <v>0</v>
      </c>
      <c r="W51" s="226"/>
      <c r="X51" s="226"/>
      <c r="Y51" s="226"/>
      <c r="AG51" t="s">
        <v>230</v>
      </c>
    </row>
    <row r="52" spans="1:60" outlineLevel="1" x14ac:dyDescent="0.25">
      <c r="A52" s="244">
        <v>28</v>
      </c>
      <c r="B52" s="245" t="s">
        <v>1358</v>
      </c>
      <c r="C52" s="256" t="s">
        <v>1359</v>
      </c>
      <c r="D52" s="246" t="s">
        <v>502</v>
      </c>
      <c r="E52" s="247">
        <v>1</v>
      </c>
      <c r="F52" s="248"/>
      <c r="G52" s="249">
        <f>ROUND(E52*F52,2)</f>
        <v>0</v>
      </c>
      <c r="H52" s="248"/>
      <c r="I52" s="249">
        <f>ROUND(E52*H52,2)</f>
        <v>0</v>
      </c>
      <c r="J52" s="248"/>
      <c r="K52" s="249">
        <f>ROUND(E52*J52,2)</f>
        <v>0</v>
      </c>
      <c r="L52" s="249">
        <v>21</v>
      </c>
      <c r="M52" s="249">
        <f>G52*(1+L52/100)</f>
        <v>0</v>
      </c>
      <c r="N52" s="247">
        <v>0</v>
      </c>
      <c r="O52" s="247">
        <f>ROUND(E52*N52,2)</f>
        <v>0</v>
      </c>
      <c r="P52" s="247">
        <v>0</v>
      </c>
      <c r="Q52" s="247">
        <f>ROUND(E52*P52,2)</f>
        <v>0</v>
      </c>
      <c r="R52" s="249"/>
      <c r="S52" s="249" t="s">
        <v>374</v>
      </c>
      <c r="T52" s="250" t="s">
        <v>375</v>
      </c>
      <c r="U52" s="225">
        <v>0</v>
      </c>
      <c r="V52" s="225">
        <f>ROUND(E52*U52,2)</f>
        <v>0</v>
      </c>
      <c r="W52" s="225"/>
      <c r="X52" s="225" t="s">
        <v>113</v>
      </c>
      <c r="Y52" s="225" t="s">
        <v>237</v>
      </c>
      <c r="Z52" s="215"/>
      <c r="AA52" s="215"/>
      <c r="AB52" s="215"/>
      <c r="AC52" s="215"/>
      <c r="AD52" s="215"/>
      <c r="AE52" s="215"/>
      <c r="AF52" s="215"/>
      <c r="AG52" s="215" t="s">
        <v>743</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4">
        <v>29</v>
      </c>
      <c r="B53" s="245" t="s">
        <v>1360</v>
      </c>
      <c r="C53" s="256" t="s">
        <v>1589</v>
      </c>
      <c r="D53" s="246" t="s">
        <v>502</v>
      </c>
      <c r="E53" s="247">
        <v>1</v>
      </c>
      <c r="F53" s="248"/>
      <c r="G53" s="249">
        <f>ROUND(E53*F53,2)</f>
        <v>0</v>
      </c>
      <c r="H53" s="248"/>
      <c r="I53" s="249">
        <f>ROUND(E53*H53,2)</f>
        <v>0</v>
      </c>
      <c r="J53" s="248"/>
      <c r="K53" s="249">
        <f>ROUND(E53*J53,2)</f>
        <v>0</v>
      </c>
      <c r="L53" s="249">
        <v>21</v>
      </c>
      <c r="M53" s="249">
        <f>G53*(1+L53/100)</f>
        <v>0</v>
      </c>
      <c r="N53" s="247">
        <v>0</v>
      </c>
      <c r="O53" s="247">
        <f>ROUND(E53*N53,2)</f>
        <v>0</v>
      </c>
      <c r="P53" s="247">
        <v>0</v>
      </c>
      <c r="Q53" s="247">
        <f>ROUND(E53*P53,2)</f>
        <v>0</v>
      </c>
      <c r="R53" s="249"/>
      <c r="S53" s="249" t="s">
        <v>374</v>
      </c>
      <c r="T53" s="250" t="s">
        <v>375</v>
      </c>
      <c r="U53" s="225">
        <v>0</v>
      </c>
      <c r="V53" s="225">
        <f>ROUND(E53*U53,2)</f>
        <v>0</v>
      </c>
      <c r="W53" s="225"/>
      <c r="X53" s="225" t="s">
        <v>113</v>
      </c>
      <c r="Y53" s="225" t="s">
        <v>237</v>
      </c>
      <c r="Z53" s="215"/>
      <c r="AA53" s="215"/>
      <c r="AB53" s="215"/>
      <c r="AC53" s="215"/>
      <c r="AD53" s="215"/>
      <c r="AE53" s="215"/>
      <c r="AF53" s="215"/>
      <c r="AG53" s="215" t="s">
        <v>743</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1" x14ac:dyDescent="0.25">
      <c r="A54" s="234">
        <v>30</v>
      </c>
      <c r="B54" s="235" t="s">
        <v>761</v>
      </c>
      <c r="C54" s="253" t="s">
        <v>762</v>
      </c>
      <c r="D54" s="236" t="s">
        <v>502</v>
      </c>
      <c r="E54" s="237">
        <v>1</v>
      </c>
      <c r="F54" s="238"/>
      <c r="G54" s="239">
        <f>ROUND(E54*F54,2)</f>
        <v>0</v>
      </c>
      <c r="H54" s="238"/>
      <c r="I54" s="239">
        <f>ROUND(E54*H54,2)</f>
        <v>0</v>
      </c>
      <c r="J54" s="238"/>
      <c r="K54" s="239">
        <f>ROUND(E54*J54,2)</f>
        <v>0</v>
      </c>
      <c r="L54" s="239">
        <v>21</v>
      </c>
      <c r="M54" s="239">
        <f>G54*(1+L54/100)</f>
        <v>0</v>
      </c>
      <c r="N54" s="237">
        <v>0</v>
      </c>
      <c r="O54" s="237">
        <f>ROUND(E54*N54,2)</f>
        <v>0</v>
      </c>
      <c r="P54" s="237">
        <v>0</v>
      </c>
      <c r="Q54" s="237">
        <f>ROUND(E54*P54,2)</f>
        <v>0</v>
      </c>
      <c r="R54" s="239"/>
      <c r="S54" s="239" t="s">
        <v>235</v>
      </c>
      <c r="T54" s="240" t="s">
        <v>375</v>
      </c>
      <c r="U54" s="225">
        <v>0</v>
      </c>
      <c r="V54" s="225">
        <f>ROUND(E54*U54,2)</f>
        <v>0</v>
      </c>
      <c r="W54" s="225"/>
      <c r="X54" s="225" t="s">
        <v>113</v>
      </c>
      <c r="Y54" s="225" t="s">
        <v>237</v>
      </c>
      <c r="Z54" s="215"/>
      <c r="AA54" s="215"/>
      <c r="AB54" s="215"/>
      <c r="AC54" s="215"/>
      <c r="AD54" s="215"/>
      <c r="AE54" s="215"/>
      <c r="AF54" s="215"/>
      <c r="AG54" s="215" t="s">
        <v>743</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2" x14ac:dyDescent="0.25">
      <c r="A55" s="222"/>
      <c r="B55" s="223"/>
      <c r="C55" s="255" t="s">
        <v>763</v>
      </c>
      <c r="D55" s="243"/>
      <c r="E55" s="243"/>
      <c r="F55" s="243"/>
      <c r="G55" s="243"/>
      <c r="H55" s="225"/>
      <c r="I55" s="225"/>
      <c r="J55" s="225"/>
      <c r="K55" s="225"/>
      <c r="L55" s="225"/>
      <c r="M55" s="225"/>
      <c r="N55" s="224"/>
      <c r="O55" s="224"/>
      <c r="P55" s="224"/>
      <c r="Q55" s="224"/>
      <c r="R55" s="225"/>
      <c r="S55" s="225"/>
      <c r="T55" s="225"/>
      <c r="U55" s="225"/>
      <c r="V55" s="225"/>
      <c r="W55" s="225"/>
      <c r="X55" s="225"/>
      <c r="Y55" s="225"/>
      <c r="Z55" s="215"/>
      <c r="AA55" s="215"/>
      <c r="AB55" s="215"/>
      <c r="AC55" s="215"/>
      <c r="AD55" s="215"/>
      <c r="AE55" s="215"/>
      <c r="AF55" s="215"/>
      <c r="AG55" s="215" t="s">
        <v>245</v>
      </c>
      <c r="AH55" s="215"/>
      <c r="AI55" s="215"/>
      <c r="AJ55" s="215"/>
      <c r="AK55" s="215"/>
      <c r="AL55" s="215"/>
      <c r="AM55" s="215"/>
      <c r="AN55" s="215"/>
      <c r="AO55" s="215"/>
      <c r="AP55" s="215"/>
      <c r="AQ55" s="215"/>
      <c r="AR55" s="215"/>
      <c r="AS55" s="215"/>
      <c r="AT55" s="215"/>
      <c r="AU55" s="215"/>
      <c r="AV55" s="215"/>
      <c r="AW55" s="215"/>
      <c r="AX55" s="215"/>
      <c r="AY55" s="215"/>
      <c r="AZ55" s="215"/>
      <c r="BA55" s="242" t="str">
        <f>C55</f>
        <v>Náklady na vyhotovení dokumentace skutečného provedení stavby a její předání objednateli v požadované formě a požadovaném počtu.</v>
      </c>
      <c r="BB55" s="215"/>
      <c r="BC55" s="215"/>
      <c r="BD55" s="215"/>
      <c r="BE55" s="215"/>
      <c r="BF55" s="215"/>
      <c r="BG55" s="215"/>
      <c r="BH55" s="215"/>
    </row>
    <row r="56" spans="1:60" x14ac:dyDescent="0.25">
      <c r="A56" s="3"/>
      <c r="B56" s="4"/>
      <c r="C56" s="258"/>
      <c r="D56" s="6"/>
      <c r="E56" s="3"/>
      <c r="F56" s="3"/>
      <c r="G56" s="3"/>
      <c r="H56" s="3"/>
      <c r="I56" s="3"/>
      <c r="J56" s="3"/>
      <c r="K56" s="3"/>
      <c r="L56" s="3"/>
      <c r="M56" s="3"/>
      <c r="N56" s="3"/>
      <c r="O56" s="3"/>
      <c r="P56" s="3"/>
      <c r="Q56" s="3"/>
      <c r="R56" s="3"/>
      <c r="S56" s="3"/>
      <c r="T56" s="3"/>
      <c r="U56" s="3"/>
      <c r="V56" s="3"/>
      <c r="W56" s="3"/>
      <c r="X56" s="3"/>
      <c r="Y56" s="3"/>
      <c r="AE56">
        <v>12</v>
      </c>
      <c r="AF56">
        <v>21</v>
      </c>
      <c r="AG56" t="s">
        <v>215</v>
      </c>
    </row>
    <row r="57" spans="1:60" x14ac:dyDescent="0.25">
      <c r="A57" s="218"/>
      <c r="B57" s="219" t="s">
        <v>29</v>
      </c>
      <c r="C57" s="259"/>
      <c r="D57" s="220"/>
      <c r="E57" s="221"/>
      <c r="F57" s="221"/>
      <c r="G57" s="233">
        <f>G8+G11+G13+G16+G18+G23+G25+G27+G29+G35+G38+G43+G45+G48+G51</f>
        <v>0</v>
      </c>
      <c r="H57" s="3"/>
      <c r="I57" s="3"/>
      <c r="J57" s="3"/>
      <c r="K57" s="3"/>
      <c r="L57" s="3"/>
      <c r="M57" s="3"/>
      <c r="N57" s="3"/>
      <c r="O57" s="3"/>
      <c r="P57" s="3"/>
      <c r="Q57" s="3"/>
      <c r="R57" s="3"/>
      <c r="S57" s="3"/>
      <c r="T57" s="3"/>
      <c r="U57" s="3"/>
      <c r="V57" s="3"/>
      <c r="W57" s="3"/>
      <c r="X57" s="3"/>
      <c r="Y57" s="3"/>
      <c r="AE57">
        <f>SUMIF(L7:L55,AE56,G7:G55)</f>
        <v>0</v>
      </c>
      <c r="AF57">
        <f>SUMIF(L7:L55,AF56,G7:G55)</f>
        <v>0</v>
      </c>
      <c r="AG57" t="s">
        <v>764</v>
      </c>
    </row>
    <row r="58" spans="1:60" x14ac:dyDescent="0.25">
      <c r="C58" s="260"/>
      <c r="D58" s="10"/>
      <c r="AG58" t="s">
        <v>765</v>
      </c>
    </row>
    <row r="59" spans="1:60" x14ac:dyDescent="0.25">
      <c r="D59" s="10"/>
    </row>
    <row r="60" spans="1:60" x14ac:dyDescent="0.25">
      <c r="D60" s="10"/>
    </row>
    <row r="61" spans="1:60" x14ac:dyDescent="0.25">
      <c r="D61" s="10"/>
    </row>
    <row r="62" spans="1:60" x14ac:dyDescent="0.25">
      <c r="D62" s="10"/>
    </row>
    <row r="63" spans="1:60" x14ac:dyDescent="0.25">
      <c r="D63" s="10"/>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2rHTuJHdRZNz1TNyJaSAO9ZvC1WaEpUfB/2R5lbKwIEhZOHs4ki6RysuNg8QWfefME+7doC2KRrrR1k7TjPWcA==" saltValue="din1WLZoBxxvC8N6DXTCvg==" spinCount="100000" sheet="1" formatRows="0"/>
  <mergeCells count="7">
    <mergeCell ref="C55:G55"/>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87CAF-D9E3-4743-95E7-D2CF8038134D}">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202</v>
      </c>
      <c r="B1" s="200"/>
      <c r="C1" s="200"/>
      <c r="D1" s="200"/>
      <c r="E1" s="200"/>
      <c r="F1" s="200"/>
      <c r="G1" s="200"/>
      <c r="AG1" t="s">
        <v>203</v>
      </c>
    </row>
    <row r="2" spans="1:60" ht="25.05" customHeight="1" x14ac:dyDescent="0.25">
      <c r="A2" s="201" t="s">
        <v>7</v>
      </c>
      <c r="B2" s="49" t="s">
        <v>43</v>
      </c>
      <c r="C2" s="204" t="s">
        <v>44</v>
      </c>
      <c r="D2" s="202"/>
      <c r="E2" s="202"/>
      <c r="F2" s="202"/>
      <c r="G2" s="203"/>
      <c r="AG2" t="s">
        <v>204</v>
      </c>
    </row>
    <row r="3" spans="1:60" ht="25.05" customHeight="1" x14ac:dyDescent="0.25">
      <c r="A3" s="201" t="s">
        <v>8</v>
      </c>
      <c r="B3" s="49" t="s">
        <v>47</v>
      </c>
      <c r="C3" s="204" t="s">
        <v>48</v>
      </c>
      <c r="D3" s="202"/>
      <c r="E3" s="202"/>
      <c r="F3" s="202"/>
      <c r="G3" s="203"/>
      <c r="AC3" s="179" t="s">
        <v>204</v>
      </c>
      <c r="AG3" t="s">
        <v>205</v>
      </c>
    </row>
    <row r="4" spans="1:60" ht="25.05" customHeight="1" x14ac:dyDescent="0.25">
      <c r="A4" s="205" t="s">
        <v>9</v>
      </c>
      <c r="B4" s="206" t="s">
        <v>71</v>
      </c>
      <c r="C4" s="207" t="s">
        <v>72</v>
      </c>
      <c r="D4" s="208"/>
      <c r="E4" s="208"/>
      <c r="F4" s="208"/>
      <c r="G4" s="209"/>
      <c r="AG4" t="s">
        <v>206</v>
      </c>
    </row>
    <row r="5" spans="1:60" x14ac:dyDescent="0.25">
      <c r="D5" s="10"/>
    </row>
    <row r="6" spans="1:60" ht="39.6" x14ac:dyDescent="0.25">
      <c r="A6" s="211" t="s">
        <v>207</v>
      </c>
      <c r="B6" s="213" t="s">
        <v>208</v>
      </c>
      <c r="C6" s="213" t="s">
        <v>209</v>
      </c>
      <c r="D6" s="212" t="s">
        <v>210</v>
      </c>
      <c r="E6" s="211" t="s">
        <v>211</v>
      </c>
      <c r="F6" s="210" t="s">
        <v>212</v>
      </c>
      <c r="G6" s="211" t="s">
        <v>29</v>
      </c>
      <c r="H6" s="214" t="s">
        <v>30</v>
      </c>
      <c r="I6" s="214" t="s">
        <v>213</v>
      </c>
      <c r="J6" s="214" t="s">
        <v>31</v>
      </c>
      <c r="K6" s="214" t="s">
        <v>214</v>
      </c>
      <c r="L6" s="214" t="s">
        <v>215</v>
      </c>
      <c r="M6" s="214" t="s">
        <v>216</v>
      </c>
      <c r="N6" s="214" t="s">
        <v>217</v>
      </c>
      <c r="O6" s="214" t="s">
        <v>218</v>
      </c>
      <c r="P6" s="214" t="s">
        <v>219</v>
      </c>
      <c r="Q6" s="214" t="s">
        <v>220</v>
      </c>
      <c r="R6" s="214" t="s">
        <v>221</v>
      </c>
      <c r="S6" s="214" t="s">
        <v>222</v>
      </c>
      <c r="T6" s="214" t="s">
        <v>223</v>
      </c>
      <c r="U6" s="214" t="s">
        <v>224</v>
      </c>
      <c r="V6" s="214" t="s">
        <v>225</v>
      </c>
      <c r="W6" s="214" t="s">
        <v>226</v>
      </c>
      <c r="X6" s="214" t="s">
        <v>227</v>
      </c>
      <c r="Y6" s="214" t="s">
        <v>228</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229</v>
      </c>
      <c r="B8" s="228" t="s">
        <v>102</v>
      </c>
      <c r="C8" s="252" t="s">
        <v>103</v>
      </c>
      <c r="D8" s="229"/>
      <c r="E8" s="230"/>
      <c r="F8" s="231"/>
      <c r="G8" s="231">
        <f>SUMIF(AG9:AG12,"&lt;&gt;NOR",G9:G12)</f>
        <v>0</v>
      </c>
      <c r="H8" s="231"/>
      <c r="I8" s="231">
        <f>SUM(I9:I12)</f>
        <v>0</v>
      </c>
      <c r="J8" s="231"/>
      <c r="K8" s="231">
        <f>SUM(K9:K12)</f>
        <v>0</v>
      </c>
      <c r="L8" s="231"/>
      <c r="M8" s="231">
        <f>SUM(M9:M12)</f>
        <v>0</v>
      </c>
      <c r="N8" s="230"/>
      <c r="O8" s="230">
        <f>SUM(O9:O12)</f>
        <v>0.04</v>
      </c>
      <c r="P8" s="230"/>
      <c r="Q8" s="230">
        <f>SUM(Q9:Q12)</f>
        <v>0</v>
      </c>
      <c r="R8" s="231"/>
      <c r="S8" s="231"/>
      <c r="T8" s="232"/>
      <c r="U8" s="226"/>
      <c r="V8" s="226">
        <f>SUM(V9:V12)</f>
        <v>44.09</v>
      </c>
      <c r="W8" s="226"/>
      <c r="X8" s="226"/>
      <c r="Y8" s="226"/>
      <c r="AG8" t="s">
        <v>230</v>
      </c>
    </row>
    <row r="9" spans="1:60" ht="20.399999999999999" outlineLevel="1" x14ac:dyDescent="0.25">
      <c r="A9" s="244">
        <v>1</v>
      </c>
      <c r="B9" s="245" t="s">
        <v>1590</v>
      </c>
      <c r="C9" s="256" t="s">
        <v>1591</v>
      </c>
      <c r="D9" s="246" t="s">
        <v>233</v>
      </c>
      <c r="E9" s="247">
        <v>17.48</v>
      </c>
      <c r="F9" s="248"/>
      <c r="G9" s="249">
        <f>ROUND(E9*F9,2)</f>
        <v>0</v>
      </c>
      <c r="H9" s="248"/>
      <c r="I9" s="249">
        <f>ROUND(E9*H9,2)</f>
        <v>0</v>
      </c>
      <c r="J9" s="248"/>
      <c r="K9" s="249">
        <f>ROUND(E9*J9,2)</f>
        <v>0</v>
      </c>
      <c r="L9" s="249">
        <v>21</v>
      </c>
      <c r="M9" s="249">
        <f>G9*(1+L9/100)</f>
        <v>0</v>
      </c>
      <c r="N9" s="247">
        <v>2.33E-3</v>
      </c>
      <c r="O9" s="247">
        <f>ROUND(E9*N9,2)</f>
        <v>0.04</v>
      </c>
      <c r="P9" s="247">
        <v>0</v>
      </c>
      <c r="Q9" s="247">
        <f>ROUND(E9*P9,2)</f>
        <v>0</v>
      </c>
      <c r="R9" s="249" t="s">
        <v>768</v>
      </c>
      <c r="S9" s="249" t="s">
        <v>235</v>
      </c>
      <c r="T9" s="250" t="s">
        <v>375</v>
      </c>
      <c r="U9" s="225">
        <v>2.3696999999999999</v>
      </c>
      <c r="V9" s="225">
        <f>ROUND(E9*U9,2)</f>
        <v>41.42</v>
      </c>
      <c r="W9" s="225"/>
      <c r="X9" s="225" t="s">
        <v>769</v>
      </c>
      <c r="Y9" s="225" t="s">
        <v>237</v>
      </c>
      <c r="Z9" s="215"/>
      <c r="AA9" s="215"/>
      <c r="AB9" s="215"/>
      <c r="AC9" s="215"/>
      <c r="AD9" s="215"/>
      <c r="AE9" s="215"/>
      <c r="AF9" s="215"/>
      <c r="AG9" s="215" t="s">
        <v>770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5">
      <c r="A10" s="234">
        <v>2</v>
      </c>
      <c r="B10" s="235" t="s">
        <v>773</v>
      </c>
      <c r="C10" s="253" t="s">
        <v>774</v>
      </c>
      <c r="D10" s="236" t="s">
        <v>233</v>
      </c>
      <c r="E10" s="237">
        <v>13.224</v>
      </c>
      <c r="F10" s="238"/>
      <c r="G10" s="239">
        <f>ROUND(E10*F10,2)</f>
        <v>0</v>
      </c>
      <c r="H10" s="238"/>
      <c r="I10" s="239">
        <f>ROUND(E10*H10,2)</f>
        <v>0</v>
      </c>
      <c r="J10" s="238"/>
      <c r="K10" s="239">
        <f>ROUND(E10*J10,2)</f>
        <v>0</v>
      </c>
      <c r="L10" s="239">
        <v>21</v>
      </c>
      <c r="M10" s="239">
        <f>G10*(1+L10/100)</f>
        <v>0</v>
      </c>
      <c r="N10" s="237">
        <v>0</v>
      </c>
      <c r="O10" s="237">
        <f>ROUND(E10*N10,2)</f>
        <v>0</v>
      </c>
      <c r="P10" s="237">
        <v>0</v>
      </c>
      <c r="Q10" s="237">
        <f>ROUND(E10*P10,2)</f>
        <v>0</v>
      </c>
      <c r="R10" s="239" t="s">
        <v>234</v>
      </c>
      <c r="S10" s="239" t="s">
        <v>235</v>
      </c>
      <c r="T10" s="240" t="s">
        <v>375</v>
      </c>
      <c r="U10" s="225">
        <v>0.20200000000000001</v>
      </c>
      <c r="V10" s="225">
        <f>ROUND(E10*U10,2)</f>
        <v>2.67</v>
      </c>
      <c r="W10" s="225"/>
      <c r="X10" s="225" t="s">
        <v>236</v>
      </c>
      <c r="Y10" s="225" t="s">
        <v>237</v>
      </c>
      <c r="Z10" s="215"/>
      <c r="AA10" s="215"/>
      <c r="AB10" s="215"/>
      <c r="AC10" s="215"/>
      <c r="AD10" s="215"/>
      <c r="AE10" s="215"/>
      <c r="AF10" s="215"/>
      <c r="AG10" s="215" t="s">
        <v>775</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5">
      <c r="A11" s="222"/>
      <c r="B11" s="223"/>
      <c r="C11" s="254" t="s">
        <v>776</v>
      </c>
      <c r="D11" s="241"/>
      <c r="E11" s="241"/>
      <c r="F11" s="241"/>
      <c r="G11" s="241"/>
      <c r="H11" s="225"/>
      <c r="I11" s="225"/>
      <c r="J11" s="225"/>
      <c r="K11" s="225"/>
      <c r="L11" s="225"/>
      <c r="M11" s="225"/>
      <c r="N11" s="224"/>
      <c r="O11" s="224"/>
      <c r="P11" s="224"/>
      <c r="Q11" s="224"/>
      <c r="R11" s="225"/>
      <c r="S11" s="225"/>
      <c r="T11" s="225"/>
      <c r="U11" s="225"/>
      <c r="V11" s="225"/>
      <c r="W11" s="225"/>
      <c r="X11" s="225"/>
      <c r="Y11" s="225"/>
      <c r="Z11" s="215"/>
      <c r="AA11" s="215"/>
      <c r="AB11" s="215"/>
      <c r="AC11" s="215"/>
      <c r="AD11" s="215"/>
      <c r="AE11" s="215"/>
      <c r="AF11" s="215"/>
      <c r="AG11" s="215" t="s">
        <v>240</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5">
      <c r="A12" s="244">
        <v>3</v>
      </c>
      <c r="B12" s="245" t="s">
        <v>777</v>
      </c>
      <c r="C12" s="256" t="s">
        <v>778</v>
      </c>
      <c r="D12" s="246" t="s">
        <v>233</v>
      </c>
      <c r="E12" s="247">
        <v>5.5327999999999999</v>
      </c>
      <c r="F12" s="248"/>
      <c r="G12" s="249">
        <f>ROUND(E12*F12,2)</f>
        <v>0</v>
      </c>
      <c r="H12" s="248"/>
      <c r="I12" s="249">
        <f>ROUND(E12*H12,2)</f>
        <v>0</v>
      </c>
      <c r="J12" s="248"/>
      <c r="K12" s="249">
        <f>ROUND(E12*J12,2)</f>
        <v>0</v>
      </c>
      <c r="L12" s="249">
        <v>21</v>
      </c>
      <c r="M12" s="249">
        <f>G12*(1+L12/100)</f>
        <v>0</v>
      </c>
      <c r="N12" s="247">
        <v>0</v>
      </c>
      <c r="O12" s="247">
        <f>ROUND(E12*N12,2)</f>
        <v>0</v>
      </c>
      <c r="P12" s="247">
        <v>0</v>
      </c>
      <c r="Q12" s="247">
        <f>ROUND(E12*P12,2)</f>
        <v>0</v>
      </c>
      <c r="R12" s="249" t="s">
        <v>234</v>
      </c>
      <c r="S12" s="249" t="s">
        <v>235</v>
      </c>
      <c r="T12" s="250" t="s">
        <v>375</v>
      </c>
      <c r="U12" s="225">
        <v>0</v>
      </c>
      <c r="V12" s="225">
        <f>ROUND(E12*U12,2)</f>
        <v>0</v>
      </c>
      <c r="W12" s="225"/>
      <c r="X12" s="225" t="s">
        <v>236</v>
      </c>
      <c r="Y12" s="225" t="s">
        <v>237</v>
      </c>
      <c r="Z12" s="215"/>
      <c r="AA12" s="215"/>
      <c r="AB12" s="215"/>
      <c r="AC12" s="215"/>
      <c r="AD12" s="215"/>
      <c r="AE12" s="215"/>
      <c r="AF12" s="215"/>
      <c r="AG12" s="215" t="s">
        <v>775</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x14ac:dyDescent="0.25">
      <c r="A13" s="227" t="s">
        <v>229</v>
      </c>
      <c r="B13" s="228" t="s">
        <v>120</v>
      </c>
      <c r="C13" s="252" t="s">
        <v>109</v>
      </c>
      <c r="D13" s="229"/>
      <c r="E13" s="230"/>
      <c r="F13" s="231"/>
      <c r="G13" s="231">
        <f>SUMIF(AG14:AG15,"&lt;&gt;NOR",G14:G15)</f>
        <v>0</v>
      </c>
      <c r="H13" s="231"/>
      <c r="I13" s="231">
        <f>SUM(I14:I15)</f>
        <v>0</v>
      </c>
      <c r="J13" s="231"/>
      <c r="K13" s="231">
        <f>SUM(K14:K15)</f>
        <v>0</v>
      </c>
      <c r="L13" s="231"/>
      <c r="M13" s="231">
        <f>SUM(M14:M15)</f>
        <v>0</v>
      </c>
      <c r="N13" s="230"/>
      <c r="O13" s="230">
        <f>SUM(O14:O15)</f>
        <v>4.82</v>
      </c>
      <c r="P13" s="230"/>
      <c r="Q13" s="230">
        <f>SUM(Q14:Q15)</f>
        <v>0</v>
      </c>
      <c r="R13" s="231"/>
      <c r="S13" s="231"/>
      <c r="T13" s="232"/>
      <c r="U13" s="226"/>
      <c r="V13" s="226">
        <f>SUM(V14:V15)</f>
        <v>7.21</v>
      </c>
      <c r="W13" s="226"/>
      <c r="X13" s="226"/>
      <c r="Y13" s="226"/>
      <c r="AG13" t="s">
        <v>230</v>
      </c>
    </row>
    <row r="14" spans="1:60" outlineLevel="1" x14ac:dyDescent="0.25">
      <c r="A14" s="234">
        <v>4</v>
      </c>
      <c r="B14" s="235" t="s">
        <v>779</v>
      </c>
      <c r="C14" s="253" t="s">
        <v>780</v>
      </c>
      <c r="D14" s="236" t="s">
        <v>233</v>
      </c>
      <c r="E14" s="237">
        <v>4.2560000000000002</v>
      </c>
      <c r="F14" s="238"/>
      <c r="G14" s="239">
        <f>ROUND(E14*F14,2)</f>
        <v>0</v>
      </c>
      <c r="H14" s="238"/>
      <c r="I14" s="239">
        <f>ROUND(E14*H14,2)</f>
        <v>0</v>
      </c>
      <c r="J14" s="238"/>
      <c r="K14" s="239">
        <f>ROUND(E14*J14,2)</f>
        <v>0</v>
      </c>
      <c r="L14" s="239">
        <v>21</v>
      </c>
      <c r="M14" s="239">
        <f>G14*(1+L14/100)</f>
        <v>0</v>
      </c>
      <c r="N14" s="237">
        <v>1.1322000000000001</v>
      </c>
      <c r="O14" s="237">
        <f>ROUND(E14*N14,2)</f>
        <v>4.82</v>
      </c>
      <c r="P14" s="237">
        <v>0</v>
      </c>
      <c r="Q14" s="237">
        <f>ROUND(E14*P14,2)</f>
        <v>0</v>
      </c>
      <c r="R14" s="239" t="s">
        <v>323</v>
      </c>
      <c r="S14" s="239" t="s">
        <v>235</v>
      </c>
      <c r="T14" s="240" t="s">
        <v>375</v>
      </c>
      <c r="U14" s="225">
        <v>1.6950000000000001</v>
      </c>
      <c r="V14" s="225">
        <f>ROUND(E14*U14,2)</f>
        <v>7.21</v>
      </c>
      <c r="W14" s="225"/>
      <c r="X14" s="225" t="s">
        <v>236</v>
      </c>
      <c r="Y14" s="225" t="s">
        <v>237</v>
      </c>
      <c r="Z14" s="215"/>
      <c r="AA14" s="215"/>
      <c r="AB14" s="215"/>
      <c r="AC14" s="215"/>
      <c r="AD14" s="215"/>
      <c r="AE14" s="215"/>
      <c r="AF14" s="215"/>
      <c r="AG14" s="215" t="s">
        <v>775</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4" t="s">
        <v>781</v>
      </c>
      <c r="D15" s="241"/>
      <c r="E15" s="241"/>
      <c r="F15" s="241"/>
      <c r="G15" s="241"/>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240</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x14ac:dyDescent="0.25">
      <c r="A16" s="227" t="s">
        <v>229</v>
      </c>
      <c r="B16" s="228" t="s">
        <v>121</v>
      </c>
      <c r="C16" s="252" t="s">
        <v>58</v>
      </c>
      <c r="D16" s="229"/>
      <c r="E16" s="230"/>
      <c r="F16" s="231"/>
      <c r="G16" s="231">
        <f>SUMIF(AG17:AG20,"&lt;&gt;NOR",G17:G20)</f>
        <v>0</v>
      </c>
      <c r="H16" s="231"/>
      <c r="I16" s="231">
        <f>SUM(I17:I20)</f>
        <v>0</v>
      </c>
      <c r="J16" s="231"/>
      <c r="K16" s="231">
        <f>SUM(K17:K20)</f>
        <v>0</v>
      </c>
      <c r="L16" s="231"/>
      <c r="M16" s="231">
        <f>SUM(M17:M20)</f>
        <v>0</v>
      </c>
      <c r="N16" s="230"/>
      <c r="O16" s="230">
        <f>SUM(O17:O20)</f>
        <v>3</v>
      </c>
      <c r="P16" s="230"/>
      <c r="Q16" s="230">
        <f>SUM(Q17:Q20)</f>
        <v>1.27</v>
      </c>
      <c r="R16" s="231"/>
      <c r="S16" s="231"/>
      <c r="T16" s="232"/>
      <c r="U16" s="226"/>
      <c r="V16" s="226">
        <f>SUM(V17:V20)</f>
        <v>3.86</v>
      </c>
      <c r="W16" s="226"/>
      <c r="X16" s="226"/>
      <c r="Y16" s="226"/>
      <c r="AG16" t="s">
        <v>230</v>
      </c>
    </row>
    <row r="17" spans="1:60" ht="20.399999999999999" outlineLevel="1" x14ac:dyDescent="0.25">
      <c r="A17" s="234">
        <v>5</v>
      </c>
      <c r="B17" s="235" t="s">
        <v>1592</v>
      </c>
      <c r="C17" s="253" t="s">
        <v>1593</v>
      </c>
      <c r="D17" s="236" t="s">
        <v>273</v>
      </c>
      <c r="E17" s="237">
        <v>1.44</v>
      </c>
      <c r="F17" s="238"/>
      <c r="G17" s="239">
        <f>ROUND(E17*F17,2)</f>
        <v>0</v>
      </c>
      <c r="H17" s="238"/>
      <c r="I17" s="239">
        <f>ROUND(E17*H17,2)</f>
        <v>0</v>
      </c>
      <c r="J17" s="238"/>
      <c r="K17" s="239">
        <f>ROUND(E17*J17,2)</f>
        <v>0</v>
      </c>
      <c r="L17" s="239">
        <v>21</v>
      </c>
      <c r="M17" s="239">
        <f>G17*(1+L17/100)</f>
        <v>0</v>
      </c>
      <c r="N17" s="237">
        <v>0.65983000000000003</v>
      </c>
      <c r="O17" s="237">
        <f>ROUND(E17*N17,2)</f>
        <v>0.95</v>
      </c>
      <c r="P17" s="237">
        <v>0.88</v>
      </c>
      <c r="Q17" s="237">
        <f>ROUND(E17*P17,2)</f>
        <v>1.27</v>
      </c>
      <c r="R17" s="239" t="s">
        <v>768</v>
      </c>
      <c r="S17" s="239" t="s">
        <v>235</v>
      </c>
      <c r="T17" s="240" t="s">
        <v>375</v>
      </c>
      <c r="U17" s="225">
        <v>2.4142199999999998</v>
      </c>
      <c r="V17" s="225">
        <f>ROUND(E17*U17,2)</f>
        <v>3.48</v>
      </c>
      <c r="W17" s="225"/>
      <c r="X17" s="225" t="s">
        <v>769</v>
      </c>
      <c r="Y17" s="225" t="s">
        <v>237</v>
      </c>
      <c r="Z17" s="215"/>
      <c r="AA17" s="215"/>
      <c r="AB17" s="215"/>
      <c r="AC17" s="215"/>
      <c r="AD17" s="215"/>
      <c r="AE17" s="215"/>
      <c r="AF17" s="215"/>
      <c r="AG17" s="215" t="s">
        <v>770</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ht="21" outlineLevel="2" x14ac:dyDescent="0.25">
      <c r="A18" s="222"/>
      <c r="B18" s="223"/>
      <c r="C18" s="254" t="s">
        <v>1594</v>
      </c>
      <c r="D18" s="241"/>
      <c r="E18" s="241"/>
      <c r="F18" s="241"/>
      <c r="G18" s="241"/>
      <c r="H18" s="225"/>
      <c r="I18" s="225"/>
      <c r="J18" s="225"/>
      <c r="K18" s="225"/>
      <c r="L18" s="225"/>
      <c r="M18" s="225"/>
      <c r="N18" s="224"/>
      <c r="O18" s="224"/>
      <c r="P18" s="224"/>
      <c r="Q18" s="224"/>
      <c r="R18" s="225"/>
      <c r="S18" s="225"/>
      <c r="T18" s="225"/>
      <c r="U18" s="225"/>
      <c r="V18" s="225"/>
      <c r="W18" s="225"/>
      <c r="X18" s="225"/>
      <c r="Y18" s="225"/>
      <c r="Z18" s="215"/>
      <c r="AA18" s="215"/>
      <c r="AB18" s="215"/>
      <c r="AC18" s="215"/>
      <c r="AD18" s="215"/>
      <c r="AE18" s="215"/>
      <c r="AF18" s="215"/>
      <c r="AG18" s="215" t="s">
        <v>240</v>
      </c>
      <c r="AH18" s="215"/>
      <c r="AI18" s="215"/>
      <c r="AJ18" s="215"/>
      <c r="AK18" s="215"/>
      <c r="AL18" s="215"/>
      <c r="AM18" s="215"/>
      <c r="AN18" s="215"/>
      <c r="AO18" s="215"/>
      <c r="AP18" s="215"/>
      <c r="AQ18" s="215"/>
      <c r="AR18" s="215"/>
      <c r="AS18" s="215"/>
      <c r="AT18" s="215"/>
      <c r="AU18" s="215"/>
      <c r="AV18" s="215"/>
      <c r="AW18" s="215"/>
      <c r="AX18" s="215"/>
      <c r="AY18" s="215"/>
      <c r="AZ18" s="215"/>
      <c r="BA18" s="242" t="str">
        <f>C18</f>
        <v>řezání živičného krytu do hloubky 10 cm, odstranění krytu živičného tl. 10 cm, odstranění podkladu z kameniva hrubého drceného tl. 30 cm, naložení suti a odvoz do 5 km. Vyspravení podkladu štěrkopískem, vyspravení krytu asfaltovým betonem do 7 cm.</v>
      </c>
      <c r="BB18" s="215"/>
      <c r="BC18" s="215"/>
      <c r="BD18" s="215"/>
      <c r="BE18" s="215"/>
      <c r="BF18" s="215"/>
      <c r="BG18" s="215"/>
      <c r="BH18" s="215"/>
    </row>
    <row r="19" spans="1:60" ht="20.399999999999999" outlineLevel="1" x14ac:dyDescent="0.25">
      <c r="A19" s="234">
        <v>6</v>
      </c>
      <c r="B19" s="235" t="s">
        <v>1595</v>
      </c>
      <c r="C19" s="253" t="s">
        <v>1596</v>
      </c>
      <c r="D19" s="236" t="s">
        <v>273</v>
      </c>
      <c r="E19" s="237">
        <v>1.44</v>
      </c>
      <c r="F19" s="238"/>
      <c r="G19" s="239">
        <f>ROUND(E19*F19,2)</f>
        <v>0</v>
      </c>
      <c r="H19" s="238"/>
      <c r="I19" s="239">
        <f>ROUND(E19*H19,2)</f>
        <v>0</v>
      </c>
      <c r="J19" s="238"/>
      <c r="K19" s="239">
        <f>ROUND(E19*J19,2)</f>
        <v>0</v>
      </c>
      <c r="L19" s="239">
        <v>21</v>
      </c>
      <c r="M19" s="239">
        <f>G19*(1+L19/100)</f>
        <v>0</v>
      </c>
      <c r="N19" s="237">
        <v>1.4266799999999999</v>
      </c>
      <c r="O19" s="237">
        <f>ROUND(E19*N19,2)</f>
        <v>2.0499999999999998</v>
      </c>
      <c r="P19" s="237">
        <v>0</v>
      </c>
      <c r="Q19" s="237">
        <f>ROUND(E19*P19,2)</f>
        <v>0</v>
      </c>
      <c r="R19" s="239" t="s">
        <v>768</v>
      </c>
      <c r="S19" s="239" t="s">
        <v>235</v>
      </c>
      <c r="T19" s="240" t="s">
        <v>375</v>
      </c>
      <c r="U19" s="225">
        <v>0.26696999999999999</v>
      </c>
      <c r="V19" s="225">
        <f>ROUND(E19*U19,2)</f>
        <v>0.38</v>
      </c>
      <c r="W19" s="225"/>
      <c r="X19" s="225" t="s">
        <v>769</v>
      </c>
      <c r="Y19" s="225" t="s">
        <v>237</v>
      </c>
      <c r="Z19" s="215"/>
      <c r="AA19" s="215"/>
      <c r="AB19" s="215"/>
      <c r="AC19" s="215"/>
      <c r="AD19" s="215"/>
      <c r="AE19" s="215"/>
      <c r="AF19" s="215"/>
      <c r="AG19" s="215" t="s">
        <v>770</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2" x14ac:dyDescent="0.25">
      <c r="A20" s="222"/>
      <c r="B20" s="223"/>
      <c r="C20" s="254" t="s">
        <v>1597</v>
      </c>
      <c r="D20" s="241"/>
      <c r="E20" s="241"/>
      <c r="F20" s="241"/>
      <c r="G20" s="241"/>
      <c r="H20" s="225"/>
      <c r="I20" s="225"/>
      <c r="J20" s="225"/>
      <c r="K20" s="225"/>
      <c r="L20" s="225"/>
      <c r="M20" s="225"/>
      <c r="N20" s="224"/>
      <c r="O20" s="224"/>
      <c r="P20" s="224"/>
      <c r="Q20" s="224"/>
      <c r="R20" s="225"/>
      <c r="S20" s="225"/>
      <c r="T20" s="225"/>
      <c r="U20" s="225"/>
      <c r="V20" s="225"/>
      <c r="W20" s="225"/>
      <c r="X20" s="225"/>
      <c r="Y20" s="225"/>
      <c r="Z20" s="215"/>
      <c r="AA20" s="215"/>
      <c r="AB20" s="215"/>
      <c r="AC20" s="215"/>
      <c r="AD20" s="215"/>
      <c r="AE20" s="215"/>
      <c r="AF20" s="215"/>
      <c r="AG20" s="215" t="s">
        <v>240</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x14ac:dyDescent="0.25">
      <c r="A21" s="227" t="s">
        <v>229</v>
      </c>
      <c r="B21" s="228" t="s">
        <v>133</v>
      </c>
      <c r="C21" s="252" t="s">
        <v>134</v>
      </c>
      <c r="D21" s="229"/>
      <c r="E21" s="230"/>
      <c r="F21" s="231"/>
      <c r="G21" s="231">
        <f>SUMIF(AG22:AG25,"&lt;&gt;NOR",G22:G25)</f>
        <v>0</v>
      </c>
      <c r="H21" s="231"/>
      <c r="I21" s="231">
        <f>SUM(I22:I25)</f>
        <v>0</v>
      </c>
      <c r="J21" s="231"/>
      <c r="K21" s="231">
        <f>SUM(K22:K25)</f>
        <v>0</v>
      </c>
      <c r="L21" s="231"/>
      <c r="M21" s="231">
        <f>SUM(M22:M25)</f>
        <v>0</v>
      </c>
      <c r="N21" s="230"/>
      <c r="O21" s="230">
        <f>SUM(O22:O25)</f>
        <v>0</v>
      </c>
      <c r="P21" s="230"/>
      <c r="Q21" s="230">
        <f>SUM(Q22:Q25)</f>
        <v>0</v>
      </c>
      <c r="R21" s="231"/>
      <c r="S21" s="231"/>
      <c r="T21" s="232"/>
      <c r="U21" s="226"/>
      <c r="V21" s="226">
        <f>SUM(V22:V25)</f>
        <v>2.8499999999999996</v>
      </c>
      <c r="W21" s="226"/>
      <c r="X21" s="226"/>
      <c r="Y21" s="226"/>
      <c r="AG21" t="s">
        <v>230</v>
      </c>
    </row>
    <row r="22" spans="1:60" outlineLevel="1" x14ac:dyDescent="0.25">
      <c r="A22" s="244">
        <v>7</v>
      </c>
      <c r="B22" s="245" t="s">
        <v>785</v>
      </c>
      <c r="C22" s="256" t="s">
        <v>786</v>
      </c>
      <c r="D22" s="246" t="s">
        <v>305</v>
      </c>
      <c r="E22" s="247">
        <v>1</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323</v>
      </c>
      <c r="S22" s="249" t="s">
        <v>235</v>
      </c>
      <c r="T22" s="250" t="s">
        <v>375</v>
      </c>
      <c r="U22" s="225">
        <v>1.3</v>
      </c>
      <c r="V22" s="225">
        <f>ROUND(E22*U22,2)</f>
        <v>1.3</v>
      </c>
      <c r="W22" s="225"/>
      <c r="X22" s="225" t="s">
        <v>236</v>
      </c>
      <c r="Y22" s="225" t="s">
        <v>237</v>
      </c>
      <c r="Z22" s="215"/>
      <c r="AA22" s="215"/>
      <c r="AB22" s="215"/>
      <c r="AC22" s="215"/>
      <c r="AD22" s="215"/>
      <c r="AE22" s="215"/>
      <c r="AF22" s="215"/>
      <c r="AG22" s="215" t="s">
        <v>775</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1" x14ac:dyDescent="0.25">
      <c r="A23" s="234">
        <v>8</v>
      </c>
      <c r="B23" s="235" t="s">
        <v>787</v>
      </c>
      <c r="C23" s="253" t="s">
        <v>788</v>
      </c>
      <c r="D23" s="236" t="s">
        <v>305</v>
      </c>
      <c r="E23" s="237">
        <v>1</v>
      </c>
      <c r="F23" s="238"/>
      <c r="G23" s="239">
        <f>ROUND(E23*F23,2)</f>
        <v>0</v>
      </c>
      <c r="H23" s="238"/>
      <c r="I23" s="239">
        <f>ROUND(E23*H23,2)</f>
        <v>0</v>
      </c>
      <c r="J23" s="238"/>
      <c r="K23" s="239">
        <f>ROUND(E23*J23,2)</f>
        <v>0</v>
      </c>
      <c r="L23" s="239">
        <v>21</v>
      </c>
      <c r="M23" s="239">
        <f>G23*(1+L23/100)</f>
        <v>0</v>
      </c>
      <c r="N23" s="237">
        <v>0</v>
      </c>
      <c r="O23" s="237">
        <f>ROUND(E23*N23,2)</f>
        <v>0</v>
      </c>
      <c r="P23" s="237">
        <v>0</v>
      </c>
      <c r="Q23" s="237">
        <f>ROUND(E23*P23,2)</f>
        <v>0</v>
      </c>
      <c r="R23" s="239" t="s">
        <v>323</v>
      </c>
      <c r="S23" s="239" t="s">
        <v>235</v>
      </c>
      <c r="T23" s="240" t="s">
        <v>375</v>
      </c>
      <c r="U23" s="225">
        <v>0.79</v>
      </c>
      <c r="V23" s="225">
        <f>ROUND(E23*U23,2)</f>
        <v>0.79</v>
      </c>
      <c r="W23" s="225"/>
      <c r="X23" s="225" t="s">
        <v>236</v>
      </c>
      <c r="Y23" s="225" t="s">
        <v>237</v>
      </c>
      <c r="Z23" s="215"/>
      <c r="AA23" s="215"/>
      <c r="AB23" s="215"/>
      <c r="AC23" s="215"/>
      <c r="AD23" s="215"/>
      <c r="AE23" s="215"/>
      <c r="AF23" s="215"/>
      <c r="AG23" s="215" t="s">
        <v>775</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2" x14ac:dyDescent="0.25">
      <c r="A24" s="222"/>
      <c r="B24" s="223"/>
      <c r="C24" s="254" t="s">
        <v>789</v>
      </c>
      <c r="D24" s="241"/>
      <c r="E24" s="241"/>
      <c r="F24" s="241"/>
      <c r="G24" s="241"/>
      <c r="H24" s="225"/>
      <c r="I24" s="225"/>
      <c r="J24" s="225"/>
      <c r="K24" s="225"/>
      <c r="L24" s="225"/>
      <c r="M24" s="225"/>
      <c r="N24" s="224"/>
      <c r="O24" s="224"/>
      <c r="P24" s="224"/>
      <c r="Q24" s="224"/>
      <c r="R24" s="225"/>
      <c r="S24" s="225"/>
      <c r="T24" s="225"/>
      <c r="U24" s="225"/>
      <c r="V24" s="225"/>
      <c r="W24" s="225"/>
      <c r="X24" s="225"/>
      <c r="Y24" s="225"/>
      <c r="Z24" s="215"/>
      <c r="AA24" s="215"/>
      <c r="AB24" s="215"/>
      <c r="AC24" s="215"/>
      <c r="AD24" s="215"/>
      <c r="AE24" s="215"/>
      <c r="AF24" s="215"/>
      <c r="AG24" s="215" t="s">
        <v>240</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4">
        <v>9</v>
      </c>
      <c r="B25" s="245" t="s">
        <v>790</v>
      </c>
      <c r="C25" s="256" t="s">
        <v>791</v>
      </c>
      <c r="D25" s="246" t="s">
        <v>305</v>
      </c>
      <c r="E25" s="247">
        <v>1</v>
      </c>
      <c r="F25" s="248"/>
      <c r="G25" s="249">
        <f>ROUND(E25*F25,2)</f>
        <v>0</v>
      </c>
      <c r="H25" s="248"/>
      <c r="I25" s="249">
        <f>ROUND(E25*H25,2)</f>
        <v>0</v>
      </c>
      <c r="J25" s="248"/>
      <c r="K25" s="249">
        <f>ROUND(E25*J25,2)</f>
        <v>0</v>
      </c>
      <c r="L25" s="249">
        <v>21</v>
      </c>
      <c r="M25" s="249">
        <f>G25*(1+L25/100)</f>
        <v>0</v>
      </c>
      <c r="N25" s="247">
        <v>4.6800000000000001E-3</v>
      </c>
      <c r="O25" s="247">
        <f>ROUND(E25*N25,2)</f>
        <v>0</v>
      </c>
      <c r="P25" s="247">
        <v>0</v>
      </c>
      <c r="Q25" s="247">
        <f>ROUND(E25*P25,2)</f>
        <v>0</v>
      </c>
      <c r="R25" s="249"/>
      <c r="S25" s="249" t="s">
        <v>235</v>
      </c>
      <c r="T25" s="250" t="s">
        <v>375</v>
      </c>
      <c r="U25" s="225">
        <v>0.76</v>
      </c>
      <c r="V25" s="225">
        <f>ROUND(E25*U25,2)</f>
        <v>0.76</v>
      </c>
      <c r="W25" s="225"/>
      <c r="X25" s="225" t="s">
        <v>236</v>
      </c>
      <c r="Y25" s="225" t="s">
        <v>237</v>
      </c>
      <c r="Z25" s="215"/>
      <c r="AA25" s="215"/>
      <c r="AB25" s="215"/>
      <c r="AC25" s="215"/>
      <c r="AD25" s="215"/>
      <c r="AE25" s="215"/>
      <c r="AF25" s="215"/>
      <c r="AG25" s="215" t="s">
        <v>775</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x14ac:dyDescent="0.25">
      <c r="A26" s="227" t="s">
        <v>229</v>
      </c>
      <c r="B26" s="228" t="s">
        <v>141</v>
      </c>
      <c r="C26" s="252" t="s">
        <v>142</v>
      </c>
      <c r="D26" s="229"/>
      <c r="E26" s="230"/>
      <c r="F26" s="231"/>
      <c r="G26" s="231">
        <f>SUMIF(AG27:AG29,"&lt;&gt;NOR",G27:G29)</f>
        <v>0</v>
      </c>
      <c r="H26" s="231"/>
      <c r="I26" s="231">
        <f>SUM(I27:I29)</f>
        <v>0</v>
      </c>
      <c r="J26" s="231"/>
      <c r="K26" s="231">
        <f>SUM(K27:K29)</f>
        <v>0</v>
      </c>
      <c r="L26" s="231"/>
      <c r="M26" s="231">
        <f>SUM(M27:M29)</f>
        <v>0</v>
      </c>
      <c r="N26" s="230"/>
      <c r="O26" s="230">
        <f>SUM(O27:O29)</f>
        <v>0</v>
      </c>
      <c r="P26" s="230"/>
      <c r="Q26" s="230">
        <f>SUM(Q27:Q29)</f>
        <v>0</v>
      </c>
      <c r="R26" s="231"/>
      <c r="S26" s="231"/>
      <c r="T26" s="232"/>
      <c r="U26" s="226"/>
      <c r="V26" s="226">
        <f>SUM(V27:V29)</f>
        <v>0.64</v>
      </c>
      <c r="W26" s="226"/>
      <c r="X26" s="226"/>
      <c r="Y26" s="226"/>
      <c r="AG26" t="s">
        <v>230</v>
      </c>
    </row>
    <row r="27" spans="1:60" outlineLevel="1" x14ac:dyDescent="0.25">
      <c r="A27" s="244">
        <v>10</v>
      </c>
      <c r="B27" s="245" t="s">
        <v>804</v>
      </c>
      <c r="C27" s="256" t="s">
        <v>805</v>
      </c>
      <c r="D27" s="246" t="s">
        <v>282</v>
      </c>
      <c r="E27" s="247">
        <v>1.3</v>
      </c>
      <c r="F27" s="248"/>
      <c r="G27" s="249">
        <f>ROUND(E27*F27,2)</f>
        <v>0</v>
      </c>
      <c r="H27" s="248"/>
      <c r="I27" s="249">
        <f>ROUND(E27*H27,2)</f>
        <v>0</v>
      </c>
      <c r="J27" s="248"/>
      <c r="K27" s="249">
        <f>ROUND(E27*J27,2)</f>
        <v>0</v>
      </c>
      <c r="L27" s="249">
        <v>21</v>
      </c>
      <c r="M27" s="249">
        <f>G27*(1+L27/100)</f>
        <v>0</v>
      </c>
      <c r="N27" s="247">
        <v>0</v>
      </c>
      <c r="O27" s="247">
        <f>ROUND(E27*N27,2)</f>
        <v>0</v>
      </c>
      <c r="P27" s="247">
        <v>0</v>
      </c>
      <c r="Q27" s="247">
        <f>ROUND(E27*P27,2)</f>
        <v>0</v>
      </c>
      <c r="R27" s="249" t="s">
        <v>794</v>
      </c>
      <c r="S27" s="249" t="s">
        <v>235</v>
      </c>
      <c r="T27" s="250" t="s">
        <v>375</v>
      </c>
      <c r="U27" s="225">
        <v>0.49</v>
      </c>
      <c r="V27" s="225">
        <f>ROUND(E27*U27,2)</f>
        <v>0.64</v>
      </c>
      <c r="W27" s="225"/>
      <c r="X27" s="225" t="s">
        <v>236</v>
      </c>
      <c r="Y27" s="225" t="s">
        <v>237</v>
      </c>
      <c r="Z27" s="215"/>
      <c r="AA27" s="215"/>
      <c r="AB27" s="215"/>
      <c r="AC27" s="215"/>
      <c r="AD27" s="215"/>
      <c r="AE27" s="215"/>
      <c r="AF27" s="215"/>
      <c r="AG27" s="215" t="s">
        <v>775</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1" x14ac:dyDescent="0.25">
      <c r="A28" s="244">
        <v>11</v>
      </c>
      <c r="B28" s="245" t="s">
        <v>806</v>
      </c>
      <c r="C28" s="256" t="s">
        <v>807</v>
      </c>
      <c r="D28" s="246" t="s">
        <v>282</v>
      </c>
      <c r="E28" s="247">
        <v>50.7</v>
      </c>
      <c r="F28" s="248"/>
      <c r="G28" s="249">
        <f>ROUND(E28*F28,2)</f>
        <v>0</v>
      </c>
      <c r="H28" s="248"/>
      <c r="I28" s="249">
        <f>ROUND(E28*H28,2)</f>
        <v>0</v>
      </c>
      <c r="J28" s="248"/>
      <c r="K28" s="249">
        <f>ROUND(E28*J28,2)</f>
        <v>0</v>
      </c>
      <c r="L28" s="249">
        <v>21</v>
      </c>
      <c r="M28" s="249">
        <f>G28*(1+L28/100)</f>
        <v>0</v>
      </c>
      <c r="N28" s="247">
        <v>0</v>
      </c>
      <c r="O28" s="247">
        <f>ROUND(E28*N28,2)</f>
        <v>0</v>
      </c>
      <c r="P28" s="247">
        <v>0</v>
      </c>
      <c r="Q28" s="247">
        <f>ROUND(E28*P28,2)</f>
        <v>0</v>
      </c>
      <c r="R28" s="249" t="s">
        <v>794</v>
      </c>
      <c r="S28" s="249" t="s">
        <v>235</v>
      </c>
      <c r="T28" s="250" t="s">
        <v>375</v>
      </c>
      <c r="U28" s="225">
        <v>0</v>
      </c>
      <c r="V28" s="225">
        <f>ROUND(E28*U28,2)</f>
        <v>0</v>
      </c>
      <c r="W28" s="225"/>
      <c r="X28" s="225" t="s">
        <v>236</v>
      </c>
      <c r="Y28" s="225" t="s">
        <v>237</v>
      </c>
      <c r="Z28" s="215"/>
      <c r="AA28" s="215"/>
      <c r="AB28" s="215"/>
      <c r="AC28" s="215"/>
      <c r="AD28" s="215"/>
      <c r="AE28" s="215"/>
      <c r="AF28" s="215"/>
      <c r="AG28" s="215" t="s">
        <v>775</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ht="20.399999999999999" outlineLevel="1" x14ac:dyDescent="0.25">
      <c r="A29" s="244">
        <v>12</v>
      </c>
      <c r="B29" s="245" t="s">
        <v>1598</v>
      </c>
      <c r="C29" s="256" t="s">
        <v>1599</v>
      </c>
      <c r="D29" s="246" t="s">
        <v>282</v>
      </c>
      <c r="E29" s="247">
        <v>1.3</v>
      </c>
      <c r="F29" s="248"/>
      <c r="G29" s="249">
        <f>ROUND(E29*F29,2)</f>
        <v>0</v>
      </c>
      <c r="H29" s="248"/>
      <c r="I29" s="249">
        <f>ROUND(E29*H29,2)</f>
        <v>0</v>
      </c>
      <c r="J29" s="248"/>
      <c r="K29" s="249">
        <f>ROUND(E29*J29,2)</f>
        <v>0</v>
      </c>
      <c r="L29" s="249">
        <v>21</v>
      </c>
      <c r="M29" s="249">
        <f>G29*(1+L29/100)</f>
        <v>0</v>
      </c>
      <c r="N29" s="247">
        <v>0</v>
      </c>
      <c r="O29" s="247">
        <f>ROUND(E29*N29,2)</f>
        <v>0</v>
      </c>
      <c r="P29" s="247">
        <v>0</v>
      </c>
      <c r="Q29" s="247">
        <f>ROUND(E29*P29,2)</f>
        <v>0</v>
      </c>
      <c r="R29" s="249" t="s">
        <v>794</v>
      </c>
      <c r="S29" s="249" t="s">
        <v>235</v>
      </c>
      <c r="T29" s="250" t="s">
        <v>375</v>
      </c>
      <c r="U29" s="225">
        <v>0</v>
      </c>
      <c r="V29" s="225">
        <f>ROUND(E29*U29,2)</f>
        <v>0</v>
      </c>
      <c r="W29" s="225"/>
      <c r="X29" s="225" t="s">
        <v>236</v>
      </c>
      <c r="Y29" s="225" t="s">
        <v>237</v>
      </c>
      <c r="Z29" s="215"/>
      <c r="AA29" s="215"/>
      <c r="AB29" s="215"/>
      <c r="AC29" s="215"/>
      <c r="AD29" s="215"/>
      <c r="AE29" s="215"/>
      <c r="AF29" s="215"/>
      <c r="AG29" s="215" t="s">
        <v>775</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x14ac:dyDescent="0.25">
      <c r="A30" s="227" t="s">
        <v>229</v>
      </c>
      <c r="B30" s="228" t="s">
        <v>149</v>
      </c>
      <c r="C30" s="252" t="s">
        <v>150</v>
      </c>
      <c r="D30" s="229"/>
      <c r="E30" s="230"/>
      <c r="F30" s="231"/>
      <c r="G30" s="231">
        <f>SUMIF(AG31:AG41,"&lt;&gt;NOR",G31:G41)</f>
        <v>0</v>
      </c>
      <c r="H30" s="231"/>
      <c r="I30" s="231">
        <f>SUM(I31:I41)</f>
        <v>0</v>
      </c>
      <c r="J30" s="231"/>
      <c r="K30" s="231">
        <f>SUM(K31:K41)</f>
        <v>0</v>
      </c>
      <c r="L30" s="231"/>
      <c r="M30" s="231">
        <f>SUM(M31:M41)</f>
        <v>0</v>
      </c>
      <c r="N30" s="230"/>
      <c r="O30" s="230">
        <f>SUM(O31:O41)</f>
        <v>0.22</v>
      </c>
      <c r="P30" s="230"/>
      <c r="Q30" s="230">
        <f>SUM(Q31:Q41)</f>
        <v>0</v>
      </c>
      <c r="R30" s="231"/>
      <c r="S30" s="231"/>
      <c r="T30" s="232"/>
      <c r="U30" s="226"/>
      <c r="V30" s="226">
        <f>SUM(V31:V41)</f>
        <v>7.2799999999999994</v>
      </c>
      <c r="W30" s="226"/>
      <c r="X30" s="226"/>
      <c r="Y30" s="226"/>
      <c r="AG30" t="s">
        <v>230</v>
      </c>
    </row>
    <row r="31" spans="1:60" outlineLevel="1" x14ac:dyDescent="0.25">
      <c r="A31" s="234">
        <v>13</v>
      </c>
      <c r="B31" s="235" t="s">
        <v>1600</v>
      </c>
      <c r="C31" s="253" t="s">
        <v>1601</v>
      </c>
      <c r="D31" s="236" t="s">
        <v>311</v>
      </c>
      <c r="E31" s="237">
        <v>9.6</v>
      </c>
      <c r="F31" s="238"/>
      <c r="G31" s="239">
        <f>ROUND(E31*F31,2)</f>
        <v>0</v>
      </c>
      <c r="H31" s="238"/>
      <c r="I31" s="239">
        <f>ROUND(E31*H31,2)</f>
        <v>0</v>
      </c>
      <c r="J31" s="238"/>
      <c r="K31" s="239">
        <f>ROUND(E31*J31,2)</f>
        <v>0</v>
      </c>
      <c r="L31" s="239">
        <v>21</v>
      </c>
      <c r="M31" s="239">
        <f>G31*(1+L31/100)</f>
        <v>0</v>
      </c>
      <c r="N31" s="237">
        <v>4.0299999999999997E-3</v>
      </c>
      <c r="O31" s="237">
        <f>ROUND(E31*N31,2)</f>
        <v>0.04</v>
      </c>
      <c r="P31" s="237">
        <v>0</v>
      </c>
      <c r="Q31" s="237">
        <f>ROUND(E31*P31,2)</f>
        <v>0</v>
      </c>
      <c r="R31" s="239" t="s">
        <v>666</v>
      </c>
      <c r="S31" s="239" t="s">
        <v>235</v>
      </c>
      <c r="T31" s="240" t="s">
        <v>375</v>
      </c>
      <c r="U31" s="225">
        <v>0.6</v>
      </c>
      <c r="V31" s="225">
        <f>ROUND(E31*U31,2)</f>
        <v>5.76</v>
      </c>
      <c r="W31" s="225"/>
      <c r="X31" s="225" t="s">
        <v>236</v>
      </c>
      <c r="Y31" s="225" t="s">
        <v>237</v>
      </c>
      <c r="Z31" s="215"/>
      <c r="AA31" s="215"/>
      <c r="AB31" s="215"/>
      <c r="AC31" s="215"/>
      <c r="AD31" s="215"/>
      <c r="AE31" s="215"/>
      <c r="AF31" s="215"/>
      <c r="AG31" s="215" t="s">
        <v>775</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2" x14ac:dyDescent="0.25">
      <c r="A32" s="222"/>
      <c r="B32" s="223"/>
      <c r="C32" s="254" t="s">
        <v>814</v>
      </c>
      <c r="D32" s="241"/>
      <c r="E32" s="241"/>
      <c r="F32" s="241"/>
      <c r="G32" s="241"/>
      <c r="H32" s="225"/>
      <c r="I32" s="225"/>
      <c r="J32" s="225"/>
      <c r="K32" s="225"/>
      <c r="L32" s="225"/>
      <c r="M32" s="225"/>
      <c r="N32" s="224"/>
      <c r="O32" s="224"/>
      <c r="P32" s="224"/>
      <c r="Q32" s="224"/>
      <c r="R32" s="225"/>
      <c r="S32" s="225"/>
      <c r="T32" s="225"/>
      <c r="U32" s="225"/>
      <c r="V32" s="225"/>
      <c r="W32" s="225"/>
      <c r="X32" s="225"/>
      <c r="Y32" s="225"/>
      <c r="Z32" s="215"/>
      <c r="AA32" s="215"/>
      <c r="AB32" s="215"/>
      <c r="AC32" s="215"/>
      <c r="AD32" s="215"/>
      <c r="AE32" s="215"/>
      <c r="AF32" s="215"/>
      <c r="AG32" s="215" t="s">
        <v>240</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ht="20.399999999999999" outlineLevel="1" x14ac:dyDescent="0.25">
      <c r="A33" s="234">
        <v>14</v>
      </c>
      <c r="B33" s="235" t="s">
        <v>829</v>
      </c>
      <c r="C33" s="253" t="s">
        <v>830</v>
      </c>
      <c r="D33" s="236" t="s">
        <v>311</v>
      </c>
      <c r="E33" s="237">
        <v>9.6</v>
      </c>
      <c r="F33" s="238"/>
      <c r="G33" s="239">
        <f>ROUND(E33*F33,2)</f>
        <v>0</v>
      </c>
      <c r="H33" s="238"/>
      <c r="I33" s="239">
        <f>ROUND(E33*H33,2)</f>
        <v>0</v>
      </c>
      <c r="J33" s="238"/>
      <c r="K33" s="239">
        <f>ROUND(E33*J33,2)</f>
        <v>0</v>
      </c>
      <c r="L33" s="239">
        <v>21</v>
      </c>
      <c r="M33" s="239">
        <f>G33*(1+L33/100)</f>
        <v>0</v>
      </c>
      <c r="N33" s="237">
        <v>0</v>
      </c>
      <c r="O33" s="237">
        <f>ROUND(E33*N33,2)</f>
        <v>0</v>
      </c>
      <c r="P33" s="237">
        <v>0</v>
      </c>
      <c r="Q33" s="237">
        <f>ROUND(E33*P33,2)</f>
        <v>0</v>
      </c>
      <c r="R33" s="239" t="s">
        <v>323</v>
      </c>
      <c r="S33" s="239" t="s">
        <v>235</v>
      </c>
      <c r="T33" s="240" t="s">
        <v>375</v>
      </c>
      <c r="U33" s="225">
        <v>7.9000000000000001E-2</v>
      </c>
      <c r="V33" s="225">
        <f>ROUND(E33*U33,2)</f>
        <v>0.76</v>
      </c>
      <c r="W33" s="225"/>
      <c r="X33" s="225" t="s">
        <v>236</v>
      </c>
      <c r="Y33" s="225" t="s">
        <v>237</v>
      </c>
      <c r="Z33" s="215"/>
      <c r="AA33" s="215"/>
      <c r="AB33" s="215"/>
      <c r="AC33" s="215"/>
      <c r="AD33" s="215"/>
      <c r="AE33" s="215"/>
      <c r="AF33" s="215"/>
      <c r="AG33" s="215" t="s">
        <v>775</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2" x14ac:dyDescent="0.25">
      <c r="A34" s="222"/>
      <c r="B34" s="223"/>
      <c r="C34" s="254" t="s">
        <v>831</v>
      </c>
      <c r="D34" s="241"/>
      <c r="E34" s="241"/>
      <c r="F34" s="241"/>
      <c r="G34" s="241"/>
      <c r="H34" s="225"/>
      <c r="I34" s="225"/>
      <c r="J34" s="225"/>
      <c r="K34" s="225"/>
      <c r="L34" s="225"/>
      <c r="M34" s="225"/>
      <c r="N34" s="224"/>
      <c r="O34" s="224"/>
      <c r="P34" s="224"/>
      <c r="Q34" s="224"/>
      <c r="R34" s="225"/>
      <c r="S34" s="225"/>
      <c r="T34" s="225"/>
      <c r="U34" s="225"/>
      <c r="V34" s="225"/>
      <c r="W34" s="225"/>
      <c r="X34" s="225"/>
      <c r="Y34" s="225"/>
      <c r="Z34" s="215"/>
      <c r="AA34" s="215"/>
      <c r="AB34" s="215"/>
      <c r="AC34" s="215"/>
      <c r="AD34" s="215"/>
      <c r="AE34" s="215"/>
      <c r="AF34" s="215"/>
      <c r="AG34" s="215" t="s">
        <v>240</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4">
        <v>15</v>
      </c>
      <c r="B35" s="245" t="s">
        <v>1602</v>
      </c>
      <c r="C35" s="256" t="s">
        <v>835</v>
      </c>
      <c r="D35" s="246" t="s">
        <v>305</v>
      </c>
      <c r="E35" s="247">
        <v>1</v>
      </c>
      <c r="F35" s="248"/>
      <c r="G35" s="249">
        <f>ROUND(E35*F35,2)</f>
        <v>0</v>
      </c>
      <c r="H35" s="248"/>
      <c r="I35" s="249">
        <f>ROUND(E35*H35,2)</f>
        <v>0</v>
      </c>
      <c r="J35" s="248"/>
      <c r="K35" s="249">
        <f>ROUND(E35*J35,2)</f>
        <v>0</v>
      </c>
      <c r="L35" s="249">
        <v>21</v>
      </c>
      <c r="M35" s="249">
        <f>G35*(1+L35/100)</f>
        <v>0</v>
      </c>
      <c r="N35" s="247">
        <v>6.7999999999999996E-3</v>
      </c>
      <c r="O35" s="247">
        <f>ROUND(E35*N35,2)</f>
        <v>0.01</v>
      </c>
      <c r="P35" s="247">
        <v>0</v>
      </c>
      <c r="Q35" s="247">
        <f>ROUND(E35*P35,2)</f>
        <v>0</v>
      </c>
      <c r="R35" s="249" t="s">
        <v>312</v>
      </c>
      <c r="S35" s="249" t="s">
        <v>235</v>
      </c>
      <c r="T35" s="250" t="s">
        <v>375</v>
      </c>
      <c r="U35" s="225">
        <v>0</v>
      </c>
      <c r="V35" s="225">
        <f>ROUND(E35*U35,2)</f>
        <v>0</v>
      </c>
      <c r="W35" s="225"/>
      <c r="X35" s="225" t="s">
        <v>111</v>
      </c>
      <c r="Y35" s="225" t="s">
        <v>237</v>
      </c>
      <c r="Z35" s="215"/>
      <c r="AA35" s="215"/>
      <c r="AB35" s="215"/>
      <c r="AC35" s="215"/>
      <c r="AD35" s="215"/>
      <c r="AE35" s="215"/>
      <c r="AF35" s="215"/>
      <c r="AG35" s="215" t="s">
        <v>836</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4">
        <v>16</v>
      </c>
      <c r="B36" s="245" t="s">
        <v>1603</v>
      </c>
      <c r="C36" s="256" t="s">
        <v>1604</v>
      </c>
      <c r="D36" s="246" t="s">
        <v>305</v>
      </c>
      <c r="E36" s="247">
        <v>1</v>
      </c>
      <c r="F36" s="248"/>
      <c r="G36" s="249">
        <f>ROUND(E36*F36,2)</f>
        <v>0</v>
      </c>
      <c r="H36" s="248"/>
      <c r="I36" s="249">
        <f>ROUND(E36*H36,2)</f>
        <v>0</v>
      </c>
      <c r="J36" s="248"/>
      <c r="K36" s="249">
        <f>ROUND(E36*J36,2)</f>
        <v>0</v>
      </c>
      <c r="L36" s="249">
        <v>21</v>
      </c>
      <c r="M36" s="249">
        <f>G36*(1+L36/100)</f>
        <v>0</v>
      </c>
      <c r="N36" s="247">
        <v>1.779E-2</v>
      </c>
      <c r="O36" s="247">
        <f>ROUND(E36*N36,2)</f>
        <v>0.02</v>
      </c>
      <c r="P36" s="247">
        <v>0</v>
      </c>
      <c r="Q36" s="247">
        <f>ROUND(E36*P36,2)</f>
        <v>0</v>
      </c>
      <c r="R36" s="249" t="s">
        <v>312</v>
      </c>
      <c r="S36" s="249" t="s">
        <v>235</v>
      </c>
      <c r="T36" s="250" t="s">
        <v>375</v>
      </c>
      <c r="U36" s="225">
        <v>0</v>
      </c>
      <c r="V36" s="225">
        <f>ROUND(E36*U36,2)</f>
        <v>0</v>
      </c>
      <c r="W36" s="225"/>
      <c r="X36" s="225" t="s">
        <v>111</v>
      </c>
      <c r="Y36" s="225" t="s">
        <v>237</v>
      </c>
      <c r="Z36" s="215"/>
      <c r="AA36" s="215"/>
      <c r="AB36" s="215"/>
      <c r="AC36" s="215"/>
      <c r="AD36" s="215"/>
      <c r="AE36" s="215"/>
      <c r="AF36" s="215"/>
      <c r="AG36" s="215" t="s">
        <v>836</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1" x14ac:dyDescent="0.25">
      <c r="A37" s="244">
        <v>17</v>
      </c>
      <c r="B37" s="245" t="s">
        <v>839</v>
      </c>
      <c r="C37" s="256" t="s">
        <v>840</v>
      </c>
      <c r="D37" s="246" t="s">
        <v>305</v>
      </c>
      <c r="E37" s="247">
        <v>1</v>
      </c>
      <c r="F37" s="248"/>
      <c r="G37" s="249">
        <f>ROUND(E37*F37,2)</f>
        <v>0</v>
      </c>
      <c r="H37" s="248"/>
      <c r="I37" s="249">
        <f>ROUND(E37*H37,2)</f>
        <v>0</v>
      </c>
      <c r="J37" s="248"/>
      <c r="K37" s="249">
        <f>ROUND(E37*J37,2)</f>
        <v>0</v>
      </c>
      <c r="L37" s="249">
        <v>21</v>
      </c>
      <c r="M37" s="249">
        <f>G37*(1+L37/100)</f>
        <v>0</v>
      </c>
      <c r="N37" s="247">
        <v>7.2500000000000004E-3</v>
      </c>
      <c r="O37" s="247">
        <f>ROUND(E37*N37,2)</f>
        <v>0.01</v>
      </c>
      <c r="P37" s="247">
        <v>0</v>
      </c>
      <c r="Q37" s="247">
        <f>ROUND(E37*P37,2)</f>
        <v>0</v>
      </c>
      <c r="R37" s="249" t="s">
        <v>312</v>
      </c>
      <c r="S37" s="249" t="s">
        <v>235</v>
      </c>
      <c r="T37" s="250" t="s">
        <v>375</v>
      </c>
      <c r="U37" s="225">
        <v>0</v>
      </c>
      <c r="V37" s="225">
        <f>ROUND(E37*U37,2)</f>
        <v>0</v>
      </c>
      <c r="W37" s="225"/>
      <c r="X37" s="225" t="s">
        <v>111</v>
      </c>
      <c r="Y37" s="225" t="s">
        <v>237</v>
      </c>
      <c r="Z37" s="215"/>
      <c r="AA37" s="215"/>
      <c r="AB37" s="215"/>
      <c r="AC37" s="215"/>
      <c r="AD37" s="215"/>
      <c r="AE37" s="215"/>
      <c r="AF37" s="215"/>
      <c r="AG37" s="215" t="s">
        <v>836</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1" x14ac:dyDescent="0.25">
      <c r="A38" s="244">
        <v>18</v>
      </c>
      <c r="B38" s="245" t="s">
        <v>841</v>
      </c>
      <c r="C38" s="256" t="s">
        <v>842</v>
      </c>
      <c r="D38" s="246" t="s">
        <v>305</v>
      </c>
      <c r="E38" s="247">
        <v>1</v>
      </c>
      <c r="F38" s="248"/>
      <c r="G38" s="249">
        <f>ROUND(E38*F38,2)</f>
        <v>0</v>
      </c>
      <c r="H38" s="248"/>
      <c r="I38" s="249">
        <f>ROUND(E38*H38,2)</f>
        <v>0</v>
      </c>
      <c r="J38" s="248"/>
      <c r="K38" s="249">
        <f>ROUND(E38*J38,2)</f>
        <v>0</v>
      </c>
      <c r="L38" s="249">
        <v>21</v>
      </c>
      <c r="M38" s="249">
        <f>G38*(1+L38/100)</f>
        <v>0</v>
      </c>
      <c r="N38" s="247">
        <v>0.112</v>
      </c>
      <c r="O38" s="247">
        <f>ROUND(E38*N38,2)</f>
        <v>0.11</v>
      </c>
      <c r="P38" s="247">
        <v>0</v>
      </c>
      <c r="Q38" s="247">
        <f>ROUND(E38*P38,2)</f>
        <v>0</v>
      </c>
      <c r="R38" s="249" t="s">
        <v>312</v>
      </c>
      <c r="S38" s="249" t="s">
        <v>235</v>
      </c>
      <c r="T38" s="250" t="s">
        <v>375</v>
      </c>
      <c r="U38" s="225">
        <v>0</v>
      </c>
      <c r="V38" s="225">
        <f>ROUND(E38*U38,2)</f>
        <v>0</v>
      </c>
      <c r="W38" s="225"/>
      <c r="X38" s="225" t="s">
        <v>111</v>
      </c>
      <c r="Y38" s="225" t="s">
        <v>237</v>
      </c>
      <c r="Z38" s="215"/>
      <c r="AA38" s="215"/>
      <c r="AB38" s="215"/>
      <c r="AC38" s="215"/>
      <c r="AD38" s="215"/>
      <c r="AE38" s="215"/>
      <c r="AF38" s="215"/>
      <c r="AG38" s="215" t="s">
        <v>836</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4">
        <v>19</v>
      </c>
      <c r="B39" s="245" t="s">
        <v>843</v>
      </c>
      <c r="C39" s="256" t="s">
        <v>844</v>
      </c>
      <c r="D39" s="246" t="s">
        <v>305</v>
      </c>
      <c r="E39" s="247">
        <v>1</v>
      </c>
      <c r="F39" s="248"/>
      <c r="G39" s="249">
        <f>ROUND(E39*F39,2)</f>
        <v>0</v>
      </c>
      <c r="H39" s="248"/>
      <c r="I39" s="249">
        <f>ROUND(E39*H39,2)</f>
        <v>0</v>
      </c>
      <c r="J39" s="248"/>
      <c r="K39" s="249">
        <f>ROUND(E39*J39,2)</f>
        <v>0</v>
      </c>
      <c r="L39" s="249">
        <v>21</v>
      </c>
      <c r="M39" s="249">
        <f>G39*(1+L39/100)</f>
        <v>0</v>
      </c>
      <c r="N39" s="247">
        <v>2.9000000000000001E-2</v>
      </c>
      <c r="O39" s="247">
        <f>ROUND(E39*N39,2)</f>
        <v>0.03</v>
      </c>
      <c r="P39" s="247">
        <v>0</v>
      </c>
      <c r="Q39" s="247">
        <f>ROUND(E39*P39,2)</f>
        <v>0</v>
      </c>
      <c r="R39" s="249" t="s">
        <v>312</v>
      </c>
      <c r="S39" s="249" t="s">
        <v>235</v>
      </c>
      <c r="T39" s="250" t="s">
        <v>375</v>
      </c>
      <c r="U39" s="225">
        <v>0</v>
      </c>
      <c r="V39" s="225">
        <f>ROUND(E39*U39,2)</f>
        <v>0</v>
      </c>
      <c r="W39" s="225"/>
      <c r="X39" s="225" t="s">
        <v>111</v>
      </c>
      <c r="Y39" s="225" t="s">
        <v>237</v>
      </c>
      <c r="Z39" s="215"/>
      <c r="AA39" s="215"/>
      <c r="AB39" s="215"/>
      <c r="AC39" s="215"/>
      <c r="AD39" s="215"/>
      <c r="AE39" s="215"/>
      <c r="AF39" s="215"/>
      <c r="AG39" s="215" t="s">
        <v>836</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5">
      <c r="A40" s="234">
        <v>20</v>
      </c>
      <c r="B40" s="235" t="s">
        <v>845</v>
      </c>
      <c r="C40" s="253" t="s">
        <v>846</v>
      </c>
      <c r="D40" s="236" t="s">
        <v>282</v>
      </c>
      <c r="E40" s="237">
        <v>0.5</v>
      </c>
      <c r="F40" s="238"/>
      <c r="G40" s="239">
        <f>ROUND(E40*F40,2)</f>
        <v>0</v>
      </c>
      <c r="H40" s="238"/>
      <c r="I40" s="239">
        <f>ROUND(E40*H40,2)</f>
        <v>0</v>
      </c>
      <c r="J40" s="238"/>
      <c r="K40" s="239">
        <f>ROUND(E40*J40,2)</f>
        <v>0</v>
      </c>
      <c r="L40" s="239">
        <v>21</v>
      </c>
      <c r="M40" s="239">
        <f>G40*(1+L40/100)</f>
        <v>0</v>
      </c>
      <c r="N40" s="237">
        <v>0</v>
      </c>
      <c r="O40" s="237">
        <f>ROUND(E40*N40,2)</f>
        <v>0</v>
      </c>
      <c r="P40" s="237">
        <v>0</v>
      </c>
      <c r="Q40" s="237">
        <f>ROUND(E40*P40,2)</f>
        <v>0</v>
      </c>
      <c r="R40" s="239" t="s">
        <v>666</v>
      </c>
      <c r="S40" s="239" t="s">
        <v>235</v>
      </c>
      <c r="T40" s="240" t="s">
        <v>375</v>
      </c>
      <c r="U40" s="225">
        <v>1.5229999999999999</v>
      </c>
      <c r="V40" s="225">
        <f>ROUND(E40*U40,2)</f>
        <v>0.76</v>
      </c>
      <c r="W40" s="225"/>
      <c r="X40" s="225" t="s">
        <v>236</v>
      </c>
      <c r="Y40" s="225" t="s">
        <v>237</v>
      </c>
      <c r="Z40" s="215"/>
      <c r="AA40" s="215"/>
      <c r="AB40" s="215"/>
      <c r="AC40" s="215"/>
      <c r="AD40" s="215"/>
      <c r="AE40" s="215"/>
      <c r="AF40" s="215"/>
      <c r="AG40" s="215" t="s">
        <v>775</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5">
      <c r="A41" s="222"/>
      <c r="B41" s="223"/>
      <c r="C41" s="254" t="s">
        <v>847</v>
      </c>
      <c r="D41" s="241"/>
      <c r="E41" s="241"/>
      <c r="F41" s="241"/>
      <c r="G41" s="241"/>
      <c r="H41" s="225"/>
      <c r="I41" s="225"/>
      <c r="J41" s="225"/>
      <c r="K41" s="225"/>
      <c r="L41" s="225"/>
      <c r="M41" s="225"/>
      <c r="N41" s="224"/>
      <c r="O41" s="224"/>
      <c r="P41" s="224"/>
      <c r="Q41" s="224"/>
      <c r="R41" s="225"/>
      <c r="S41" s="225"/>
      <c r="T41" s="225"/>
      <c r="U41" s="225"/>
      <c r="V41" s="225"/>
      <c r="W41" s="225"/>
      <c r="X41" s="225"/>
      <c r="Y41" s="225"/>
      <c r="Z41" s="215"/>
      <c r="AA41" s="215"/>
      <c r="AB41" s="215"/>
      <c r="AC41" s="215"/>
      <c r="AD41" s="215"/>
      <c r="AE41" s="215"/>
      <c r="AF41" s="215"/>
      <c r="AG41" s="215" t="s">
        <v>240</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x14ac:dyDescent="0.25">
      <c r="A42" s="227" t="s">
        <v>229</v>
      </c>
      <c r="B42" s="228" t="s">
        <v>198</v>
      </c>
      <c r="C42" s="252" t="s">
        <v>199</v>
      </c>
      <c r="D42" s="229"/>
      <c r="E42" s="230"/>
      <c r="F42" s="231"/>
      <c r="G42" s="231">
        <f>SUMIF(AG43:AG44,"&lt;&gt;NOR",G43:G44)</f>
        <v>0</v>
      </c>
      <c r="H42" s="231"/>
      <c r="I42" s="231">
        <f>SUM(I43:I44)</f>
        <v>0</v>
      </c>
      <c r="J42" s="231"/>
      <c r="K42" s="231">
        <f>SUM(K43:K44)</f>
        <v>0</v>
      </c>
      <c r="L42" s="231"/>
      <c r="M42" s="231">
        <f>SUM(M43:M44)</f>
        <v>0</v>
      </c>
      <c r="N42" s="230"/>
      <c r="O42" s="230">
        <f>SUM(O43:O44)</f>
        <v>0</v>
      </c>
      <c r="P42" s="230"/>
      <c r="Q42" s="230">
        <f>SUM(Q43:Q44)</f>
        <v>0</v>
      </c>
      <c r="R42" s="231"/>
      <c r="S42" s="231"/>
      <c r="T42" s="232"/>
      <c r="U42" s="226"/>
      <c r="V42" s="226">
        <f>SUM(V43:V44)</f>
        <v>3.67</v>
      </c>
      <c r="W42" s="226"/>
      <c r="X42" s="226"/>
      <c r="Y42" s="226"/>
      <c r="AG42" t="s">
        <v>230</v>
      </c>
    </row>
    <row r="43" spans="1:60" outlineLevel="1" x14ac:dyDescent="0.25">
      <c r="A43" s="244">
        <v>21</v>
      </c>
      <c r="B43" s="245" t="s">
        <v>254</v>
      </c>
      <c r="C43" s="256" t="s">
        <v>255</v>
      </c>
      <c r="D43" s="246" t="s">
        <v>233</v>
      </c>
      <c r="E43" s="247">
        <v>5.5327999999999999</v>
      </c>
      <c r="F43" s="248"/>
      <c r="G43" s="249">
        <f>ROUND(E43*F43,2)</f>
        <v>0</v>
      </c>
      <c r="H43" s="248"/>
      <c r="I43" s="249">
        <f>ROUND(E43*H43,2)</f>
        <v>0</v>
      </c>
      <c r="J43" s="248"/>
      <c r="K43" s="249">
        <f>ROUND(E43*J43,2)</f>
        <v>0</v>
      </c>
      <c r="L43" s="249">
        <v>21</v>
      </c>
      <c r="M43" s="249">
        <f>G43*(1+L43/100)</f>
        <v>0</v>
      </c>
      <c r="N43" s="247">
        <v>0</v>
      </c>
      <c r="O43" s="247">
        <f>ROUND(E43*N43,2)</f>
        <v>0</v>
      </c>
      <c r="P43" s="247">
        <v>0</v>
      </c>
      <c r="Q43" s="247">
        <f>ROUND(E43*P43,2)</f>
        <v>0</v>
      </c>
      <c r="R43" s="249"/>
      <c r="S43" s="249" t="s">
        <v>235</v>
      </c>
      <c r="T43" s="250" t="s">
        <v>375</v>
      </c>
      <c r="U43" s="225">
        <v>0.66300000000000003</v>
      </c>
      <c r="V43" s="225">
        <f>ROUND(E43*U43,2)</f>
        <v>3.67</v>
      </c>
      <c r="W43" s="225"/>
      <c r="X43" s="225" t="s">
        <v>236</v>
      </c>
      <c r="Y43" s="225" t="s">
        <v>237</v>
      </c>
      <c r="Z43" s="215"/>
      <c r="AA43" s="215"/>
      <c r="AB43" s="215"/>
      <c r="AC43" s="215"/>
      <c r="AD43" s="215"/>
      <c r="AE43" s="215"/>
      <c r="AF43" s="215"/>
      <c r="AG43" s="215" t="s">
        <v>775</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34">
        <v>22</v>
      </c>
      <c r="B44" s="235" t="s">
        <v>891</v>
      </c>
      <c r="C44" s="253" t="s">
        <v>892</v>
      </c>
      <c r="D44" s="236" t="s">
        <v>233</v>
      </c>
      <c r="E44" s="237">
        <v>165.98400000000001</v>
      </c>
      <c r="F44" s="238"/>
      <c r="G44" s="239">
        <f>ROUND(E44*F44,2)</f>
        <v>0</v>
      </c>
      <c r="H44" s="238"/>
      <c r="I44" s="239">
        <f>ROUND(E44*H44,2)</f>
        <v>0</v>
      </c>
      <c r="J44" s="238"/>
      <c r="K44" s="239">
        <f>ROUND(E44*J44,2)</f>
        <v>0</v>
      </c>
      <c r="L44" s="239">
        <v>21</v>
      </c>
      <c r="M44" s="239">
        <f>G44*(1+L44/100)</f>
        <v>0</v>
      </c>
      <c r="N44" s="237">
        <v>0</v>
      </c>
      <c r="O44" s="237">
        <f>ROUND(E44*N44,2)</f>
        <v>0</v>
      </c>
      <c r="P44" s="237">
        <v>0</v>
      </c>
      <c r="Q44" s="237">
        <f>ROUND(E44*P44,2)</f>
        <v>0</v>
      </c>
      <c r="R44" s="239"/>
      <c r="S44" s="239" t="s">
        <v>235</v>
      </c>
      <c r="T44" s="240" t="s">
        <v>375</v>
      </c>
      <c r="U44" s="225">
        <v>0</v>
      </c>
      <c r="V44" s="225">
        <f>ROUND(E44*U44,2)</f>
        <v>0</v>
      </c>
      <c r="W44" s="225"/>
      <c r="X44" s="225" t="s">
        <v>236</v>
      </c>
      <c r="Y44" s="225" t="s">
        <v>237</v>
      </c>
      <c r="Z44" s="215"/>
      <c r="AA44" s="215"/>
      <c r="AB44" s="215"/>
      <c r="AC44" s="215"/>
      <c r="AD44" s="215"/>
      <c r="AE44" s="215"/>
      <c r="AF44" s="215"/>
      <c r="AG44" s="215" t="s">
        <v>775</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x14ac:dyDescent="0.25">
      <c r="A45" s="3"/>
      <c r="B45" s="4"/>
      <c r="C45" s="258"/>
      <c r="D45" s="6"/>
      <c r="E45" s="3"/>
      <c r="F45" s="3"/>
      <c r="G45" s="3"/>
      <c r="H45" s="3"/>
      <c r="I45" s="3"/>
      <c r="J45" s="3"/>
      <c r="K45" s="3"/>
      <c r="L45" s="3"/>
      <c r="M45" s="3"/>
      <c r="N45" s="3"/>
      <c r="O45" s="3"/>
      <c r="P45" s="3"/>
      <c r="Q45" s="3"/>
      <c r="R45" s="3"/>
      <c r="S45" s="3"/>
      <c r="T45" s="3"/>
      <c r="U45" s="3"/>
      <c r="V45" s="3"/>
      <c r="W45" s="3"/>
      <c r="X45" s="3"/>
      <c r="Y45" s="3"/>
      <c r="AE45">
        <v>12</v>
      </c>
      <c r="AF45">
        <v>21</v>
      </c>
      <c r="AG45" t="s">
        <v>215</v>
      </c>
    </row>
    <row r="46" spans="1:60" x14ac:dyDescent="0.25">
      <c r="A46" s="218"/>
      <c r="B46" s="219" t="s">
        <v>29</v>
      </c>
      <c r="C46" s="259"/>
      <c r="D46" s="220"/>
      <c r="E46" s="221"/>
      <c r="F46" s="221"/>
      <c r="G46" s="233">
        <f>G8+G13+G16+G21+G26+G30+G42</f>
        <v>0</v>
      </c>
      <c r="H46" s="3"/>
      <c r="I46" s="3"/>
      <c r="J46" s="3"/>
      <c r="K46" s="3"/>
      <c r="L46" s="3"/>
      <c r="M46" s="3"/>
      <c r="N46" s="3"/>
      <c r="O46" s="3"/>
      <c r="P46" s="3"/>
      <c r="Q46" s="3"/>
      <c r="R46" s="3"/>
      <c r="S46" s="3"/>
      <c r="T46" s="3"/>
      <c r="U46" s="3"/>
      <c r="V46" s="3"/>
      <c r="W46" s="3"/>
      <c r="X46" s="3"/>
      <c r="Y46" s="3"/>
      <c r="AE46">
        <f>SUMIF(L7:L44,AE45,G7:G44)</f>
        <v>0</v>
      </c>
      <c r="AF46">
        <f>SUMIF(L7:L44,AF45,G7:G44)</f>
        <v>0</v>
      </c>
      <c r="AG46" t="s">
        <v>764</v>
      </c>
    </row>
    <row r="47" spans="1:60" x14ac:dyDescent="0.25">
      <c r="C47" s="260"/>
      <c r="D47" s="10"/>
      <c r="AG47" t="s">
        <v>765</v>
      </c>
    </row>
    <row r="48" spans="1:60"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WkRm+4avg4uHYMdaoKRLvf0IGT6UqDr4I0btDLeWgZtaAOeIRD+TrKLSbldn8gACPwsASvPNzl3j/8vc0d7EA==" saltValue="57TI2YuEFxQgcWBAh10r6A==" spinCount="100000" sheet="1" formatRows="0"/>
  <mergeCells count="12">
    <mergeCell ref="C18:G18"/>
    <mergeCell ref="C20:G20"/>
    <mergeCell ref="C24:G24"/>
    <mergeCell ref="C32:G32"/>
    <mergeCell ref="C34:G34"/>
    <mergeCell ref="C41:G41"/>
    <mergeCell ref="A1:G1"/>
    <mergeCell ref="C2:G2"/>
    <mergeCell ref="C3:G3"/>
    <mergeCell ref="C4:G4"/>
    <mergeCell ref="C11:G11"/>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AA0E6-F324-4137-A941-BC93C378B062}">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202</v>
      </c>
      <c r="B1" s="200"/>
      <c r="C1" s="200"/>
      <c r="D1" s="200"/>
      <c r="E1" s="200"/>
      <c r="F1" s="200"/>
      <c r="G1" s="200"/>
      <c r="AG1" t="s">
        <v>203</v>
      </c>
    </row>
    <row r="2" spans="1:60" ht="25.05" customHeight="1" x14ac:dyDescent="0.25">
      <c r="A2" s="201" t="s">
        <v>7</v>
      </c>
      <c r="B2" s="49" t="s">
        <v>43</v>
      </c>
      <c r="C2" s="204" t="s">
        <v>44</v>
      </c>
      <c r="D2" s="202"/>
      <c r="E2" s="202"/>
      <c r="F2" s="202"/>
      <c r="G2" s="203"/>
      <c r="AG2" t="s">
        <v>204</v>
      </c>
    </row>
    <row r="3" spans="1:60" ht="25.05" customHeight="1" x14ac:dyDescent="0.25">
      <c r="A3" s="201" t="s">
        <v>8</v>
      </c>
      <c r="B3" s="49" t="s">
        <v>47</v>
      </c>
      <c r="C3" s="204" t="s">
        <v>48</v>
      </c>
      <c r="D3" s="202"/>
      <c r="E3" s="202"/>
      <c r="F3" s="202"/>
      <c r="G3" s="203"/>
      <c r="AC3" s="179" t="s">
        <v>204</v>
      </c>
      <c r="AG3" t="s">
        <v>205</v>
      </c>
    </row>
    <row r="4" spans="1:60" ht="25.05" customHeight="1" x14ac:dyDescent="0.25">
      <c r="A4" s="205" t="s">
        <v>9</v>
      </c>
      <c r="B4" s="206" t="s">
        <v>73</v>
      </c>
      <c r="C4" s="207" t="s">
        <v>74</v>
      </c>
      <c r="D4" s="208"/>
      <c r="E4" s="208"/>
      <c r="F4" s="208"/>
      <c r="G4" s="209"/>
      <c r="AG4" t="s">
        <v>206</v>
      </c>
    </row>
    <row r="5" spans="1:60" x14ac:dyDescent="0.25">
      <c r="D5" s="10"/>
    </row>
    <row r="6" spans="1:60" ht="39.6" x14ac:dyDescent="0.25">
      <c r="A6" s="211" t="s">
        <v>207</v>
      </c>
      <c r="B6" s="213" t="s">
        <v>208</v>
      </c>
      <c r="C6" s="213" t="s">
        <v>209</v>
      </c>
      <c r="D6" s="212" t="s">
        <v>210</v>
      </c>
      <c r="E6" s="211" t="s">
        <v>211</v>
      </c>
      <c r="F6" s="210" t="s">
        <v>212</v>
      </c>
      <c r="G6" s="211" t="s">
        <v>29</v>
      </c>
      <c r="H6" s="214" t="s">
        <v>30</v>
      </c>
      <c r="I6" s="214" t="s">
        <v>213</v>
      </c>
      <c r="J6" s="214" t="s">
        <v>31</v>
      </c>
      <c r="K6" s="214" t="s">
        <v>214</v>
      </c>
      <c r="L6" s="214" t="s">
        <v>215</v>
      </c>
      <c r="M6" s="214" t="s">
        <v>216</v>
      </c>
      <c r="N6" s="214" t="s">
        <v>217</v>
      </c>
      <c r="O6" s="214" t="s">
        <v>218</v>
      </c>
      <c r="P6" s="214" t="s">
        <v>219</v>
      </c>
      <c r="Q6" s="214" t="s">
        <v>220</v>
      </c>
      <c r="R6" s="214" t="s">
        <v>221</v>
      </c>
      <c r="S6" s="214" t="s">
        <v>222</v>
      </c>
      <c r="T6" s="214" t="s">
        <v>223</v>
      </c>
      <c r="U6" s="214" t="s">
        <v>224</v>
      </c>
      <c r="V6" s="214" t="s">
        <v>225</v>
      </c>
      <c r="W6" s="214" t="s">
        <v>226</v>
      </c>
      <c r="X6" s="214" t="s">
        <v>227</v>
      </c>
      <c r="Y6" s="214" t="s">
        <v>228</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229</v>
      </c>
      <c r="B8" s="228" t="s">
        <v>102</v>
      </c>
      <c r="C8" s="252" t="s">
        <v>103</v>
      </c>
      <c r="D8" s="229"/>
      <c r="E8" s="230"/>
      <c r="F8" s="231"/>
      <c r="G8" s="231">
        <f>SUMIF(AG9:AG15,"&lt;&gt;NOR",G9:G15)</f>
        <v>0</v>
      </c>
      <c r="H8" s="231"/>
      <c r="I8" s="231">
        <f>SUM(I9:I15)</f>
        <v>0</v>
      </c>
      <c r="J8" s="231"/>
      <c r="K8" s="231">
        <f>SUM(K9:K15)</f>
        <v>0</v>
      </c>
      <c r="L8" s="231"/>
      <c r="M8" s="231">
        <f>SUM(M9:M15)</f>
        <v>0</v>
      </c>
      <c r="N8" s="230"/>
      <c r="O8" s="230">
        <f>SUM(O9:O15)</f>
        <v>10.870000000000001</v>
      </c>
      <c r="P8" s="230"/>
      <c r="Q8" s="230">
        <f>SUM(Q9:Q15)</f>
        <v>0</v>
      </c>
      <c r="R8" s="231"/>
      <c r="S8" s="231"/>
      <c r="T8" s="232"/>
      <c r="U8" s="226"/>
      <c r="V8" s="226">
        <f>SUM(V9:V15)</f>
        <v>290.05</v>
      </c>
      <c r="W8" s="226"/>
      <c r="X8" s="226"/>
      <c r="Y8" s="226"/>
      <c r="AG8" t="s">
        <v>230</v>
      </c>
    </row>
    <row r="9" spans="1:60" outlineLevel="1" x14ac:dyDescent="0.25">
      <c r="A9" s="234">
        <v>1</v>
      </c>
      <c r="B9" s="235" t="s">
        <v>1605</v>
      </c>
      <c r="C9" s="253" t="s">
        <v>1606</v>
      </c>
      <c r="D9" s="236" t="s">
        <v>233</v>
      </c>
      <c r="E9" s="237">
        <v>88.054199999999994</v>
      </c>
      <c r="F9" s="238"/>
      <c r="G9" s="239">
        <f>ROUND(E9*F9,2)</f>
        <v>0</v>
      </c>
      <c r="H9" s="238"/>
      <c r="I9" s="239">
        <f>ROUND(E9*H9,2)</f>
        <v>0</v>
      </c>
      <c r="J9" s="238"/>
      <c r="K9" s="239">
        <f>ROUND(E9*J9,2)</f>
        <v>0</v>
      </c>
      <c r="L9" s="239">
        <v>21</v>
      </c>
      <c r="M9" s="239">
        <f>G9*(1+L9/100)</f>
        <v>0</v>
      </c>
      <c r="N9" s="237">
        <v>7.3999999999999999E-4</v>
      </c>
      <c r="O9" s="237">
        <f>ROUND(E9*N9,2)</f>
        <v>7.0000000000000007E-2</v>
      </c>
      <c r="P9" s="237">
        <v>0</v>
      </c>
      <c r="Q9" s="237">
        <f>ROUND(E9*P9,2)</f>
        <v>0</v>
      </c>
      <c r="R9" s="239" t="s">
        <v>768</v>
      </c>
      <c r="S9" s="239" t="s">
        <v>235</v>
      </c>
      <c r="T9" s="240" t="s">
        <v>375</v>
      </c>
      <c r="U9" s="225">
        <v>3.1577999999999999</v>
      </c>
      <c r="V9" s="225">
        <f>ROUND(E9*U9,2)</f>
        <v>278.06</v>
      </c>
      <c r="W9" s="225"/>
      <c r="X9" s="225" t="s">
        <v>769</v>
      </c>
      <c r="Y9" s="225" t="s">
        <v>237</v>
      </c>
      <c r="Z9" s="215"/>
      <c r="AA9" s="215"/>
      <c r="AB9" s="215"/>
      <c r="AC9" s="215"/>
      <c r="AD9" s="215"/>
      <c r="AE9" s="215"/>
      <c r="AF9" s="215"/>
      <c r="AG9" s="215" t="s">
        <v>770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ht="21" outlineLevel="2" x14ac:dyDescent="0.25">
      <c r="A10" s="222"/>
      <c r="B10" s="223"/>
      <c r="C10" s="254" t="s">
        <v>1607</v>
      </c>
      <c r="D10" s="241"/>
      <c r="E10" s="241"/>
      <c r="F10" s="241"/>
      <c r="G10" s="241"/>
      <c r="H10" s="225"/>
      <c r="I10" s="225"/>
      <c r="J10" s="225"/>
      <c r="K10" s="225"/>
      <c r="L10" s="225"/>
      <c r="M10" s="225"/>
      <c r="N10" s="224"/>
      <c r="O10" s="224"/>
      <c r="P10" s="224"/>
      <c r="Q10" s="224"/>
      <c r="R10" s="225"/>
      <c r="S10" s="225"/>
      <c r="T10" s="225"/>
      <c r="U10" s="225"/>
      <c r="V10" s="225"/>
      <c r="W10" s="225"/>
      <c r="X10" s="225"/>
      <c r="Y10" s="225"/>
      <c r="Z10" s="215"/>
      <c r="AA10" s="215"/>
      <c r="AB10" s="215"/>
      <c r="AC10" s="215"/>
      <c r="AD10" s="215"/>
      <c r="AE10" s="215"/>
      <c r="AF10" s="215"/>
      <c r="AG10" s="215" t="s">
        <v>240</v>
      </c>
      <c r="AH10" s="215"/>
      <c r="AI10" s="215"/>
      <c r="AJ10" s="215"/>
      <c r="AK10" s="215"/>
      <c r="AL10" s="215"/>
      <c r="AM10" s="215"/>
      <c r="AN10" s="215"/>
      <c r="AO10" s="215"/>
      <c r="AP10" s="215"/>
      <c r="AQ10" s="215"/>
      <c r="AR10" s="215"/>
      <c r="AS10" s="215"/>
      <c r="AT10" s="215"/>
      <c r="AU10" s="215"/>
      <c r="AV10" s="215"/>
      <c r="AW10" s="215"/>
      <c r="AX10" s="215"/>
      <c r="AY10" s="215"/>
      <c r="AZ10" s="215"/>
      <c r="BA10" s="242" t="str">
        <f>C10</f>
        <v>se svislým přemístěním, s naložením na dopravní prostředek, s odvozem  a uložením na skládku, bez poplatku za skládku, včetně zřízení a odstranění pažení a rozepření.</v>
      </c>
      <c r="BB10" s="215"/>
      <c r="BC10" s="215"/>
      <c r="BD10" s="215"/>
      <c r="BE10" s="215"/>
      <c r="BF10" s="215"/>
      <c r="BG10" s="215"/>
      <c r="BH10" s="215"/>
    </row>
    <row r="11" spans="1:60" outlineLevel="1" x14ac:dyDescent="0.25">
      <c r="A11" s="234">
        <v>2</v>
      </c>
      <c r="B11" s="235" t="s">
        <v>773</v>
      </c>
      <c r="C11" s="253" t="s">
        <v>774</v>
      </c>
      <c r="D11" s="236" t="s">
        <v>233</v>
      </c>
      <c r="E11" s="237">
        <v>52.545400000000001</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t="s">
        <v>234</v>
      </c>
      <c r="S11" s="239" t="s">
        <v>235</v>
      </c>
      <c r="T11" s="240" t="s">
        <v>375</v>
      </c>
      <c r="U11" s="225">
        <v>0.20200000000000001</v>
      </c>
      <c r="V11" s="225">
        <f>ROUND(E11*U11,2)</f>
        <v>10.61</v>
      </c>
      <c r="W11" s="225"/>
      <c r="X11" s="225" t="s">
        <v>236</v>
      </c>
      <c r="Y11" s="225" t="s">
        <v>237</v>
      </c>
      <c r="Z11" s="215"/>
      <c r="AA11" s="215"/>
      <c r="AB11" s="215"/>
      <c r="AC11" s="215"/>
      <c r="AD11" s="215"/>
      <c r="AE11" s="215"/>
      <c r="AF11" s="215"/>
      <c r="AG11" s="215" t="s">
        <v>775</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2" x14ac:dyDescent="0.25">
      <c r="A12" s="222"/>
      <c r="B12" s="223"/>
      <c r="C12" s="254" t="s">
        <v>776</v>
      </c>
      <c r="D12" s="241"/>
      <c r="E12" s="241"/>
      <c r="F12" s="241"/>
      <c r="G12" s="241"/>
      <c r="H12" s="225"/>
      <c r="I12" s="225"/>
      <c r="J12" s="225"/>
      <c r="K12" s="225"/>
      <c r="L12" s="225"/>
      <c r="M12" s="225"/>
      <c r="N12" s="224"/>
      <c r="O12" s="224"/>
      <c r="P12" s="224"/>
      <c r="Q12" s="224"/>
      <c r="R12" s="225"/>
      <c r="S12" s="225"/>
      <c r="T12" s="225"/>
      <c r="U12" s="225"/>
      <c r="V12" s="225"/>
      <c r="W12" s="225"/>
      <c r="X12" s="225"/>
      <c r="Y12" s="225"/>
      <c r="Z12" s="215"/>
      <c r="AA12" s="215"/>
      <c r="AB12" s="215"/>
      <c r="AC12" s="215"/>
      <c r="AD12" s="215"/>
      <c r="AE12" s="215"/>
      <c r="AF12" s="215"/>
      <c r="AG12" s="215" t="s">
        <v>240</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1" x14ac:dyDescent="0.25">
      <c r="A13" s="244">
        <v>3</v>
      </c>
      <c r="B13" s="245" t="s">
        <v>777</v>
      </c>
      <c r="C13" s="256" t="s">
        <v>778</v>
      </c>
      <c r="D13" s="246" t="s">
        <v>233</v>
      </c>
      <c r="E13" s="247">
        <v>46.161439999999999</v>
      </c>
      <c r="F13" s="248"/>
      <c r="G13" s="249">
        <f>ROUND(E13*F13,2)</f>
        <v>0</v>
      </c>
      <c r="H13" s="248"/>
      <c r="I13" s="249">
        <f>ROUND(E13*H13,2)</f>
        <v>0</v>
      </c>
      <c r="J13" s="248"/>
      <c r="K13" s="249">
        <f>ROUND(E13*J13,2)</f>
        <v>0</v>
      </c>
      <c r="L13" s="249">
        <v>21</v>
      </c>
      <c r="M13" s="249">
        <f>G13*(1+L13/100)</f>
        <v>0</v>
      </c>
      <c r="N13" s="247">
        <v>0</v>
      </c>
      <c r="O13" s="247">
        <f>ROUND(E13*N13,2)</f>
        <v>0</v>
      </c>
      <c r="P13" s="247">
        <v>0</v>
      </c>
      <c r="Q13" s="247">
        <f>ROUND(E13*P13,2)</f>
        <v>0</v>
      </c>
      <c r="R13" s="249" t="s">
        <v>234</v>
      </c>
      <c r="S13" s="249" t="s">
        <v>235</v>
      </c>
      <c r="T13" s="250" t="s">
        <v>375</v>
      </c>
      <c r="U13" s="225">
        <v>0</v>
      </c>
      <c r="V13" s="225">
        <f>ROUND(E13*U13,2)</f>
        <v>0</v>
      </c>
      <c r="W13" s="225"/>
      <c r="X13" s="225" t="s">
        <v>236</v>
      </c>
      <c r="Y13" s="225" t="s">
        <v>237</v>
      </c>
      <c r="Z13" s="215"/>
      <c r="AA13" s="215"/>
      <c r="AB13" s="215"/>
      <c r="AC13" s="215"/>
      <c r="AD13" s="215"/>
      <c r="AE13" s="215"/>
      <c r="AF13" s="215"/>
      <c r="AG13" s="215" t="s">
        <v>775</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1" x14ac:dyDescent="0.25">
      <c r="A14" s="234">
        <v>4</v>
      </c>
      <c r="B14" s="235" t="s">
        <v>1608</v>
      </c>
      <c r="C14" s="253" t="s">
        <v>1609</v>
      </c>
      <c r="D14" s="236" t="s">
        <v>233</v>
      </c>
      <c r="E14" s="237">
        <v>6.4664000000000001</v>
      </c>
      <c r="F14" s="238"/>
      <c r="G14" s="239">
        <f>ROUND(E14*F14,2)</f>
        <v>0</v>
      </c>
      <c r="H14" s="238"/>
      <c r="I14" s="239">
        <f>ROUND(E14*H14,2)</f>
        <v>0</v>
      </c>
      <c r="J14" s="238"/>
      <c r="K14" s="239">
        <f>ROUND(E14*J14,2)</f>
        <v>0</v>
      </c>
      <c r="L14" s="239">
        <v>21</v>
      </c>
      <c r="M14" s="239">
        <f>G14*(1+L14/100)</f>
        <v>0</v>
      </c>
      <c r="N14" s="237">
        <v>1.67</v>
      </c>
      <c r="O14" s="237">
        <f>ROUND(E14*N14,2)</f>
        <v>10.8</v>
      </c>
      <c r="P14" s="237">
        <v>0</v>
      </c>
      <c r="Q14" s="237">
        <f>ROUND(E14*P14,2)</f>
        <v>0</v>
      </c>
      <c r="R14" s="239" t="s">
        <v>768</v>
      </c>
      <c r="S14" s="239" t="s">
        <v>235</v>
      </c>
      <c r="T14" s="240" t="s">
        <v>375</v>
      </c>
      <c r="U14" s="225">
        <v>0.21299999999999999</v>
      </c>
      <c r="V14" s="225">
        <f>ROUND(E14*U14,2)</f>
        <v>1.38</v>
      </c>
      <c r="W14" s="225"/>
      <c r="X14" s="225" t="s">
        <v>769</v>
      </c>
      <c r="Y14" s="225" t="s">
        <v>237</v>
      </c>
      <c r="Z14" s="215"/>
      <c r="AA14" s="215"/>
      <c r="AB14" s="215"/>
      <c r="AC14" s="215"/>
      <c r="AD14" s="215"/>
      <c r="AE14" s="215"/>
      <c r="AF14" s="215"/>
      <c r="AG14" s="215" t="s">
        <v>770</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4" t="s">
        <v>1610</v>
      </c>
      <c r="D15" s="241"/>
      <c r="E15" s="241"/>
      <c r="F15" s="241"/>
      <c r="G15" s="241"/>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240</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x14ac:dyDescent="0.25">
      <c r="A16" s="227" t="s">
        <v>229</v>
      </c>
      <c r="B16" s="228" t="s">
        <v>104</v>
      </c>
      <c r="C16" s="252" t="s">
        <v>105</v>
      </c>
      <c r="D16" s="229"/>
      <c r="E16" s="230"/>
      <c r="F16" s="231"/>
      <c r="G16" s="231">
        <f>SUMIF(AG17:AG38,"&lt;&gt;NOR",G17:G38)</f>
        <v>0</v>
      </c>
      <c r="H16" s="231"/>
      <c r="I16" s="231">
        <f>SUM(I17:I38)</f>
        <v>0</v>
      </c>
      <c r="J16" s="231"/>
      <c r="K16" s="231">
        <f>SUM(K17:K38)</f>
        <v>0</v>
      </c>
      <c r="L16" s="231"/>
      <c r="M16" s="231">
        <f>SUM(M17:M38)</f>
        <v>0</v>
      </c>
      <c r="N16" s="230"/>
      <c r="O16" s="230">
        <f>SUM(O17:O38)</f>
        <v>13.86</v>
      </c>
      <c r="P16" s="230"/>
      <c r="Q16" s="230">
        <f>SUM(Q17:Q38)</f>
        <v>0</v>
      </c>
      <c r="R16" s="231"/>
      <c r="S16" s="231"/>
      <c r="T16" s="232"/>
      <c r="U16" s="226"/>
      <c r="V16" s="226">
        <f>SUM(V17:V38)</f>
        <v>13.18</v>
      </c>
      <c r="W16" s="226"/>
      <c r="X16" s="226"/>
      <c r="Y16" s="226"/>
      <c r="AG16" t="s">
        <v>230</v>
      </c>
    </row>
    <row r="17" spans="1:60" outlineLevel="1" x14ac:dyDescent="0.25">
      <c r="A17" s="234">
        <v>5</v>
      </c>
      <c r="B17" s="235" t="s">
        <v>102</v>
      </c>
      <c r="C17" s="253" t="s">
        <v>1611</v>
      </c>
      <c r="D17" s="236" t="s">
        <v>305</v>
      </c>
      <c r="E17" s="237">
        <v>36</v>
      </c>
      <c r="F17" s="238"/>
      <c r="G17" s="239">
        <f>ROUND(E17*F17,2)</f>
        <v>0</v>
      </c>
      <c r="H17" s="238"/>
      <c r="I17" s="239">
        <f>ROUND(E17*H17,2)</f>
        <v>0</v>
      </c>
      <c r="J17" s="238"/>
      <c r="K17" s="239">
        <f>ROUND(E17*J17,2)</f>
        <v>0</v>
      </c>
      <c r="L17" s="239">
        <v>21</v>
      </c>
      <c r="M17" s="239">
        <f>G17*(1+L17/100)</f>
        <v>0</v>
      </c>
      <c r="N17" s="237">
        <v>1.0500000000000001E-2</v>
      </c>
      <c r="O17" s="237">
        <f>ROUND(E17*N17,2)</f>
        <v>0.38</v>
      </c>
      <c r="P17" s="237">
        <v>0</v>
      </c>
      <c r="Q17" s="237">
        <f>ROUND(E17*P17,2)</f>
        <v>0</v>
      </c>
      <c r="R17" s="239"/>
      <c r="S17" s="239" t="s">
        <v>374</v>
      </c>
      <c r="T17" s="240" t="s">
        <v>375</v>
      </c>
      <c r="U17" s="225">
        <v>0</v>
      </c>
      <c r="V17" s="225">
        <f>ROUND(E17*U17,2)</f>
        <v>0</v>
      </c>
      <c r="W17" s="225"/>
      <c r="X17" s="225" t="s">
        <v>236</v>
      </c>
      <c r="Y17" s="225" t="s">
        <v>237</v>
      </c>
      <c r="Z17" s="215"/>
      <c r="AA17" s="215"/>
      <c r="AB17" s="215"/>
      <c r="AC17" s="215"/>
      <c r="AD17" s="215"/>
      <c r="AE17" s="215"/>
      <c r="AF17" s="215"/>
      <c r="AG17" s="215" t="s">
        <v>775</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2" x14ac:dyDescent="0.25">
      <c r="A18" s="222"/>
      <c r="B18" s="223"/>
      <c r="C18" s="255" t="s">
        <v>877</v>
      </c>
      <c r="D18" s="243"/>
      <c r="E18" s="243"/>
      <c r="F18" s="243"/>
      <c r="G18" s="243"/>
      <c r="H18" s="225"/>
      <c r="I18" s="225"/>
      <c r="J18" s="225"/>
      <c r="K18" s="225"/>
      <c r="L18" s="225"/>
      <c r="M18" s="225"/>
      <c r="N18" s="224"/>
      <c r="O18" s="224"/>
      <c r="P18" s="224"/>
      <c r="Q18" s="224"/>
      <c r="R18" s="225"/>
      <c r="S18" s="225"/>
      <c r="T18" s="225"/>
      <c r="U18" s="225"/>
      <c r="V18" s="225"/>
      <c r="W18" s="225"/>
      <c r="X18" s="225"/>
      <c r="Y18" s="225"/>
      <c r="Z18" s="215"/>
      <c r="AA18" s="215"/>
      <c r="AB18" s="215"/>
      <c r="AC18" s="215"/>
      <c r="AD18" s="215"/>
      <c r="AE18" s="215"/>
      <c r="AF18" s="215"/>
      <c r="AG18" s="215" t="s">
        <v>245</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34">
        <v>6</v>
      </c>
      <c r="B19" s="235" t="s">
        <v>104</v>
      </c>
      <c r="C19" s="253" t="s">
        <v>1612</v>
      </c>
      <c r="D19" s="236" t="s">
        <v>305</v>
      </c>
      <c r="E19" s="237">
        <v>18</v>
      </c>
      <c r="F19" s="238"/>
      <c r="G19" s="239">
        <f>ROUND(E19*F19,2)</f>
        <v>0</v>
      </c>
      <c r="H19" s="238"/>
      <c r="I19" s="239">
        <f>ROUND(E19*H19,2)</f>
        <v>0</v>
      </c>
      <c r="J19" s="238"/>
      <c r="K19" s="239">
        <f>ROUND(E19*J19,2)</f>
        <v>0</v>
      </c>
      <c r="L19" s="239">
        <v>21</v>
      </c>
      <c r="M19" s="239">
        <f>G19*(1+L19/100)</f>
        <v>0</v>
      </c>
      <c r="N19" s="237">
        <v>1.0500000000000001E-2</v>
      </c>
      <c r="O19" s="237">
        <f>ROUND(E19*N19,2)</f>
        <v>0.19</v>
      </c>
      <c r="P19" s="237">
        <v>0</v>
      </c>
      <c r="Q19" s="237">
        <f>ROUND(E19*P19,2)</f>
        <v>0</v>
      </c>
      <c r="R19" s="239"/>
      <c r="S19" s="239" t="s">
        <v>374</v>
      </c>
      <c r="T19" s="240" t="s">
        <v>375</v>
      </c>
      <c r="U19" s="225">
        <v>0</v>
      </c>
      <c r="V19" s="225">
        <f>ROUND(E19*U19,2)</f>
        <v>0</v>
      </c>
      <c r="W19" s="225"/>
      <c r="X19" s="225" t="s">
        <v>236</v>
      </c>
      <c r="Y19" s="225" t="s">
        <v>237</v>
      </c>
      <c r="Z19" s="215"/>
      <c r="AA19" s="215"/>
      <c r="AB19" s="215"/>
      <c r="AC19" s="215"/>
      <c r="AD19" s="215"/>
      <c r="AE19" s="215"/>
      <c r="AF19" s="215"/>
      <c r="AG19" s="215" t="s">
        <v>775</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2" x14ac:dyDescent="0.25">
      <c r="A20" s="222"/>
      <c r="B20" s="223"/>
      <c r="C20" s="255" t="s">
        <v>877</v>
      </c>
      <c r="D20" s="243"/>
      <c r="E20" s="243"/>
      <c r="F20" s="243"/>
      <c r="G20" s="243"/>
      <c r="H20" s="225"/>
      <c r="I20" s="225"/>
      <c r="J20" s="225"/>
      <c r="K20" s="225"/>
      <c r="L20" s="225"/>
      <c r="M20" s="225"/>
      <c r="N20" s="224"/>
      <c r="O20" s="224"/>
      <c r="P20" s="224"/>
      <c r="Q20" s="224"/>
      <c r="R20" s="225"/>
      <c r="S20" s="225"/>
      <c r="T20" s="225"/>
      <c r="U20" s="225"/>
      <c r="V20" s="225"/>
      <c r="W20" s="225"/>
      <c r="X20" s="225"/>
      <c r="Y20" s="225"/>
      <c r="Z20" s="215"/>
      <c r="AA20" s="215"/>
      <c r="AB20" s="215"/>
      <c r="AC20" s="215"/>
      <c r="AD20" s="215"/>
      <c r="AE20" s="215"/>
      <c r="AF20" s="215"/>
      <c r="AG20" s="215" t="s">
        <v>245</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34">
        <v>7</v>
      </c>
      <c r="B21" s="235" t="s">
        <v>114</v>
      </c>
      <c r="C21" s="253" t="s">
        <v>1613</v>
      </c>
      <c r="D21" s="236" t="s">
        <v>305</v>
      </c>
      <c r="E21" s="237">
        <v>6</v>
      </c>
      <c r="F21" s="238"/>
      <c r="G21" s="239">
        <f>ROUND(E21*F21,2)</f>
        <v>0</v>
      </c>
      <c r="H21" s="238"/>
      <c r="I21" s="239">
        <f>ROUND(E21*H21,2)</f>
        <v>0</v>
      </c>
      <c r="J21" s="238"/>
      <c r="K21" s="239">
        <f>ROUND(E21*J21,2)</f>
        <v>0</v>
      </c>
      <c r="L21" s="239">
        <v>21</v>
      </c>
      <c r="M21" s="239">
        <f>G21*(1+L21/100)</f>
        <v>0</v>
      </c>
      <c r="N21" s="237">
        <v>1.0500000000000001E-2</v>
      </c>
      <c r="O21" s="237">
        <f>ROUND(E21*N21,2)</f>
        <v>0.06</v>
      </c>
      <c r="P21" s="237">
        <v>0</v>
      </c>
      <c r="Q21" s="237">
        <f>ROUND(E21*P21,2)</f>
        <v>0</v>
      </c>
      <c r="R21" s="239"/>
      <c r="S21" s="239" t="s">
        <v>374</v>
      </c>
      <c r="T21" s="240" t="s">
        <v>375</v>
      </c>
      <c r="U21" s="225">
        <v>0</v>
      </c>
      <c r="V21" s="225">
        <f>ROUND(E21*U21,2)</f>
        <v>0</v>
      </c>
      <c r="W21" s="225"/>
      <c r="X21" s="225" t="s">
        <v>236</v>
      </c>
      <c r="Y21" s="225" t="s">
        <v>237</v>
      </c>
      <c r="Z21" s="215"/>
      <c r="AA21" s="215"/>
      <c r="AB21" s="215"/>
      <c r="AC21" s="215"/>
      <c r="AD21" s="215"/>
      <c r="AE21" s="215"/>
      <c r="AF21" s="215"/>
      <c r="AG21" s="215" t="s">
        <v>775</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2" x14ac:dyDescent="0.25">
      <c r="A22" s="222"/>
      <c r="B22" s="223"/>
      <c r="C22" s="255" t="s">
        <v>877</v>
      </c>
      <c r="D22" s="243"/>
      <c r="E22" s="243"/>
      <c r="F22" s="243"/>
      <c r="G22" s="243"/>
      <c r="H22" s="225"/>
      <c r="I22" s="225"/>
      <c r="J22" s="225"/>
      <c r="K22" s="225"/>
      <c r="L22" s="225"/>
      <c r="M22" s="225"/>
      <c r="N22" s="224"/>
      <c r="O22" s="224"/>
      <c r="P22" s="224"/>
      <c r="Q22" s="224"/>
      <c r="R22" s="225"/>
      <c r="S22" s="225"/>
      <c r="T22" s="225"/>
      <c r="U22" s="225"/>
      <c r="V22" s="225"/>
      <c r="W22" s="225"/>
      <c r="X22" s="225"/>
      <c r="Y22" s="225"/>
      <c r="Z22" s="215"/>
      <c r="AA22" s="215"/>
      <c r="AB22" s="215"/>
      <c r="AC22" s="215"/>
      <c r="AD22" s="215"/>
      <c r="AE22" s="215"/>
      <c r="AF22" s="215"/>
      <c r="AG22" s="215" t="s">
        <v>245</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1" x14ac:dyDescent="0.25">
      <c r="A23" s="234">
        <v>8</v>
      </c>
      <c r="B23" s="235" t="s">
        <v>120</v>
      </c>
      <c r="C23" s="253" t="s">
        <v>1614</v>
      </c>
      <c r="D23" s="236" t="s">
        <v>305</v>
      </c>
      <c r="E23" s="237">
        <v>72</v>
      </c>
      <c r="F23" s="238"/>
      <c r="G23" s="239">
        <f>ROUND(E23*F23,2)</f>
        <v>0</v>
      </c>
      <c r="H23" s="238"/>
      <c r="I23" s="239">
        <f>ROUND(E23*H23,2)</f>
        <v>0</v>
      </c>
      <c r="J23" s="238"/>
      <c r="K23" s="239">
        <f>ROUND(E23*J23,2)</f>
        <v>0</v>
      </c>
      <c r="L23" s="239">
        <v>21</v>
      </c>
      <c r="M23" s="239">
        <f>G23*(1+L23/100)</f>
        <v>0</v>
      </c>
      <c r="N23" s="237">
        <v>1.0500000000000001E-2</v>
      </c>
      <c r="O23" s="237">
        <f>ROUND(E23*N23,2)</f>
        <v>0.76</v>
      </c>
      <c r="P23" s="237">
        <v>0</v>
      </c>
      <c r="Q23" s="237">
        <f>ROUND(E23*P23,2)</f>
        <v>0</v>
      </c>
      <c r="R23" s="239"/>
      <c r="S23" s="239" t="s">
        <v>374</v>
      </c>
      <c r="T23" s="240" t="s">
        <v>375</v>
      </c>
      <c r="U23" s="225">
        <v>0</v>
      </c>
      <c r="V23" s="225">
        <f>ROUND(E23*U23,2)</f>
        <v>0</v>
      </c>
      <c r="W23" s="225"/>
      <c r="X23" s="225" t="s">
        <v>236</v>
      </c>
      <c r="Y23" s="225" t="s">
        <v>237</v>
      </c>
      <c r="Z23" s="215"/>
      <c r="AA23" s="215"/>
      <c r="AB23" s="215"/>
      <c r="AC23" s="215"/>
      <c r="AD23" s="215"/>
      <c r="AE23" s="215"/>
      <c r="AF23" s="215"/>
      <c r="AG23" s="215" t="s">
        <v>775</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2" x14ac:dyDescent="0.25">
      <c r="A24" s="222"/>
      <c r="B24" s="223"/>
      <c r="C24" s="255" t="s">
        <v>877</v>
      </c>
      <c r="D24" s="243"/>
      <c r="E24" s="243"/>
      <c r="F24" s="243"/>
      <c r="G24" s="243"/>
      <c r="H24" s="225"/>
      <c r="I24" s="225"/>
      <c r="J24" s="225"/>
      <c r="K24" s="225"/>
      <c r="L24" s="225"/>
      <c r="M24" s="225"/>
      <c r="N24" s="224"/>
      <c r="O24" s="224"/>
      <c r="P24" s="224"/>
      <c r="Q24" s="224"/>
      <c r="R24" s="225"/>
      <c r="S24" s="225"/>
      <c r="T24" s="225"/>
      <c r="U24" s="225"/>
      <c r="V24" s="225"/>
      <c r="W24" s="225"/>
      <c r="X24" s="225"/>
      <c r="Y24" s="225"/>
      <c r="Z24" s="215"/>
      <c r="AA24" s="215"/>
      <c r="AB24" s="215"/>
      <c r="AC24" s="215"/>
      <c r="AD24" s="215"/>
      <c r="AE24" s="215"/>
      <c r="AF24" s="215"/>
      <c r="AG24" s="215" t="s">
        <v>245</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34">
        <v>9</v>
      </c>
      <c r="B25" s="235" t="s">
        <v>121</v>
      </c>
      <c r="C25" s="253" t="s">
        <v>1615</v>
      </c>
      <c r="D25" s="236" t="s">
        <v>305</v>
      </c>
      <c r="E25" s="237">
        <v>1</v>
      </c>
      <c r="F25" s="238"/>
      <c r="G25" s="239">
        <f>ROUND(E25*F25,2)</f>
        <v>0</v>
      </c>
      <c r="H25" s="238"/>
      <c r="I25" s="239">
        <f>ROUND(E25*H25,2)</f>
        <v>0</v>
      </c>
      <c r="J25" s="238"/>
      <c r="K25" s="239">
        <f>ROUND(E25*J25,2)</f>
        <v>0</v>
      </c>
      <c r="L25" s="239">
        <v>21</v>
      </c>
      <c r="M25" s="239">
        <f>G25*(1+L25/100)</f>
        <v>0</v>
      </c>
      <c r="N25" s="237">
        <v>1.0500000000000001E-2</v>
      </c>
      <c r="O25" s="237">
        <f>ROUND(E25*N25,2)</f>
        <v>0.01</v>
      </c>
      <c r="P25" s="237">
        <v>0</v>
      </c>
      <c r="Q25" s="237">
        <f>ROUND(E25*P25,2)</f>
        <v>0</v>
      </c>
      <c r="R25" s="239"/>
      <c r="S25" s="239" t="s">
        <v>374</v>
      </c>
      <c r="T25" s="240" t="s">
        <v>375</v>
      </c>
      <c r="U25" s="225">
        <v>0</v>
      </c>
      <c r="V25" s="225">
        <f>ROUND(E25*U25,2)</f>
        <v>0</v>
      </c>
      <c r="W25" s="225"/>
      <c r="X25" s="225" t="s">
        <v>236</v>
      </c>
      <c r="Y25" s="225" t="s">
        <v>237</v>
      </c>
      <c r="Z25" s="215"/>
      <c r="AA25" s="215"/>
      <c r="AB25" s="215"/>
      <c r="AC25" s="215"/>
      <c r="AD25" s="215"/>
      <c r="AE25" s="215"/>
      <c r="AF25" s="215"/>
      <c r="AG25" s="215" t="s">
        <v>775</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2" x14ac:dyDescent="0.25">
      <c r="A26" s="222"/>
      <c r="B26" s="223"/>
      <c r="C26" s="255" t="s">
        <v>877</v>
      </c>
      <c r="D26" s="243"/>
      <c r="E26" s="243"/>
      <c r="F26" s="243"/>
      <c r="G26" s="243"/>
      <c r="H26" s="225"/>
      <c r="I26" s="225"/>
      <c r="J26" s="225"/>
      <c r="K26" s="225"/>
      <c r="L26" s="225"/>
      <c r="M26" s="225"/>
      <c r="N26" s="224"/>
      <c r="O26" s="224"/>
      <c r="P26" s="224"/>
      <c r="Q26" s="224"/>
      <c r="R26" s="225"/>
      <c r="S26" s="225"/>
      <c r="T26" s="225"/>
      <c r="U26" s="225"/>
      <c r="V26" s="225"/>
      <c r="W26" s="225"/>
      <c r="X26" s="225"/>
      <c r="Y26" s="225"/>
      <c r="Z26" s="215"/>
      <c r="AA26" s="215"/>
      <c r="AB26" s="215"/>
      <c r="AC26" s="215"/>
      <c r="AD26" s="215"/>
      <c r="AE26" s="215"/>
      <c r="AF26" s="215"/>
      <c r="AG26" s="215" t="s">
        <v>245</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4">
        <v>10</v>
      </c>
      <c r="B27" s="245" t="s">
        <v>1616</v>
      </c>
      <c r="C27" s="256" t="s">
        <v>1617</v>
      </c>
      <c r="D27" s="246" t="s">
        <v>305</v>
      </c>
      <c r="E27" s="247">
        <v>36</v>
      </c>
      <c r="F27" s="248"/>
      <c r="G27" s="249">
        <f>ROUND(E27*F27,2)</f>
        <v>0</v>
      </c>
      <c r="H27" s="248"/>
      <c r="I27" s="249">
        <f>ROUND(E27*H27,2)</f>
        <v>0</v>
      </c>
      <c r="J27" s="248"/>
      <c r="K27" s="249">
        <f>ROUND(E27*J27,2)</f>
        <v>0</v>
      </c>
      <c r="L27" s="249">
        <v>21</v>
      </c>
      <c r="M27" s="249">
        <f>G27*(1+L27/100)</f>
        <v>0</v>
      </c>
      <c r="N27" s="247">
        <v>0</v>
      </c>
      <c r="O27" s="247">
        <f>ROUND(E27*N27,2)</f>
        <v>0</v>
      </c>
      <c r="P27" s="247">
        <v>0</v>
      </c>
      <c r="Q27" s="247">
        <f>ROUND(E27*P27,2)</f>
        <v>0</v>
      </c>
      <c r="R27" s="249" t="s">
        <v>323</v>
      </c>
      <c r="S27" s="249" t="s">
        <v>235</v>
      </c>
      <c r="T27" s="250" t="s">
        <v>375</v>
      </c>
      <c r="U27" s="225">
        <v>0.27</v>
      </c>
      <c r="V27" s="225">
        <f>ROUND(E27*U27,2)</f>
        <v>9.7200000000000006</v>
      </c>
      <c r="W27" s="225"/>
      <c r="X27" s="225" t="s">
        <v>236</v>
      </c>
      <c r="Y27" s="225" t="s">
        <v>237</v>
      </c>
      <c r="Z27" s="215"/>
      <c r="AA27" s="215"/>
      <c r="AB27" s="215"/>
      <c r="AC27" s="215"/>
      <c r="AD27" s="215"/>
      <c r="AE27" s="215"/>
      <c r="AF27" s="215"/>
      <c r="AG27" s="215" t="s">
        <v>775</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1" x14ac:dyDescent="0.25">
      <c r="A28" s="234">
        <v>11</v>
      </c>
      <c r="B28" s="235" t="s">
        <v>122</v>
      </c>
      <c r="C28" s="253" t="s">
        <v>1618</v>
      </c>
      <c r="D28" s="236" t="s">
        <v>273</v>
      </c>
      <c r="E28" s="237">
        <v>41.04</v>
      </c>
      <c r="F28" s="238"/>
      <c r="G28" s="239">
        <f>ROUND(E28*F28,2)</f>
        <v>0</v>
      </c>
      <c r="H28" s="238"/>
      <c r="I28" s="239">
        <f>ROUND(E28*H28,2)</f>
        <v>0</v>
      </c>
      <c r="J28" s="238"/>
      <c r="K28" s="239">
        <f>ROUND(E28*J28,2)</f>
        <v>0</v>
      </c>
      <c r="L28" s="239">
        <v>21</v>
      </c>
      <c r="M28" s="239">
        <f>G28*(1+L28/100)</f>
        <v>0</v>
      </c>
      <c r="N28" s="237">
        <v>3.3E-4</v>
      </c>
      <c r="O28" s="237">
        <f>ROUND(E28*N28,2)</f>
        <v>0.01</v>
      </c>
      <c r="P28" s="237">
        <v>0</v>
      </c>
      <c r="Q28" s="237">
        <f>ROUND(E28*P28,2)</f>
        <v>0</v>
      </c>
      <c r="R28" s="239"/>
      <c r="S28" s="239" t="s">
        <v>374</v>
      </c>
      <c r="T28" s="240" t="s">
        <v>375</v>
      </c>
      <c r="U28" s="225">
        <v>0</v>
      </c>
      <c r="V28" s="225">
        <f>ROUND(E28*U28,2)</f>
        <v>0</v>
      </c>
      <c r="W28" s="225"/>
      <c r="X28" s="225" t="s">
        <v>111</v>
      </c>
      <c r="Y28" s="225" t="s">
        <v>237</v>
      </c>
      <c r="Z28" s="215"/>
      <c r="AA28" s="215"/>
      <c r="AB28" s="215"/>
      <c r="AC28" s="215"/>
      <c r="AD28" s="215"/>
      <c r="AE28" s="215"/>
      <c r="AF28" s="215"/>
      <c r="AG28" s="215" t="s">
        <v>836</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2" x14ac:dyDescent="0.25">
      <c r="A29" s="222"/>
      <c r="B29" s="223"/>
      <c r="C29" s="255" t="s">
        <v>877</v>
      </c>
      <c r="D29" s="243"/>
      <c r="E29" s="243"/>
      <c r="F29" s="243"/>
      <c r="G29" s="243"/>
      <c r="H29" s="225"/>
      <c r="I29" s="225"/>
      <c r="J29" s="225"/>
      <c r="K29" s="225"/>
      <c r="L29" s="225"/>
      <c r="M29" s="225"/>
      <c r="N29" s="224"/>
      <c r="O29" s="224"/>
      <c r="P29" s="224"/>
      <c r="Q29" s="224"/>
      <c r="R29" s="225"/>
      <c r="S29" s="225"/>
      <c r="T29" s="225"/>
      <c r="U29" s="225"/>
      <c r="V29" s="225"/>
      <c r="W29" s="225"/>
      <c r="X29" s="225"/>
      <c r="Y29" s="225"/>
      <c r="Z29" s="215"/>
      <c r="AA29" s="215"/>
      <c r="AB29" s="215"/>
      <c r="AC29" s="215"/>
      <c r="AD29" s="215"/>
      <c r="AE29" s="215"/>
      <c r="AF29" s="215"/>
      <c r="AG29" s="215" t="s">
        <v>245</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1" x14ac:dyDescent="0.25">
      <c r="A30" s="244">
        <v>12</v>
      </c>
      <c r="B30" s="245" t="s">
        <v>1619</v>
      </c>
      <c r="C30" s="256" t="s">
        <v>1620</v>
      </c>
      <c r="D30" s="246" t="s">
        <v>273</v>
      </c>
      <c r="E30" s="247">
        <v>41.04</v>
      </c>
      <c r="F30" s="248"/>
      <c r="G30" s="249">
        <f>ROUND(E30*F30,2)</f>
        <v>0</v>
      </c>
      <c r="H30" s="248"/>
      <c r="I30" s="249">
        <f>ROUND(E30*H30,2)</f>
        <v>0</v>
      </c>
      <c r="J30" s="248"/>
      <c r="K30" s="249">
        <f>ROUND(E30*J30,2)</f>
        <v>0</v>
      </c>
      <c r="L30" s="249">
        <v>21</v>
      </c>
      <c r="M30" s="249">
        <f>G30*(1+L30/100)</f>
        <v>0</v>
      </c>
      <c r="N30" s="247">
        <v>4.0000000000000003E-5</v>
      </c>
      <c r="O30" s="247">
        <f>ROUND(E30*N30,2)</f>
        <v>0</v>
      </c>
      <c r="P30" s="247">
        <v>0</v>
      </c>
      <c r="Q30" s="247">
        <f>ROUND(E30*P30,2)</f>
        <v>0</v>
      </c>
      <c r="R30" s="249" t="s">
        <v>323</v>
      </c>
      <c r="S30" s="249" t="s">
        <v>235</v>
      </c>
      <c r="T30" s="250" t="s">
        <v>375</v>
      </c>
      <c r="U30" s="225">
        <v>0.06</v>
      </c>
      <c r="V30" s="225">
        <f>ROUND(E30*U30,2)</f>
        <v>2.46</v>
      </c>
      <c r="W30" s="225"/>
      <c r="X30" s="225" t="s">
        <v>236</v>
      </c>
      <c r="Y30" s="225" t="s">
        <v>237</v>
      </c>
      <c r="Z30" s="215"/>
      <c r="AA30" s="215"/>
      <c r="AB30" s="215"/>
      <c r="AC30" s="215"/>
      <c r="AD30" s="215"/>
      <c r="AE30" s="215"/>
      <c r="AF30" s="215"/>
      <c r="AG30" s="215" t="s">
        <v>775</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34">
        <v>13</v>
      </c>
      <c r="B31" s="235" t="s">
        <v>984</v>
      </c>
      <c r="C31" s="253" t="s">
        <v>1621</v>
      </c>
      <c r="D31" s="236" t="s">
        <v>305</v>
      </c>
      <c r="E31" s="237">
        <v>1</v>
      </c>
      <c r="F31" s="238"/>
      <c r="G31" s="239">
        <f>ROUND(E31*F31,2)</f>
        <v>0</v>
      </c>
      <c r="H31" s="238"/>
      <c r="I31" s="239">
        <f>ROUND(E31*H31,2)</f>
        <v>0</v>
      </c>
      <c r="J31" s="238"/>
      <c r="K31" s="239">
        <f>ROUND(E31*J31,2)</f>
        <v>0</v>
      </c>
      <c r="L31" s="239">
        <v>21</v>
      </c>
      <c r="M31" s="239">
        <f>G31*(1+L31/100)</f>
        <v>0</v>
      </c>
      <c r="N31" s="237">
        <v>7.25</v>
      </c>
      <c r="O31" s="237">
        <f>ROUND(E31*N31,2)</f>
        <v>7.25</v>
      </c>
      <c r="P31" s="237">
        <v>0</v>
      </c>
      <c r="Q31" s="237">
        <f>ROUND(E31*P31,2)</f>
        <v>0</v>
      </c>
      <c r="R31" s="239"/>
      <c r="S31" s="239" t="s">
        <v>374</v>
      </c>
      <c r="T31" s="240" t="s">
        <v>375</v>
      </c>
      <c r="U31" s="225">
        <v>0</v>
      </c>
      <c r="V31" s="225">
        <f>ROUND(E31*U31,2)</f>
        <v>0</v>
      </c>
      <c r="W31" s="225"/>
      <c r="X31" s="225" t="s">
        <v>111</v>
      </c>
      <c r="Y31" s="225" t="s">
        <v>237</v>
      </c>
      <c r="Z31" s="215"/>
      <c r="AA31" s="215"/>
      <c r="AB31" s="215"/>
      <c r="AC31" s="215"/>
      <c r="AD31" s="215"/>
      <c r="AE31" s="215"/>
      <c r="AF31" s="215"/>
      <c r="AG31" s="215" t="s">
        <v>836</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2" x14ac:dyDescent="0.25">
      <c r="A32" s="222"/>
      <c r="B32" s="223"/>
      <c r="C32" s="255" t="s">
        <v>877</v>
      </c>
      <c r="D32" s="243"/>
      <c r="E32" s="243"/>
      <c r="F32" s="243"/>
      <c r="G32" s="243"/>
      <c r="H32" s="225"/>
      <c r="I32" s="225"/>
      <c r="J32" s="225"/>
      <c r="K32" s="225"/>
      <c r="L32" s="225"/>
      <c r="M32" s="225"/>
      <c r="N32" s="224"/>
      <c r="O32" s="224"/>
      <c r="P32" s="224"/>
      <c r="Q32" s="224"/>
      <c r="R32" s="225"/>
      <c r="S32" s="225"/>
      <c r="T32" s="225"/>
      <c r="U32" s="225"/>
      <c r="V32" s="225"/>
      <c r="W32" s="225"/>
      <c r="X32" s="225"/>
      <c r="Y32" s="225"/>
      <c r="Z32" s="215"/>
      <c r="AA32" s="215"/>
      <c r="AB32" s="215"/>
      <c r="AC32" s="215"/>
      <c r="AD32" s="215"/>
      <c r="AE32" s="215"/>
      <c r="AF32" s="215"/>
      <c r="AG32" s="215" t="s">
        <v>245</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34">
        <v>14</v>
      </c>
      <c r="B33" s="235" t="s">
        <v>133</v>
      </c>
      <c r="C33" s="253" t="s">
        <v>1622</v>
      </c>
      <c r="D33" s="236" t="s">
        <v>305</v>
      </c>
      <c r="E33" s="237">
        <v>1</v>
      </c>
      <c r="F33" s="238"/>
      <c r="G33" s="239">
        <f>ROUND(E33*F33,2)</f>
        <v>0</v>
      </c>
      <c r="H33" s="238"/>
      <c r="I33" s="239">
        <f>ROUND(E33*H33,2)</f>
        <v>0</v>
      </c>
      <c r="J33" s="238"/>
      <c r="K33" s="239">
        <f>ROUND(E33*J33,2)</f>
        <v>0</v>
      </c>
      <c r="L33" s="239">
        <v>21</v>
      </c>
      <c r="M33" s="239">
        <f>G33*(1+L33/100)</f>
        <v>0</v>
      </c>
      <c r="N33" s="237">
        <v>2.29</v>
      </c>
      <c r="O33" s="237">
        <f>ROUND(E33*N33,2)</f>
        <v>2.29</v>
      </c>
      <c r="P33" s="237">
        <v>0</v>
      </c>
      <c r="Q33" s="237">
        <f>ROUND(E33*P33,2)</f>
        <v>0</v>
      </c>
      <c r="R33" s="239"/>
      <c r="S33" s="239" t="s">
        <v>374</v>
      </c>
      <c r="T33" s="240" t="s">
        <v>375</v>
      </c>
      <c r="U33" s="225">
        <v>0</v>
      </c>
      <c r="V33" s="225">
        <f>ROUND(E33*U33,2)</f>
        <v>0</v>
      </c>
      <c r="W33" s="225"/>
      <c r="X33" s="225" t="s">
        <v>111</v>
      </c>
      <c r="Y33" s="225" t="s">
        <v>237</v>
      </c>
      <c r="Z33" s="215"/>
      <c r="AA33" s="215"/>
      <c r="AB33" s="215"/>
      <c r="AC33" s="215"/>
      <c r="AD33" s="215"/>
      <c r="AE33" s="215"/>
      <c r="AF33" s="215"/>
      <c r="AG33" s="215" t="s">
        <v>836</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2" x14ac:dyDescent="0.25">
      <c r="A34" s="222"/>
      <c r="B34" s="223"/>
      <c r="C34" s="255" t="s">
        <v>877</v>
      </c>
      <c r="D34" s="243"/>
      <c r="E34" s="243"/>
      <c r="F34" s="243"/>
      <c r="G34" s="243"/>
      <c r="H34" s="225"/>
      <c r="I34" s="225"/>
      <c r="J34" s="225"/>
      <c r="K34" s="225"/>
      <c r="L34" s="225"/>
      <c r="M34" s="225"/>
      <c r="N34" s="224"/>
      <c r="O34" s="224"/>
      <c r="P34" s="224"/>
      <c r="Q34" s="224"/>
      <c r="R34" s="225"/>
      <c r="S34" s="225"/>
      <c r="T34" s="225"/>
      <c r="U34" s="225"/>
      <c r="V34" s="225"/>
      <c r="W34" s="225"/>
      <c r="X34" s="225"/>
      <c r="Y34" s="225"/>
      <c r="Z34" s="215"/>
      <c r="AA34" s="215"/>
      <c r="AB34" s="215"/>
      <c r="AC34" s="215"/>
      <c r="AD34" s="215"/>
      <c r="AE34" s="215"/>
      <c r="AF34" s="215"/>
      <c r="AG34" s="215" t="s">
        <v>245</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ht="20.399999999999999" outlineLevel="1" x14ac:dyDescent="0.25">
      <c r="A35" s="244">
        <v>15</v>
      </c>
      <c r="B35" s="245" t="s">
        <v>1623</v>
      </c>
      <c r="C35" s="256" t="s">
        <v>1624</v>
      </c>
      <c r="D35" s="246" t="s">
        <v>305</v>
      </c>
      <c r="E35" s="247">
        <v>1</v>
      </c>
      <c r="F35" s="248"/>
      <c r="G35" s="249">
        <f>ROUND(E35*F35,2)</f>
        <v>0</v>
      </c>
      <c r="H35" s="248"/>
      <c r="I35" s="249">
        <f>ROUND(E35*H35,2)</f>
        <v>0</v>
      </c>
      <c r="J35" s="248"/>
      <c r="K35" s="249">
        <f>ROUND(E35*J35,2)</f>
        <v>0</v>
      </c>
      <c r="L35" s="249">
        <v>21</v>
      </c>
      <c r="M35" s="249">
        <f>G35*(1+L35/100)</f>
        <v>0</v>
      </c>
      <c r="N35" s="247">
        <v>0.58499999999999996</v>
      </c>
      <c r="O35" s="247">
        <f>ROUND(E35*N35,2)</f>
        <v>0.59</v>
      </c>
      <c r="P35" s="247">
        <v>0</v>
      </c>
      <c r="Q35" s="247">
        <f>ROUND(E35*P35,2)</f>
        <v>0</v>
      </c>
      <c r="R35" s="249" t="s">
        <v>312</v>
      </c>
      <c r="S35" s="249" t="s">
        <v>235</v>
      </c>
      <c r="T35" s="250" t="s">
        <v>375</v>
      </c>
      <c r="U35" s="225">
        <v>0</v>
      </c>
      <c r="V35" s="225">
        <f>ROUND(E35*U35,2)</f>
        <v>0</v>
      </c>
      <c r="W35" s="225"/>
      <c r="X35" s="225" t="s">
        <v>111</v>
      </c>
      <c r="Y35" s="225" t="s">
        <v>237</v>
      </c>
      <c r="Z35" s="215"/>
      <c r="AA35" s="215"/>
      <c r="AB35" s="215"/>
      <c r="AC35" s="215"/>
      <c r="AD35" s="215"/>
      <c r="AE35" s="215"/>
      <c r="AF35" s="215"/>
      <c r="AG35" s="215" t="s">
        <v>836</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4">
        <v>16</v>
      </c>
      <c r="B36" s="245" t="s">
        <v>1625</v>
      </c>
      <c r="C36" s="256" t="s">
        <v>1626</v>
      </c>
      <c r="D36" s="246" t="s">
        <v>305</v>
      </c>
      <c r="E36" s="247">
        <v>1</v>
      </c>
      <c r="F36" s="248"/>
      <c r="G36" s="249">
        <f>ROUND(E36*F36,2)</f>
        <v>0</v>
      </c>
      <c r="H36" s="248"/>
      <c r="I36" s="249">
        <f>ROUND(E36*H36,2)</f>
        <v>0</v>
      </c>
      <c r="J36" s="248"/>
      <c r="K36" s="249">
        <f>ROUND(E36*J36,2)</f>
        <v>0</v>
      </c>
      <c r="L36" s="249">
        <v>21</v>
      </c>
      <c r="M36" s="249">
        <f>G36*(1+L36/100)</f>
        <v>0</v>
      </c>
      <c r="N36" s="247">
        <v>2.8000000000000001E-2</v>
      </c>
      <c r="O36" s="247">
        <f>ROUND(E36*N36,2)</f>
        <v>0.03</v>
      </c>
      <c r="P36" s="247">
        <v>0</v>
      </c>
      <c r="Q36" s="247">
        <f>ROUND(E36*P36,2)</f>
        <v>0</v>
      </c>
      <c r="R36" s="249" t="s">
        <v>312</v>
      </c>
      <c r="S36" s="249" t="s">
        <v>235</v>
      </c>
      <c r="T36" s="250" t="s">
        <v>375</v>
      </c>
      <c r="U36" s="225">
        <v>0</v>
      </c>
      <c r="V36" s="225">
        <f>ROUND(E36*U36,2)</f>
        <v>0</v>
      </c>
      <c r="W36" s="225"/>
      <c r="X36" s="225" t="s">
        <v>111</v>
      </c>
      <c r="Y36" s="225" t="s">
        <v>237</v>
      </c>
      <c r="Z36" s="215"/>
      <c r="AA36" s="215"/>
      <c r="AB36" s="215"/>
      <c r="AC36" s="215"/>
      <c r="AD36" s="215"/>
      <c r="AE36" s="215"/>
      <c r="AF36" s="215"/>
      <c r="AG36" s="215" t="s">
        <v>836</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1" x14ac:dyDescent="0.25">
      <c r="A37" s="234">
        <v>17</v>
      </c>
      <c r="B37" s="235" t="s">
        <v>1627</v>
      </c>
      <c r="C37" s="253" t="s">
        <v>1628</v>
      </c>
      <c r="D37" s="236" t="s">
        <v>502</v>
      </c>
      <c r="E37" s="237">
        <v>1</v>
      </c>
      <c r="F37" s="238"/>
      <c r="G37" s="239">
        <f>ROUND(E37*F37,2)</f>
        <v>0</v>
      </c>
      <c r="H37" s="238"/>
      <c r="I37" s="239">
        <f>ROUND(E37*H37,2)</f>
        <v>0</v>
      </c>
      <c r="J37" s="238"/>
      <c r="K37" s="239">
        <f>ROUND(E37*J37,2)</f>
        <v>0</v>
      </c>
      <c r="L37" s="239">
        <v>21</v>
      </c>
      <c r="M37" s="239">
        <f>G37*(1+L37/100)</f>
        <v>0</v>
      </c>
      <c r="N37" s="237">
        <v>2.29</v>
      </c>
      <c r="O37" s="237">
        <f>ROUND(E37*N37,2)</f>
        <v>2.29</v>
      </c>
      <c r="P37" s="237">
        <v>0</v>
      </c>
      <c r="Q37" s="237">
        <f>ROUND(E37*P37,2)</f>
        <v>0</v>
      </c>
      <c r="R37" s="239"/>
      <c r="S37" s="239" t="s">
        <v>235</v>
      </c>
      <c r="T37" s="240" t="s">
        <v>375</v>
      </c>
      <c r="U37" s="225">
        <v>1</v>
      </c>
      <c r="V37" s="225">
        <f>ROUND(E37*U37,2)</f>
        <v>1</v>
      </c>
      <c r="W37" s="225"/>
      <c r="X37" s="225" t="s">
        <v>236</v>
      </c>
      <c r="Y37" s="225" t="s">
        <v>237</v>
      </c>
      <c r="Z37" s="215"/>
      <c r="AA37" s="215"/>
      <c r="AB37" s="215"/>
      <c r="AC37" s="215"/>
      <c r="AD37" s="215"/>
      <c r="AE37" s="215"/>
      <c r="AF37" s="215"/>
      <c r="AG37" s="215" t="s">
        <v>238</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2" x14ac:dyDescent="0.25">
      <c r="A38" s="222"/>
      <c r="B38" s="223"/>
      <c r="C38" s="255" t="s">
        <v>877</v>
      </c>
      <c r="D38" s="243"/>
      <c r="E38" s="243"/>
      <c r="F38" s="243"/>
      <c r="G38" s="243"/>
      <c r="H38" s="225"/>
      <c r="I38" s="225"/>
      <c r="J38" s="225"/>
      <c r="K38" s="225"/>
      <c r="L38" s="225"/>
      <c r="M38" s="225"/>
      <c r="N38" s="224"/>
      <c r="O38" s="224"/>
      <c r="P38" s="224"/>
      <c r="Q38" s="224"/>
      <c r="R38" s="225"/>
      <c r="S38" s="225"/>
      <c r="T38" s="225"/>
      <c r="U38" s="225"/>
      <c r="V38" s="225"/>
      <c r="W38" s="225"/>
      <c r="X38" s="225"/>
      <c r="Y38" s="225"/>
      <c r="Z38" s="215"/>
      <c r="AA38" s="215"/>
      <c r="AB38" s="215"/>
      <c r="AC38" s="215"/>
      <c r="AD38" s="215"/>
      <c r="AE38" s="215"/>
      <c r="AF38" s="215"/>
      <c r="AG38" s="215" t="s">
        <v>245</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x14ac:dyDescent="0.25">
      <c r="A39" s="227" t="s">
        <v>229</v>
      </c>
      <c r="B39" s="228" t="s">
        <v>120</v>
      </c>
      <c r="C39" s="252" t="s">
        <v>109</v>
      </c>
      <c r="D39" s="229"/>
      <c r="E39" s="230"/>
      <c r="F39" s="231"/>
      <c r="G39" s="231">
        <f>SUMIF(AG40:AG41,"&lt;&gt;NOR",G40:G41)</f>
        <v>0</v>
      </c>
      <c r="H39" s="231"/>
      <c r="I39" s="231">
        <f>SUM(I40:I41)</f>
        <v>0</v>
      </c>
      <c r="J39" s="231"/>
      <c r="K39" s="231">
        <f>SUM(K40:K41)</f>
        <v>0</v>
      </c>
      <c r="L39" s="231"/>
      <c r="M39" s="231">
        <f>SUM(M40:M41)</f>
        <v>0</v>
      </c>
      <c r="N39" s="230"/>
      <c r="O39" s="230">
        <f>SUM(O40:O41)</f>
        <v>1.07</v>
      </c>
      <c r="P39" s="230"/>
      <c r="Q39" s="230">
        <f>SUM(Q40:Q41)</f>
        <v>0</v>
      </c>
      <c r="R39" s="231"/>
      <c r="S39" s="231"/>
      <c r="T39" s="232"/>
      <c r="U39" s="226"/>
      <c r="V39" s="226">
        <f>SUM(V40:V41)</f>
        <v>1.59</v>
      </c>
      <c r="W39" s="226"/>
      <c r="X39" s="226"/>
      <c r="Y39" s="226"/>
      <c r="AG39" t="s">
        <v>230</v>
      </c>
    </row>
    <row r="40" spans="1:60" outlineLevel="1" x14ac:dyDescent="0.25">
      <c r="A40" s="234">
        <v>18</v>
      </c>
      <c r="B40" s="235" t="s">
        <v>779</v>
      </c>
      <c r="C40" s="253" t="s">
        <v>780</v>
      </c>
      <c r="D40" s="236" t="s">
        <v>233</v>
      </c>
      <c r="E40" s="237">
        <v>0.94079999999999997</v>
      </c>
      <c r="F40" s="238"/>
      <c r="G40" s="239">
        <f>ROUND(E40*F40,2)</f>
        <v>0</v>
      </c>
      <c r="H40" s="238"/>
      <c r="I40" s="239">
        <f>ROUND(E40*H40,2)</f>
        <v>0</v>
      </c>
      <c r="J40" s="238"/>
      <c r="K40" s="239">
        <f>ROUND(E40*J40,2)</f>
        <v>0</v>
      </c>
      <c r="L40" s="239">
        <v>21</v>
      </c>
      <c r="M40" s="239">
        <f>G40*(1+L40/100)</f>
        <v>0</v>
      </c>
      <c r="N40" s="237">
        <v>1.1322000000000001</v>
      </c>
      <c r="O40" s="237">
        <f>ROUND(E40*N40,2)</f>
        <v>1.07</v>
      </c>
      <c r="P40" s="237">
        <v>0</v>
      </c>
      <c r="Q40" s="237">
        <f>ROUND(E40*P40,2)</f>
        <v>0</v>
      </c>
      <c r="R40" s="239" t="s">
        <v>323</v>
      </c>
      <c r="S40" s="239" t="s">
        <v>235</v>
      </c>
      <c r="T40" s="240" t="s">
        <v>375</v>
      </c>
      <c r="U40" s="225">
        <v>1.6950000000000001</v>
      </c>
      <c r="V40" s="225">
        <f>ROUND(E40*U40,2)</f>
        <v>1.59</v>
      </c>
      <c r="W40" s="225"/>
      <c r="X40" s="225" t="s">
        <v>236</v>
      </c>
      <c r="Y40" s="225" t="s">
        <v>237</v>
      </c>
      <c r="Z40" s="215"/>
      <c r="AA40" s="215"/>
      <c r="AB40" s="215"/>
      <c r="AC40" s="215"/>
      <c r="AD40" s="215"/>
      <c r="AE40" s="215"/>
      <c r="AF40" s="215"/>
      <c r="AG40" s="215" t="s">
        <v>775</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5">
      <c r="A41" s="222"/>
      <c r="B41" s="223"/>
      <c r="C41" s="254" t="s">
        <v>781</v>
      </c>
      <c r="D41" s="241"/>
      <c r="E41" s="241"/>
      <c r="F41" s="241"/>
      <c r="G41" s="241"/>
      <c r="H41" s="225"/>
      <c r="I41" s="225"/>
      <c r="J41" s="225"/>
      <c r="K41" s="225"/>
      <c r="L41" s="225"/>
      <c r="M41" s="225"/>
      <c r="N41" s="224"/>
      <c r="O41" s="224"/>
      <c r="P41" s="224"/>
      <c r="Q41" s="224"/>
      <c r="R41" s="225"/>
      <c r="S41" s="225"/>
      <c r="T41" s="225"/>
      <c r="U41" s="225"/>
      <c r="V41" s="225"/>
      <c r="W41" s="225"/>
      <c r="X41" s="225"/>
      <c r="Y41" s="225"/>
      <c r="Z41" s="215"/>
      <c r="AA41" s="215"/>
      <c r="AB41" s="215"/>
      <c r="AC41" s="215"/>
      <c r="AD41" s="215"/>
      <c r="AE41" s="215"/>
      <c r="AF41" s="215"/>
      <c r="AG41" s="215" t="s">
        <v>240</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x14ac:dyDescent="0.25">
      <c r="A42" s="227" t="s">
        <v>229</v>
      </c>
      <c r="B42" s="228" t="s">
        <v>133</v>
      </c>
      <c r="C42" s="252" t="s">
        <v>134</v>
      </c>
      <c r="D42" s="229"/>
      <c r="E42" s="230"/>
      <c r="F42" s="231"/>
      <c r="G42" s="231">
        <f>SUMIF(AG43:AG48,"&lt;&gt;NOR",G43:G48)</f>
        <v>0</v>
      </c>
      <c r="H42" s="231"/>
      <c r="I42" s="231">
        <f>SUM(I43:I48)</f>
        <v>0</v>
      </c>
      <c r="J42" s="231"/>
      <c r="K42" s="231">
        <f>SUM(K43:K48)</f>
        <v>0</v>
      </c>
      <c r="L42" s="231"/>
      <c r="M42" s="231">
        <f>SUM(M43:M48)</f>
        <v>0</v>
      </c>
      <c r="N42" s="230"/>
      <c r="O42" s="230">
        <f>SUM(O43:O48)</f>
        <v>0.01</v>
      </c>
      <c r="P42" s="230"/>
      <c r="Q42" s="230">
        <f>SUM(Q43:Q48)</f>
        <v>0</v>
      </c>
      <c r="R42" s="231"/>
      <c r="S42" s="231"/>
      <c r="T42" s="232"/>
      <c r="U42" s="226"/>
      <c r="V42" s="226">
        <f>SUM(V43:V48)</f>
        <v>5.4499999999999993</v>
      </c>
      <c r="W42" s="226"/>
      <c r="X42" s="226"/>
      <c r="Y42" s="226"/>
      <c r="AG42" t="s">
        <v>230</v>
      </c>
    </row>
    <row r="43" spans="1:60" outlineLevel="1" x14ac:dyDescent="0.25">
      <c r="A43" s="244">
        <v>19</v>
      </c>
      <c r="B43" s="245" t="s">
        <v>1629</v>
      </c>
      <c r="C43" s="256" t="s">
        <v>1630</v>
      </c>
      <c r="D43" s="246" t="s">
        <v>305</v>
      </c>
      <c r="E43" s="247">
        <v>1</v>
      </c>
      <c r="F43" s="248"/>
      <c r="G43" s="249">
        <f>ROUND(E43*F43,2)</f>
        <v>0</v>
      </c>
      <c r="H43" s="248"/>
      <c r="I43" s="249">
        <f>ROUND(E43*H43,2)</f>
        <v>0</v>
      </c>
      <c r="J43" s="248"/>
      <c r="K43" s="249">
        <f>ROUND(E43*J43,2)</f>
        <v>0</v>
      </c>
      <c r="L43" s="249">
        <v>21</v>
      </c>
      <c r="M43" s="249">
        <f>G43*(1+L43/100)</f>
        <v>0</v>
      </c>
      <c r="N43" s="247">
        <v>0</v>
      </c>
      <c r="O43" s="247">
        <f>ROUND(E43*N43,2)</f>
        <v>0</v>
      </c>
      <c r="P43" s="247">
        <v>0</v>
      </c>
      <c r="Q43" s="247">
        <f>ROUND(E43*P43,2)</f>
        <v>0</v>
      </c>
      <c r="R43" s="249" t="s">
        <v>323</v>
      </c>
      <c r="S43" s="249" t="s">
        <v>235</v>
      </c>
      <c r="T43" s="250" t="s">
        <v>375</v>
      </c>
      <c r="U43" s="225">
        <v>1.4</v>
      </c>
      <c r="V43" s="225">
        <f>ROUND(E43*U43,2)</f>
        <v>1.4</v>
      </c>
      <c r="W43" s="225"/>
      <c r="X43" s="225" t="s">
        <v>236</v>
      </c>
      <c r="Y43" s="225" t="s">
        <v>237</v>
      </c>
      <c r="Z43" s="215"/>
      <c r="AA43" s="215"/>
      <c r="AB43" s="215"/>
      <c r="AC43" s="215"/>
      <c r="AD43" s="215"/>
      <c r="AE43" s="215"/>
      <c r="AF43" s="215"/>
      <c r="AG43" s="215" t="s">
        <v>775</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34">
        <v>20</v>
      </c>
      <c r="B44" s="235" t="s">
        <v>787</v>
      </c>
      <c r="C44" s="253" t="s">
        <v>788</v>
      </c>
      <c r="D44" s="236" t="s">
        <v>305</v>
      </c>
      <c r="E44" s="237">
        <v>2</v>
      </c>
      <c r="F44" s="238"/>
      <c r="G44" s="239">
        <f>ROUND(E44*F44,2)</f>
        <v>0</v>
      </c>
      <c r="H44" s="238"/>
      <c r="I44" s="239">
        <f>ROUND(E44*H44,2)</f>
        <v>0</v>
      </c>
      <c r="J44" s="238"/>
      <c r="K44" s="239">
        <f>ROUND(E44*J44,2)</f>
        <v>0</v>
      </c>
      <c r="L44" s="239">
        <v>21</v>
      </c>
      <c r="M44" s="239">
        <f>G44*(1+L44/100)</f>
        <v>0</v>
      </c>
      <c r="N44" s="237">
        <v>0</v>
      </c>
      <c r="O44" s="237">
        <f>ROUND(E44*N44,2)</f>
        <v>0</v>
      </c>
      <c r="P44" s="237">
        <v>0</v>
      </c>
      <c r="Q44" s="237">
        <f>ROUND(E44*P44,2)</f>
        <v>0</v>
      </c>
      <c r="R44" s="239" t="s">
        <v>323</v>
      </c>
      <c r="S44" s="239" t="s">
        <v>235</v>
      </c>
      <c r="T44" s="240" t="s">
        <v>375</v>
      </c>
      <c r="U44" s="225">
        <v>0.79</v>
      </c>
      <c r="V44" s="225">
        <f>ROUND(E44*U44,2)</f>
        <v>1.58</v>
      </c>
      <c r="W44" s="225"/>
      <c r="X44" s="225" t="s">
        <v>236</v>
      </c>
      <c r="Y44" s="225" t="s">
        <v>237</v>
      </c>
      <c r="Z44" s="215"/>
      <c r="AA44" s="215"/>
      <c r="AB44" s="215"/>
      <c r="AC44" s="215"/>
      <c r="AD44" s="215"/>
      <c r="AE44" s="215"/>
      <c r="AF44" s="215"/>
      <c r="AG44" s="215" t="s">
        <v>775</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2" x14ac:dyDescent="0.25">
      <c r="A45" s="222"/>
      <c r="B45" s="223"/>
      <c r="C45" s="254" t="s">
        <v>789</v>
      </c>
      <c r="D45" s="241"/>
      <c r="E45" s="241"/>
      <c r="F45" s="241"/>
      <c r="G45" s="241"/>
      <c r="H45" s="225"/>
      <c r="I45" s="225"/>
      <c r="J45" s="225"/>
      <c r="K45" s="225"/>
      <c r="L45" s="225"/>
      <c r="M45" s="225"/>
      <c r="N45" s="224"/>
      <c r="O45" s="224"/>
      <c r="P45" s="224"/>
      <c r="Q45" s="224"/>
      <c r="R45" s="225"/>
      <c r="S45" s="225"/>
      <c r="T45" s="225"/>
      <c r="U45" s="225"/>
      <c r="V45" s="225"/>
      <c r="W45" s="225"/>
      <c r="X45" s="225"/>
      <c r="Y45" s="225"/>
      <c r="Z45" s="215"/>
      <c r="AA45" s="215"/>
      <c r="AB45" s="215"/>
      <c r="AC45" s="215"/>
      <c r="AD45" s="215"/>
      <c r="AE45" s="215"/>
      <c r="AF45" s="215"/>
      <c r="AG45" s="215" t="s">
        <v>240</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34">
        <v>21</v>
      </c>
      <c r="B46" s="235" t="s">
        <v>1631</v>
      </c>
      <c r="C46" s="253" t="s">
        <v>1632</v>
      </c>
      <c r="D46" s="236" t="s">
        <v>305</v>
      </c>
      <c r="E46" s="237">
        <v>1</v>
      </c>
      <c r="F46" s="238"/>
      <c r="G46" s="239">
        <f>ROUND(E46*F46,2)</f>
        <v>0</v>
      </c>
      <c r="H46" s="238"/>
      <c r="I46" s="239">
        <f>ROUND(E46*H46,2)</f>
        <v>0</v>
      </c>
      <c r="J46" s="238"/>
      <c r="K46" s="239">
        <f>ROUND(E46*J46,2)</f>
        <v>0</v>
      </c>
      <c r="L46" s="239">
        <v>21</v>
      </c>
      <c r="M46" s="239">
        <f>G46*(1+L46/100)</f>
        <v>0</v>
      </c>
      <c r="N46" s="237">
        <v>0</v>
      </c>
      <c r="O46" s="237">
        <f>ROUND(E46*N46,2)</f>
        <v>0</v>
      </c>
      <c r="P46" s="237">
        <v>0</v>
      </c>
      <c r="Q46" s="237">
        <f>ROUND(E46*P46,2)</f>
        <v>0</v>
      </c>
      <c r="R46" s="239" t="s">
        <v>323</v>
      </c>
      <c r="S46" s="239" t="s">
        <v>235</v>
      </c>
      <c r="T46" s="240" t="s">
        <v>375</v>
      </c>
      <c r="U46" s="225">
        <v>0.94599999999999995</v>
      </c>
      <c r="V46" s="225">
        <f>ROUND(E46*U46,2)</f>
        <v>0.95</v>
      </c>
      <c r="W46" s="225"/>
      <c r="X46" s="225" t="s">
        <v>236</v>
      </c>
      <c r="Y46" s="225" t="s">
        <v>237</v>
      </c>
      <c r="Z46" s="215"/>
      <c r="AA46" s="215"/>
      <c r="AB46" s="215"/>
      <c r="AC46" s="215"/>
      <c r="AD46" s="215"/>
      <c r="AE46" s="215"/>
      <c r="AF46" s="215"/>
      <c r="AG46" s="215" t="s">
        <v>775</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2" x14ac:dyDescent="0.25">
      <c r="A47" s="222"/>
      <c r="B47" s="223"/>
      <c r="C47" s="254" t="s">
        <v>789</v>
      </c>
      <c r="D47" s="241"/>
      <c r="E47" s="241"/>
      <c r="F47" s="241"/>
      <c r="G47" s="241"/>
      <c r="H47" s="225"/>
      <c r="I47" s="225"/>
      <c r="J47" s="225"/>
      <c r="K47" s="225"/>
      <c r="L47" s="225"/>
      <c r="M47" s="225"/>
      <c r="N47" s="224"/>
      <c r="O47" s="224"/>
      <c r="P47" s="224"/>
      <c r="Q47" s="224"/>
      <c r="R47" s="225"/>
      <c r="S47" s="225"/>
      <c r="T47" s="225"/>
      <c r="U47" s="225"/>
      <c r="V47" s="225"/>
      <c r="W47" s="225"/>
      <c r="X47" s="225"/>
      <c r="Y47" s="225"/>
      <c r="Z47" s="215"/>
      <c r="AA47" s="215"/>
      <c r="AB47" s="215"/>
      <c r="AC47" s="215"/>
      <c r="AD47" s="215"/>
      <c r="AE47" s="215"/>
      <c r="AF47" s="215"/>
      <c r="AG47" s="215" t="s">
        <v>240</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5">
      <c r="A48" s="244">
        <v>22</v>
      </c>
      <c r="B48" s="245" t="s">
        <v>790</v>
      </c>
      <c r="C48" s="256" t="s">
        <v>791</v>
      </c>
      <c r="D48" s="246" t="s">
        <v>305</v>
      </c>
      <c r="E48" s="247">
        <v>2</v>
      </c>
      <c r="F48" s="248"/>
      <c r="G48" s="249">
        <f>ROUND(E48*F48,2)</f>
        <v>0</v>
      </c>
      <c r="H48" s="248"/>
      <c r="I48" s="249">
        <f>ROUND(E48*H48,2)</f>
        <v>0</v>
      </c>
      <c r="J48" s="248"/>
      <c r="K48" s="249">
        <f>ROUND(E48*J48,2)</f>
        <v>0</v>
      </c>
      <c r="L48" s="249">
        <v>21</v>
      </c>
      <c r="M48" s="249">
        <f>G48*(1+L48/100)</f>
        <v>0</v>
      </c>
      <c r="N48" s="247">
        <v>4.6800000000000001E-3</v>
      </c>
      <c r="O48" s="247">
        <f>ROUND(E48*N48,2)</f>
        <v>0.01</v>
      </c>
      <c r="P48" s="247">
        <v>0</v>
      </c>
      <c r="Q48" s="247">
        <f>ROUND(E48*P48,2)</f>
        <v>0</v>
      </c>
      <c r="R48" s="249"/>
      <c r="S48" s="249" t="s">
        <v>235</v>
      </c>
      <c r="T48" s="250" t="s">
        <v>375</v>
      </c>
      <c r="U48" s="225">
        <v>0.76</v>
      </c>
      <c r="V48" s="225">
        <f>ROUND(E48*U48,2)</f>
        <v>1.52</v>
      </c>
      <c r="W48" s="225"/>
      <c r="X48" s="225" t="s">
        <v>236</v>
      </c>
      <c r="Y48" s="225" t="s">
        <v>237</v>
      </c>
      <c r="Z48" s="215"/>
      <c r="AA48" s="215"/>
      <c r="AB48" s="215"/>
      <c r="AC48" s="215"/>
      <c r="AD48" s="215"/>
      <c r="AE48" s="215"/>
      <c r="AF48" s="215"/>
      <c r="AG48" s="215" t="s">
        <v>775</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x14ac:dyDescent="0.25">
      <c r="A49" s="227" t="s">
        <v>229</v>
      </c>
      <c r="B49" s="228" t="s">
        <v>149</v>
      </c>
      <c r="C49" s="252" t="s">
        <v>150</v>
      </c>
      <c r="D49" s="229"/>
      <c r="E49" s="230"/>
      <c r="F49" s="231"/>
      <c r="G49" s="231">
        <f>SUMIF(AG50:AG67,"&lt;&gt;NOR",G50:G67)</f>
        <v>0</v>
      </c>
      <c r="H49" s="231"/>
      <c r="I49" s="231">
        <f>SUM(I50:I67)</f>
        <v>0</v>
      </c>
      <c r="J49" s="231"/>
      <c r="K49" s="231">
        <f>SUM(K50:K67)</f>
        <v>0</v>
      </c>
      <c r="L49" s="231"/>
      <c r="M49" s="231">
        <f>SUM(M50:M67)</f>
        <v>0</v>
      </c>
      <c r="N49" s="230"/>
      <c r="O49" s="230">
        <f>SUM(O50:O67)</f>
        <v>0.35</v>
      </c>
      <c r="P49" s="230"/>
      <c r="Q49" s="230">
        <f>SUM(Q50:Q67)</f>
        <v>0</v>
      </c>
      <c r="R49" s="231"/>
      <c r="S49" s="231"/>
      <c r="T49" s="232"/>
      <c r="U49" s="226"/>
      <c r="V49" s="226">
        <f>SUM(V50:V67)</f>
        <v>7.7899999999999991</v>
      </c>
      <c r="W49" s="226"/>
      <c r="X49" s="226"/>
      <c r="Y49" s="226"/>
      <c r="AG49" t="s">
        <v>230</v>
      </c>
    </row>
    <row r="50" spans="1:60" outlineLevel="1" x14ac:dyDescent="0.25">
      <c r="A50" s="234">
        <v>23</v>
      </c>
      <c r="B50" s="235" t="s">
        <v>1633</v>
      </c>
      <c r="C50" s="253" t="s">
        <v>1634</v>
      </c>
      <c r="D50" s="236" t="s">
        <v>311</v>
      </c>
      <c r="E50" s="237">
        <v>2.16</v>
      </c>
      <c r="F50" s="238"/>
      <c r="G50" s="239">
        <f>ROUND(E50*F50,2)</f>
        <v>0</v>
      </c>
      <c r="H50" s="238"/>
      <c r="I50" s="239">
        <f>ROUND(E50*H50,2)</f>
        <v>0</v>
      </c>
      <c r="J50" s="238"/>
      <c r="K50" s="239">
        <f>ROUND(E50*J50,2)</f>
        <v>0</v>
      </c>
      <c r="L50" s="239">
        <v>21</v>
      </c>
      <c r="M50" s="239">
        <f>G50*(1+L50/100)</f>
        <v>0</v>
      </c>
      <c r="N50" s="237">
        <v>1.7099999999999999E-3</v>
      </c>
      <c r="O50" s="237">
        <f>ROUND(E50*N50,2)</f>
        <v>0</v>
      </c>
      <c r="P50" s="237">
        <v>0</v>
      </c>
      <c r="Q50" s="237">
        <f>ROUND(E50*P50,2)</f>
        <v>0</v>
      </c>
      <c r="R50" s="239" t="s">
        <v>666</v>
      </c>
      <c r="S50" s="239" t="s">
        <v>235</v>
      </c>
      <c r="T50" s="240" t="s">
        <v>375</v>
      </c>
      <c r="U50" s="225">
        <v>0.79700000000000004</v>
      </c>
      <c r="V50" s="225">
        <f>ROUND(E50*U50,2)</f>
        <v>1.72</v>
      </c>
      <c r="W50" s="225"/>
      <c r="X50" s="225" t="s">
        <v>236</v>
      </c>
      <c r="Y50" s="225" t="s">
        <v>237</v>
      </c>
      <c r="Z50" s="215"/>
      <c r="AA50" s="215"/>
      <c r="AB50" s="215"/>
      <c r="AC50" s="215"/>
      <c r="AD50" s="215"/>
      <c r="AE50" s="215"/>
      <c r="AF50" s="215"/>
      <c r="AG50" s="215" t="s">
        <v>775</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2" x14ac:dyDescent="0.25">
      <c r="A51" s="222"/>
      <c r="B51" s="223"/>
      <c r="C51" s="254" t="s">
        <v>814</v>
      </c>
      <c r="D51" s="241"/>
      <c r="E51" s="241"/>
      <c r="F51" s="241"/>
      <c r="G51" s="241"/>
      <c r="H51" s="225"/>
      <c r="I51" s="225"/>
      <c r="J51" s="225"/>
      <c r="K51" s="225"/>
      <c r="L51" s="225"/>
      <c r="M51" s="225"/>
      <c r="N51" s="224"/>
      <c r="O51" s="224"/>
      <c r="P51" s="224"/>
      <c r="Q51" s="224"/>
      <c r="R51" s="225"/>
      <c r="S51" s="225"/>
      <c r="T51" s="225"/>
      <c r="U51" s="225"/>
      <c r="V51" s="225"/>
      <c r="W51" s="225"/>
      <c r="X51" s="225"/>
      <c r="Y51" s="225"/>
      <c r="Z51" s="215"/>
      <c r="AA51" s="215"/>
      <c r="AB51" s="215"/>
      <c r="AC51" s="215"/>
      <c r="AD51" s="215"/>
      <c r="AE51" s="215"/>
      <c r="AF51" s="215"/>
      <c r="AG51" s="215" t="s">
        <v>240</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34">
        <v>24</v>
      </c>
      <c r="B52" s="235" t="s">
        <v>827</v>
      </c>
      <c r="C52" s="253" t="s">
        <v>828</v>
      </c>
      <c r="D52" s="236" t="s">
        <v>311</v>
      </c>
      <c r="E52" s="237">
        <v>5.16</v>
      </c>
      <c r="F52" s="238"/>
      <c r="G52" s="239">
        <f>ROUND(E52*F52,2)</f>
        <v>0</v>
      </c>
      <c r="H52" s="238"/>
      <c r="I52" s="239">
        <f>ROUND(E52*H52,2)</f>
        <v>0</v>
      </c>
      <c r="J52" s="238"/>
      <c r="K52" s="239">
        <f>ROUND(E52*J52,2)</f>
        <v>0</v>
      </c>
      <c r="L52" s="239">
        <v>21</v>
      </c>
      <c r="M52" s="239">
        <f>G52*(1+L52/100)</f>
        <v>0</v>
      </c>
      <c r="N52" s="237">
        <v>3.5699999999999998E-3</v>
      </c>
      <c r="O52" s="237">
        <f>ROUND(E52*N52,2)</f>
        <v>0.02</v>
      </c>
      <c r="P52" s="237">
        <v>0</v>
      </c>
      <c r="Q52" s="237">
        <f>ROUND(E52*P52,2)</f>
        <v>0</v>
      </c>
      <c r="R52" s="239" t="s">
        <v>666</v>
      </c>
      <c r="S52" s="239" t="s">
        <v>235</v>
      </c>
      <c r="T52" s="240" t="s">
        <v>375</v>
      </c>
      <c r="U52" s="225">
        <v>0.55000000000000004</v>
      </c>
      <c r="V52" s="225">
        <f>ROUND(E52*U52,2)</f>
        <v>2.84</v>
      </c>
      <c r="W52" s="225"/>
      <c r="X52" s="225" t="s">
        <v>236</v>
      </c>
      <c r="Y52" s="225" t="s">
        <v>237</v>
      </c>
      <c r="Z52" s="215"/>
      <c r="AA52" s="215"/>
      <c r="AB52" s="215"/>
      <c r="AC52" s="215"/>
      <c r="AD52" s="215"/>
      <c r="AE52" s="215"/>
      <c r="AF52" s="215"/>
      <c r="AG52" s="215" t="s">
        <v>775</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2" x14ac:dyDescent="0.25">
      <c r="A53" s="222"/>
      <c r="B53" s="223"/>
      <c r="C53" s="254" t="s">
        <v>814</v>
      </c>
      <c r="D53" s="241"/>
      <c r="E53" s="241"/>
      <c r="F53" s="241"/>
      <c r="G53" s="241"/>
      <c r="H53" s="225"/>
      <c r="I53" s="225"/>
      <c r="J53" s="225"/>
      <c r="K53" s="225"/>
      <c r="L53" s="225"/>
      <c r="M53" s="225"/>
      <c r="N53" s="224"/>
      <c r="O53" s="224"/>
      <c r="P53" s="224"/>
      <c r="Q53" s="224"/>
      <c r="R53" s="225"/>
      <c r="S53" s="225"/>
      <c r="T53" s="225"/>
      <c r="U53" s="225"/>
      <c r="V53" s="225"/>
      <c r="W53" s="225"/>
      <c r="X53" s="225"/>
      <c r="Y53" s="225"/>
      <c r="Z53" s="215"/>
      <c r="AA53" s="215"/>
      <c r="AB53" s="215"/>
      <c r="AC53" s="215"/>
      <c r="AD53" s="215"/>
      <c r="AE53" s="215"/>
      <c r="AF53" s="215"/>
      <c r="AG53" s="215" t="s">
        <v>240</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ht="20.399999999999999" outlineLevel="1" x14ac:dyDescent="0.25">
      <c r="A54" s="234">
        <v>25</v>
      </c>
      <c r="B54" s="235" t="s">
        <v>829</v>
      </c>
      <c r="C54" s="253" t="s">
        <v>830</v>
      </c>
      <c r="D54" s="236" t="s">
        <v>311</v>
      </c>
      <c r="E54" s="237">
        <v>7.32</v>
      </c>
      <c r="F54" s="238"/>
      <c r="G54" s="239">
        <f>ROUND(E54*F54,2)</f>
        <v>0</v>
      </c>
      <c r="H54" s="238"/>
      <c r="I54" s="239">
        <f>ROUND(E54*H54,2)</f>
        <v>0</v>
      </c>
      <c r="J54" s="238"/>
      <c r="K54" s="239">
        <f>ROUND(E54*J54,2)</f>
        <v>0</v>
      </c>
      <c r="L54" s="239">
        <v>21</v>
      </c>
      <c r="M54" s="239">
        <f>G54*(1+L54/100)</f>
        <v>0</v>
      </c>
      <c r="N54" s="237">
        <v>0</v>
      </c>
      <c r="O54" s="237">
        <f>ROUND(E54*N54,2)</f>
        <v>0</v>
      </c>
      <c r="P54" s="237">
        <v>0</v>
      </c>
      <c r="Q54" s="237">
        <f>ROUND(E54*P54,2)</f>
        <v>0</v>
      </c>
      <c r="R54" s="239" t="s">
        <v>323</v>
      </c>
      <c r="S54" s="239" t="s">
        <v>235</v>
      </c>
      <c r="T54" s="240" t="s">
        <v>375</v>
      </c>
      <c r="U54" s="225">
        <v>7.9000000000000001E-2</v>
      </c>
      <c r="V54" s="225">
        <f>ROUND(E54*U54,2)</f>
        <v>0.57999999999999996</v>
      </c>
      <c r="W54" s="225"/>
      <c r="X54" s="225" t="s">
        <v>236</v>
      </c>
      <c r="Y54" s="225" t="s">
        <v>237</v>
      </c>
      <c r="Z54" s="215"/>
      <c r="AA54" s="215"/>
      <c r="AB54" s="215"/>
      <c r="AC54" s="215"/>
      <c r="AD54" s="215"/>
      <c r="AE54" s="215"/>
      <c r="AF54" s="215"/>
      <c r="AG54" s="215" t="s">
        <v>775</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2" x14ac:dyDescent="0.25">
      <c r="A55" s="222"/>
      <c r="B55" s="223"/>
      <c r="C55" s="254" t="s">
        <v>831</v>
      </c>
      <c r="D55" s="241"/>
      <c r="E55" s="241"/>
      <c r="F55" s="241"/>
      <c r="G55" s="241"/>
      <c r="H55" s="225"/>
      <c r="I55" s="225"/>
      <c r="J55" s="225"/>
      <c r="K55" s="225"/>
      <c r="L55" s="225"/>
      <c r="M55" s="225"/>
      <c r="N55" s="224"/>
      <c r="O55" s="224"/>
      <c r="P55" s="224"/>
      <c r="Q55" s="224"/>
      <c r="R55" s="225"/>
      <c r="S55" s="225"/>
      <c r="T55" s="225"/>
      <c r="U55" s="225"/>
      <c r="V55" s="225"/>
      <c r="W55" s="225"/>
      <c r="X55" s="225"/>
      <c r="Y55" s="225"/>
      <c r="Z55" s="215"/>
      <c r="AA55" s="215"/>
      <c r="AB55" s="215"/>
      <c r="AC55" s="215"/>
      <c r="AD55" s="215"/>
      <c r="AE55" s="215"/>
      <c r="AF55" s="215"/>
      <c r="AG55" s="215" t="s">
        <v>240</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26</v>
      </c>
      <c r="B56" s="245" t="s">
        <v>1635</v>
      </c>
      <c r="C56" s="256" t="s">
        <v>835</v>
      </c>
      <c r="D56" s="246" t="s">
        <v>305</v>
      </c>
      <c r="E56" s="247">
        <v>1</v>
      </c>
      <c r="F56" s="248"/>
      <c r="G56" s="249">
        <f>ROUND(E56*F56,2)</f>
        <v>0</v>
      </c>
      <c r="H56" s="248"/>
      <c r="I56" s="249">
        <f>ROUND(E56*H56,2)</f>
        <v>0</v>
      </c>
      <c r="J56" s="248"/>
      <c r="K56" s="249">
        <f>ROUND(E56*J56,2)</f>
        <v>0</v>
      </c>
      <c r="L56" s="249">
        <v>21</v>
      </c>
      <c r="M56" s="249">
        <f>G56*(1+L56/100)</f>
        <v>0</v>
      </c>
      <c r="N56" s="247">
        <v>0.02</v>
      </c>
      <c r="O56" s="247">
        <f>ROUND(E56*N56,2)</f>
        <v>0.02</v>
      </c>
      <c r="P56" s="247">
        <v>0</v>
      </c>
      <c r="Q56" s="247">
        <f>ROUND(E56*P56,2)</f>
        <v>0</v>
      </c>
      <c r="R56" s="249" t="s">
        <v>312</v>
      </c>
      <c r="S56" s="249" t="s">
        <v>235</v>
      </c>
      <c r="T56" s="250" t="s">
        <v>375</v>
      </c>
      <c r="U56" s="225">
        <v>0</v>
      </c>
      <c r="V56" s="225">
        <f>ROUND(E56*U56,2)</f>
        <v>0</v>
      </c>
      <c r="W56" s="225"/>
      <c r="X56" s="225" t="s">
        <v>111</v>
      </c>
      <c r="Y56" s="225" t="s">
        <v>237</v>
      </c>
      <c r="Z56" s="215"/>
      <c r="AA56" s="215"/>
      <c r="AB56" s="215"/>
      <c r="AC56" s="215"/>
      <c r="AD56" s="215"/>
      <c r="AE56" s="215"/>
      <c r="AF56" s="215"/>
      <c r="AG56" s="215" t="s">
        <v>836</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27</v>
      </c>
      <c r="B57" s="245" t="s">
        <v>1636</v>
      </c>
      <c r="C57" s="256" t="s">
        <v>835</v>
      </c>
      <c r="D57" s="246" t="s">
        <v>305</v>
      </c>
      <c r="E57" s="247">
        <v>1</v>
      </c>
      <c r="F57" s="248"/>
      <c r="G57" s="249">
        <f>ROUND(E57*F57,2)</f>
        <v>0</v>
      </c>
      <c r="H57" s="248"/>
      <c r="I57" s="249">
        <f>ROUND(E57*H57,2)</f>
        <v>0</v>
      </c>
      <c r="J57" s="248"/>
      <c r="K57" s="249">
        <f>ROUND(E57*J57,2)</f>
        <v>0</v>
      </c>
      <c r="L57" s="249">
        <v>21</v>
      </c>
      <c r="M57" s="249">
        <f>G57*(1+L57/100)</f>
        <v>0</v>
      </c>
      <c r="N57" s="247">
        <v>3.9300000000000002E-2</v>
      </c>
      <c r="O57" s="247">
        <f>ROUND(E57*N57,2)</f>
        <v>0.04</v>
      </c>
      <c r="P57" s="247">
        <v>0</v>
      </c>
      <c r="Q57" s="247">
        <f>ROUND(E57*P57,2)</f>
        <v>0</v>
      </c>
      <c r="R57" s="249" t="s">
        <v>312</v>
      </c>
      <c r="S57" s="249" t="s">
        <v>235</v>
      </c>
      <c r="T57" s="250" t="s">
        <v>375</v>
      </c>
      <c r="U57" s="225">
        <v>0</v>
      </c>
      <c r="V57" s="225">
        <f>ROUND(E57*U57,2)</f>
        <v>0</v>
      </c>
      <c r="W57" s="225"/>
      <c r="X57" s="225" t="s">
        <v>111</v>
      </c>
      <c r="Y57" s="225" t="s">
        <v>237</v>
      </c>
      <c r="Z57" s="215"/>
      <c r="AA57" s="215"/>
      <c r="AB57" s="215"/>
      <c r="AC57" s="215"/>
      <c r="AD57" s="215"/>
      <c r="AE57" s="215"/>
      <c r="AF57" s="215"/>
      <c r="AG57" s="215" t="s">
        <v>836</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1" x14ac:dyDescent="0.25">
      <c r="A58" s="244">
        <v>28</v>
      </c>
      <c r="B58" s="245" t="s">
        <v>1637</v>
      </c>
      <c r="C58" s="256" t="s">
        <v>835</v>
      </c>
      <c r="D58" s="246" t="s">
        <v>305</v>
      </c>
      <c r="E58" s="247">
        <v>1</v>
      </c>
      <c r="F58" s="248"/>
      <c r="G58" s="249">
        <f>ROUND(E58*F58,2)</f>
        <v>0</v>
      </c>
      <c r="H58" s="248"/>
      <c r="I58" s="249">
        <f>ROUND(E58*H58,2)</f>
        <v>0</v>
      </c>
      <c r="J58" s="248"/>
      <c r="K58" s="249">
        <f>ROUND(E58*J58,2)</f>
        <v>0</v>
      </c>
      <c r="L58" s="249">
        <v>21</v>
      </c>
      <c r="M58" s="249">
        <f>G58*(1+L58/100)</f>
        <v>0</v>
      </c>
      <c r="N58" s="247">
        <v>1.2E-2</v>
      </c>
      <c r="O58" s="247">
        <f>ROUND(E58*N58,2)</f>
        <v>0.01</v>
      </c>
      <c r="P58" s="247">
        <v>0</v>
      </c>
      <c r="Q58" s="247">
        <f>ROUND(E58*P58,2)</f>
        <v>0</v>
      </c>
      <c r="R58" s="249" t="s">
        <v>312</v>
      </c>
      <c r="S58" s="249" t="s">
        <v>235</v>
      </c>
      <c r="T58" s="250" t="s">
        <v>375</v>
      </c>
      <c r="U58" s="225">
        <v>0</v>
      </c>
      <c r="V58" s="225">
        <f>ROUND(E58*U58,2)</f>
        <v>0</v>
      </c>
      <c r="W58" s="225"/>
      <c r="X58" s="225" t="s">
        <v>111</v>
      </c>
      <c r="Y58" s="225" t="s">
        <v>237</v>
      </c>
      <c r="Z58" s="215"/>
      <c r="AA58" s="215"/>
      <c r="AB58" s="215"/>
      <c r="AC58" s="215"/>
      <c r="AD58" s="215"/>
      <c r="AE58" s="215"/>
      <c r="AF58" s="215"/>
      <c r="AG58" s="215" t="s">
        <v>836</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1" x14ac:dyDescent="0.25">
      <c r="A59" s="244">
        <v>29</v>
      </c>
      <c r="B59" s="245" t="s">
        <v>1638</v>
      </c>
      <c r="C59" s="256" t="s">
        <v>1639</v>
      </c>
      <c r="D59" s="246" t="s">
        <v>305</v>
      </c>
      <c r="E59" s="247">
        <v>1</v>
      </c>
      <c r="F59" s="248"/>
      <c r="G59" s="249">
        <f>ROUND(E59*F59,2)</f>
        <v>0</v>
      </c>
      <c r="H59" s="248"/>
      <c r="I59" s="249">
        <f>ROUND(E59*H59,2)</f>
        <v>0</v>
      </c>
      <c r="J59" s="248"/>
      <c r="K59" s="249">
        <f>ROUND(E59*J59,2)</f>
        <v>0</v>
      </c>
      <c r="L59" s="249">
        <v>21</v>
      </c>
      <c r="M59" s="249">
        <f>G59*(1+L59/100)</f>
        <v>0</v>
      </c>
      <c r="N59" s="247">
        <v>3.5000000000000001E-3</v>
      </c>
      <c r="O59" s="247">
        <f>ROUND(E59*N59,2)</f>
        <v>0</v>
      </c>
      <c r="P59" s="247">
        <v>0</v>
      </c>
      <c r="Q59" s="247">
        <f>ROUND(E59*P59,2)</f>
        <v>0</v>
      </c>
      <c r="R59" s="249" t="s">
        <v>312</v>
      </c>
      <c r="S59" s="249" t="s">
        <v>235</v>
      </c>
      <c r="T59" s="250" t="s">
        <v>375</v>
      </c>
      <c r="U59" s="225">
        <v>0</v>
      </c>
      <c r="V59" s="225">
        <f>ROUND(E59*U59,2)</f>
        <v>0</v>
      </c>
      <c r="W59" s="225"/>
      <c r="X59" s="225" t="s">
        <v>111</v>
      </c>
      <c r="Y59" s="225" t="s">
        <v>237</v>
      </c>
      <c r="Z59" s="215"/>
      <c r="AA59" s="215"/>
      <c r="AB59" s="215"/>
      <c r="AC59" s="215"/>
      <c r="AD59" s="215"/>
      <c r="AE59" s="215"/>
      <c r="AF59" s="215"/>
      <c r="AG59" s="215" t="s">
        <v>836</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1" x14ac:dyDescent="0.25">
      <c r="A60" s="244">
        <v>30</v>
      </c>
      <c r="B60" s="245" t="s">
        <v>1640</v>
      </c>
      <c r="C60" s="256" t="s">
        <v>835</v>
      </c>
      <c r="D60" s="246" t="s">
        <v>305</v>
      </c>
      <c r="E60" s="247">
        <v>2</v>
      </c>
      <c r="F60" s="248"/>
      <c r="G60" s="249">
        <f>ROUND(E60*F60,2)</f>
        <v>0</v>
      </c>
      <c r="H60" s="248"/>
      <c r="I60" s="249">
        <f>ROUND(E60*H60,2)</f>
        <v>0</v>
      </c>
      <c r="J60" s="248"/>
      <c r="K60" s="249">
        <f>ROUND(E60*J60,2)</f>
        <v>0</v>
      </c>
      <c r="L60" s="249">
        <v>21</v>
      </c>
      <c r="M60" s="249">
        <f>G60*(1+L60/100)</f>
        <v>0</v>
      </c>
      <c r="N60" s="247">
        <v>2E-3</v>
      </c>
      <c r="O60" s="247">
        <f>ROUND(E60*N60,2)</f>
        <v>0</v>
      </c>
      <c r="P60" s="247">
        <v>0</v>
      </c>
      <c r="Q60" s="247">
        <f>ROUND(E60*P60,2)</f>
        <v>0</v>
      </c>
      <c r="R60" s="249" t="s">
        <v>312</v>
      </c>
      <c r="S60" s="249" t="s">
        <v>235</v>
      </c>
      <c r="T60" s="250" t="s">
        <v>375</v>
      </c>
      <c r="U60" s="225">
        <v>0</v>
      </c>
      <c r="V60" s="225">
        <f>ROUND(E60*U60,2)</f>
        <v>0</v>
      </c>
      <c r="W60" s="225"/>
      <c r="X60" s="225" t="s">
        <v>111</v>
      </c>
      <c r="Y60" s="225" t="s">
        <v>237</v>
      </c>
      <c r="Z60" s="215"/>
      <c r="AA60" s="215"/>
      <c r="AB60" s="215"/>
      <c r="AC60" s="215"/>
      <c r="AD60" s="215"/>
      <c r="AE60" s="215"/>
      <c r="AF60" s="215"/>
      <c r="AG60" s="215" t="s">
        <v>836</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1" x14ac:dyDescent="0.25">
      <c r="A61" s="244">
        <v>31</v>
      </c>
      <c r="B61" s="245" t="s">
        <v>1641</v>
      </c>
      <c r="C61" s="256" t="s">
        <v>1639</v>
      </c>
      <c r="D61" s="246" t="s">
        <v>305</v>
      </c>
      <c r="E61" s="247">
        <v>1</v>
      </c>
      <c r="F61" s="248"/>
      <c r="G61" s="249">
        <f>ROUND(E61*F61,2)</f>
        <v>0</v>
      </c>
      <c r="H61" s="248"/>
      <c r="I61" s="249">
        <f>ROUND(E61*H61,2)</f>
        <v>0</v>
      </c>
      <c r="J61" s="248"/>
      <c r="K61" s="249">
        <f>ROUND(E61*J61,2)</f>
        <v>0</v>
      </c>
      <c r="L61" s="249">
        <v>21</v>
      </c>
      <c r="M61" s="249">
        <f>G61*(1+L61/100)</f>
        <v>0</v>
      </c>
      <c r="N61" s="247">
        <v>1.5E-3</v>
      </c>
      <c r="O61" s="247">
        <f>ROUND(E61*N61,2)</f>
        <v>0</v>
      </c>
      <c r="P61" s="247">
        <v>0</v>
      </c>
      <c r="Q61" s="247">
        <f>ROUND(E61*P61,2)</f>
        <v>0</v>
      </c>
      <c r="R61" s="249" t="s">
        <v>312</v>
      </c>
      <c r="S61" s="249" t="s">
        <v>235</v>
      </c>
      <c r="T61" s="250" t="s">
        <v>375</v>
      </c>
      <c r="U61" s="225">
        <v>0</v>
      </c>
      <c r="V61" s="225">
        <f>ROUND(E61*U61,2)</f>
        <v>0</v>
      </c>
      <c r="W61" s="225"/>
      <c r="X61" s="225" t="s">
        <v>111</v>
      </c>
      <c r="Y61" s="225" t="s">
        <v>237</v>
      </c>
      <c r="Z61" s="215"/>
      <c r="AA61" s="215"/>
      <c r="AB61" s="215"/>
      <c r="AC61" s="215"/>
      <c r="AD61" s="215"/>
      <c r="AE61" s="215"/>
      <c r="AF61" s="215"/>
      <c r="AG61" s="215" t="s">
        <v>836</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44">
        <v>32</v>
      </c>
      <c r="B62" s="245" t="s">
        <v>1642</v>
      </c>
      <c r="C62" s="256" t="s">
        <v>1643</v>
      </c>
      <c r="D62" s="246" t="s">
        <v>305</v>
      </c>
      <c r="E62" s="247">
        <v>1</v>
      </c>
      <c r="F62" s="248"/>
      <c r="G62" s="249">
        <f>ROUND(E62*F62,2)</f>
        <v>0</v>
      </c>
      <c r="H62" s="248"/>
      <c r="I62" s="249">
        <f>ROUND(E62*H62,2)</f>
        <v>0</v>
      </c>
      <c r="J62" s="248"/>
      <c r="K62" s="249">
        <f>ROUND(E62*J62,2)</f>
        <v>0</v>
      </c>
      <c r="L62" s="249">
        <v>21</v>
      </c>
      <c r="M62" s="249">
        <f>G62*(1+L62/100)</f>
        <v>0</v>
      </c>
      <c r="N62" s="247">
        <v>7.4999999999999997E-2</v>
      </c>
      <c r="O62" s="247">
        <f>ROUND(E62*N62,2)</f>
        <v>0.08</v>
      </c>
      <c r="P62" s="247">
        <v>0</v>
      </c>
      <c r="Q62" s="247">
        <f>ROUND(E62*P62,2)</f>
        <v>0</v>
      </c>
      <c r="R62" s="249" t="s">
        <v>312</v>
      </c>
      <c r="S62" s="249" t="s">
        <v>235</v>
      </c>
      <c r="T62" s="250" t="s">
        <v>375</v>
      </c>
      <c r="U62" s="225">
        <v>0</v>
      </c>
      <c r="V62" s="225">
        <f>ROUND(E62*U62,2)</f>
        <v>0</v>
      </c>
      <c r="W62" s="225"/>
      <c r="X62" s="225" t="s">
        <v>111</v>
      </c>
      <c r="Y62" s="225" t="s">
        <v>237</v>
      </c>
      <c r="Z62" s="215"/>
      <c r="AA62" s="215"/>
      <c r="AB62" s="215"/>
      <c r="AC62" s="215"/>
      <c r="AD62" s="215"/>
      <c r="AE62" s="215"/>
      <c r="AF62" s="215"/>
      <c r="AG62" s="215" t="s">
        <v>836</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4">
        <v>33</v>
      </c>
      <c r="B63" s="245" t="s">
        <v>1644</v>
      </c>
      <c r="C63" s="256" t="s">
        <v>844</v>
      </c>
      <c r="D63" s="246" t="s">
        <v>305</v>
      </c>
      <c r="E63" s="247">
        <v>2</v>
      </c>
      <c r="F63" s="248"/>
      <c r="G63" s="249">
        <f>ROUND(E63*F63,2)</f>
        <v>0</v>
      </c>
      <c r="H63" s="248"/>
      <c r="I63" s="249">
        <f>ROUND(E63*H63,2)</f>
        <v>0</v>
      </c>
      <c r="J63" s="248"/>
      <c r="K63" s="249">
        <f>ROUND(E63*J63,2)</f>
        <v>0</v>
      </c>
      <c r="L63" s="249">
        <v>21</v>
      </c>
      <c r="M63" s="249">
        <f>G63*(1+L63/100)</f>
        <v>0</v>
      </c>
      <c r="N63" s="247">
        <v>8.7999999999999995E-2</v>
      </c>
      <c r="O63" s="247">
        <f>ROUND(E63*N63,2)</f>
        <v>0.18</v>
      </c>
      <c r="P63" s="247">
        <v>0</v>
      </c>
      <c r="Q63" s="247">
        <f>ROUND(E63*P63,2)</f>
        <v>0</v>
      </c>
      <c r="R63" s="249" t="s">
        <v>312</v>
      </c>
      <c r="S63" s="249" t="s">
        <v>235</v>
      </c>
      <c r="T63" s="250" t="s">
        <v>375</v>
      </c>
      <c r="U63" s="225">
        <v>0</v>
      </c>
      <c r="V63" s="225">
        <f>ROUND(E63*U63,2)</f>
        <v>0</v>
      </c>
      <c r="W63" s="225"/>
      <c r="X63" s="225" t="s">
        <v>111</v>
      </c>
      <c r="Y63" s="225" t="s">
        <v>237</v>
      </c>
      <c r="Z63" s="215"/>
      <c r="AA63" s="215"/>
      <c r="AB63" s="215"/>
      <c r="AC63" s="215"/>
      <c r="AD63" s="215"/>
      <c r="AE63" s="215"/>
      <c r="AF63" s="215"/>
      <c r="AG63" s="215" t="s">
        <v>836</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outlineLevel="1" x14ac:dyDescent="0.25">
      <c r="A64" s="234">
        <v>34</v>
      </c>
      <c r="B64" s="235" t="s">
        <v>1645</v>
      </c>
      <c r="C64" s="253" t="s">
        <v>888</v>
      </c>
      <c r="D64" s="236" t="s">
        <v>502</v>
      </c>
      <c r="E64" s="237">
        <v>1</v>
      </c>
      <c r="F64" s="238"/>
      <c r="G64" s="239">
        <f>ROUND(E64*F64,2)</f>
        <v>0</v>
      </c>
      <c r="H64" s="238"/>
      <c r="I64" s="239">
        <f>ROUND(E64*H64,2)</f>
        <v>0</v>
      </c>
      <c r="J64" s="238"/>
      <c r="K64" s="239">
        <f>ROUND(E64*J64,2)</f>
        <v>0</v>
      </c>
      <c r="L64" s="239">
        <v>21</v>
      </c>
      <c r="M64" s="239">
        <f>G64*(1+L64/100)</f>
        <v>0</v>
      </c>
      <c r="N64" s="237">
        <v>0</v>
      </c>
      <c r="O64" s="237">
        <f>ROUND(E64*N64,2)</f>
        <v>0</v>
      </c>
      <c r="P64" s="237">
        <v>0</v>
      </c>
      <c r="Q64" s="237">
        <f>ROUND(E64*P64,2)</f>
        <v>0</v>
      </c>
      <c r="R64" s="239"/>
      <c r="S64" s="239" t="s">
        <v>374</v>
      </c>
      <c r="T64" s="240" t="s">
        <v>375</v>
      </c>
      <c r="U64" s="225">
        <v>0</v>
      </c>
      <c r="V64" s="225">
        <f>ROUND(E64*U64,2)</f>
        <v>0</v>
      </c>
      <c r="W64" s="225"/>
      <c r="X64" s="225" t="s">
        <v>236</v>
      </c>
      <c r="Y64" s="225" t="s">
        <v>237</v>
      </c>
      <c r="Z64" s="215"/>
      <c r="AA64" s="215"/>
      <c r="AB64" s="215"/>
      <c r="AC64" s="215"/>
      <c r="AD64" s="215"/>
      <c r="AE64" s="215"/>
      <c r="AF64" s="215"/>
      <c r="AG64" s="215" t="s">
        <v>775</v>
      </c>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outlineLevel="2" x14ac:dyDescent="0.25">
      <c r="A65" s="222"/>
      <c r="B65" s="223"/>
      <c r="C65" s="255" t="s">
        <v>877</v>
      </c>
      <c r="D65" s="243"/>
      <c r="E65" s="243"/>
      <c r="F65" s="243"/>
      <c r="G65" s="243"/>
      <c r="H65" s="225"/>
      <c r="I65" s="225"/>
      <c r="J65" s="225"/>
      <c r="K65" s="225"/>
      <c r="L65" s="225"/>
      <c r="M65" s="225"/>
      <c r="N65" s="224"/>
      <c r="O65" s="224"/>
      <c r="P65" s="224"/>
      <c r="Q65" s="224"/>
      <c r="R65" s="225"/>
      <c r="S65" s="225"/>
      <c r="T65" s="225"/>
      <c r="U65" s="225"/>
      <c r="V65" s="225"/>
      <c r="W65" s="225"/>
      <c r="X65" s="225"/>
      <c r="Y65" s="225"/>
      <c r="Z65" s="215"/>
      <c r="AA65" s="215"/>
      <c r="AB65" s="215"/>
      <c r="AC65" s="215"/>
      <c r="AD65" s="215"/>
      <c r="AE65" s="215"/>
      <c r="AF65" s="215"/>
      <c r="AG65" s="215" t="s">
        <v>245</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1" x14ac:dyDescent="0.25">
      <c r="A66" s="234">
        <v>35</v>
      </c>
      <c r="B66" s="235" t="s">
        <v>1646</v>
      </c>
      <c r="C66" s="253" t="s">
        <v>1647</v>
      </c>
      <c r="D66" s="236" t="s">
        <v>282</v>
      </c>
      <c r="E66" s="237">
        <v>1.8</v>
      </c>
      <c r="F66" s="238"/>
      <c r="G66" s="239">
        <f>ROUND(E66*F66,2)</f>
        <v>0</v>
      </c>
      <c r="H66" s="238"/>
      <c r="I66" s="239">
        <f>ROUND(E66*H66,2)</f>
        <v>0</v>
      </c>
      <c r="J66" s="238"/>
      <c r="K66" s="239">
        <f>ROUND(E66*J66,2)</f>
        <v>0</v>
      </c>
      <c r="L66" s="239">
        <v>21</v>
      </c>
      <c r="M66" s="239">
        <f>G66*(1+L66/100)</f>
        <v>0</v>
      </c>
      <c r="N66" s="237">
        <v>0</v>
      </c>
      <c r="O66" s="237">
        <f>ROUND(E66*N66,2)</f>
        <v>0</v>
      </c>
      <c r="P66" s="237">
        <v>0</v>
      </c>
      <c r="Q66" s="237">
        <f>ROUND(E66*P66,2)</f>
        <v>0</v>
      </c>
      <c r="R66" s="239" t="s">
        <v>666</v>
      </c>
      <c r="S66" s="239" t="s">
        <v>235</v>
      </c>
      <c r="T66" s="240" t="s">
        <v>375</v>
      </c>
      <c r="U66" s="225">
        <v>1.47</v>
      </c>
      <c r="V66" s="225">
        <f>ROUND(E66*U66,2)</f>
        <v>2.65</v>
      </c>
      <c r="W66" s="225"/>
      <c r="X66" s="225" t="s">
        <v>236</v>
      </c>
      <c r="Y66" s="225" t="s">
        <v>237</v>
      </c>
      <c r="Z66" s="215"/>
      <c r="AA66" s="215"/>
      <c r="AB66" s="215"/>
      <c r="AC66" s="215"/>
      <c r="AD66" s="215"/>
      <c r="AE66" s="215"/>
      <c r="AF66" s="215"/>
      <c r="AG66" s="215" t="s">
        <v>775</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2" x14ac:dyDescent="0.25">
      <c r="A67" s="222"/>
      <c r="B67" s="223"/>
      <c r="C67" s="254" t="s">
        <v>847</v>
      </c>
      <c r="D67" s="241"/>
      <c r="E67" s="241"/>
      <c r="F67" s="241"/>
      <c r="G67" s="241"/>
      <c r="H67" s="225"/>
      <c r="I67" s="225"/>
      <c r="J67" s="225"/>
      <c r="K67" s="225"/>
      <c r="L67" s="225"/>
      <c r="M67" s="225"/>
      <c r="N67" s="224"/>
      <c r="O67" s="224"/>
      <c r="P67" s="224"/>
      <c r="Q67" s="224"/>
      <c r="R67" s="225"/>
      <c r="S67" s="225"/>
      <c r="T67" s="225"/>
      <c r="U67" s="225"/>
      <c r="V67" s="225"/>
      <c r="W67" s="225"/>
      <c r="X67" s="225"/>
      <c r="Y67" s="225"/>
      <c r="Z67" s="215"/>
      <c r="AA67" s="215"/>
      <c r="AB67" s="215"/>
      <c r="AC67" s="215"/>
      <c r="AD67" s="215"/>
      <c r="AE67" s="215"/>
      <c r="AF67" s="215"/>
      <c r="AG67" s="215" t="s">
        <v>240</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5">
      <c r="A68" s="227" t="s">
        <v>229</v>
      </c>
      <c r="B68" s="228" t="s">
        <v>198</v>
      </c>
      <c r="C68" s="252" t="s">
        <v>199</v>
      </c>
      <c r="D68" s="229"/>
      <c r="E68" s="230"/>
      <c r="F68" s="231"/>
      <c r="G68" s="231">
        <f>SUMIF(AG69:AG73,"&lt;&gt;NOR",G69:G73)</f>
        <v>0</v>
      </c>
      <c r="H68" s="231"/>
      <c r="I68" s="231">
        <f>SUM(I69:I73)</f>
        <v>0</v>
      </c>
      <c r="J68" s="231"/>
      <c r="K68" s="231">
        <f>SUM(K69:K73)</f>
        <v>0</v>
      </c>
      <c r="L68" s="231"/>
      <c r="M68" s="231">
        <f>SUM(M69:M73)</f>
        <v>0</v>
      </c>
      <c r="N68" s="230"/>
      <c r="O68" s="230">
        <f>SUM(O69:O73)</f>
        <v>30.47</v>
      </c>
      <c r="P68" s="230"/>
      <c r="Q68" s="230">
        <f>SUM(Q69:Q73)</f>
        <v>0</v>
      </c>
      <c r="R68" s="231"/>
      <c r="S68" s="231"/>
      <c r="T68" s="232"/>
      <c r="U68" s="226"/>
      <c r="V68" s="226">
        <f>SUM(V69:V73)</f>
        <v>33.07</v>
      </c>
      <c r="W68" s="226"/>
      <c r="X68" s="226"/>
      <c r="Y68" s="226"/>
      <c r="AG68" t="s">
        <v>230</v>
      </c>
    </row>
    <row r="69" spans="1:60" outlineLevel="1" x14ac:dyDescent="0.25">
      <c r="A69" s="244">
        <v>36</v>
      </c>
      <c r="B69" s="245" t="s">
        <v>1648</v>
      </c>
      <c r="C69" s="256" t="s">
        <v>1649</v>
      </c>
      <c r="D69" s="246" t="s">
        <v>233</v>
      </c>
      <c r="E69" s="247">
        <v>5.98</v>
      </c>
      <c r="F69" s="248"/>
      <c r="G69" s="249">
        <f>ROUND(E69*F69,2)</f>
        <v>0</v>
      </c>
      <c r="H69" s="248"/>
      <c r="I69" s="249">
        <f>ROUND(E69*H69,2)</f>
        <v>0</v>
      </c>
      <c r="J69" s="248"/>
      <c r="K69" s="249">
        <f>ROUND(E69*J69,2)</f>
        <v>0</v>
      </c>
      <c r="L69" s="249">
        <v>21</v>
      </c>
      <c r="M69" s="249">
        <f>G69*(1+L69/100)</f>
        <v>0</v>
      </c>
      <c r="N69" s="247">
        <v>1.6859999999999999</v>
      </c>
      <c r="O69" s="247">
        <f>ROUND(E69*N69,2)</f>
        <v>10.08</v>
      </c>
      <c r="P69" s="247">
        <v>0</v>
      </c>
      <c r="Q69" s="247">
        <f>ROUND(E69*P69,2)</f>
        <v>0</v>
      </c>
      <c r="R69" s="249"/>
      <c r="S69" s="249" t="s">
        <v>235</v>
      </c>
      <c r="T69" s="250" t="s">
        <v>375</v>
      </c>
      <c r="U69" s="225">
        <v>0.41199999999999998</v>
      </c>
      <c r="V69" s="225">
        <f>ROUND(E69*U69,2)</f>
        <v>2.46</v>
      </c>
      <c r="W69" s="225"/>
      <c r="X69" s="225" t="s">
        <v>236</v>
      </c>
      <c r="Y69" s="225" t="s">
        <v>237</v>
      </c>
      <c r="Z69" s="215"/>
      <c r="AA69" s="215"/>
      <c r="AB69" s="215"/>
      <c r="AC69" s="215"/>
      <c r="AD69" s="215"/>
      <c r="AE69" s="215"/>
      <c r="AF69" s="215"/>
      <c r="AG69" s="215" t="s">
        <v>775</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1" x14ac:dyDescent="0.25">
      <c r="A70" s="244">
        <v>37</v>
      </c>
      <c r="B70" s="245" t="s">
        <v>1650</v>
      </c>
      <c r="C70" s="256" t="s">
        <v>1651</v>
      </c>
      <c r="D70" s="246" t="s">
        <v>282</v>
      </c>
      <c r="E70" s="247">
        <v>12.42624</v>
      </c>
      <c r="F70" s="248"/>
      <c r="G70" s="249">
        <f>ROUND(E70*F70,2)</f>
        <v>0</v>
      </c>
      <c r="H70" s="248"/>
      <c r="I70" s="249">
        <f>ROUND(E70*H70,2)</f>
        <v>0</v>
      </c>
      <c r="J70" s="248"/>
      <c r="K70" s="249">
        <f>ROUND(E70*J70,2)</f>
        <v>0</v>
      </c>
      <c r="L70" s="249">
        <v>21</v>
      </c>
      <c r="M70" s="249">
        <f>G70*(1+L70/100)</f>
        <v>0</v>
      </c>
      <c r="N70" s="247">
        <v>1</v>
      </c>
      <c r="O70" s="247">
        <f>ROUND(E70*N70,2)</f>
        <v>12.43</v>
      </c>
      <c r="P70" s="247">
        <v>0</v>
      </c>
      <c r="Q70" s="247">
        <f>ROUND(E70*P70,2)</f>
        <v>0</v>
      </c>
      <c r="R70" s="249" t="s">
        <v>312</v>
      </c>
      <c r="S70" s="249" t="s">
        <v>235</v>
      </c>
      <c r="T70" s="250" t="s">
        <v>375</v>
      </c>
      <c r="U70" s="225">
        <v>0</v>
      </c>
      <c r="V70" s="225">
        <f>ROUND(E70*U70,2)</f>
        <v>0</v>
      </c>
      <c r="W70" s="225"/>
      <c r="X70" s="225" t="s">
        <v>111</v>
      </c>
      <c r="Y70" s="225" t="s">
        <v>237</v>
      </c>
      <c r="Z70" s="215"/>
      <c r="AA70" s="215"/>
      <c r="AB70" s="215"/>
      <c r="AC70" s="215"/>
      <c r="AD70" s="215"/>
      <c r="AE70" s="215"/>
      <c r="AF70" s="215"/>
      <c r="AG70" s="215" t="s">
        <v>836</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1" x14ac:dyDescent="0.25">
      <c r="A71" s="244">
        <v>38</v>
      </c>
      <c r="B71" s="245" t="s">
        <v>1652</v>
      </c>
      <c r="C71" s="256" t="s">
        <v>1653</v>
      </c>
      <c r="D71" s="246" t="s">
        <v>282</v>
      </c>
      <c r="E71" s="247">
        <v>7.9560000000000004</v>
      </c>
      <c r="F71" s="248"/>
      <c r="G71" s="249">
        <f>ROUND(E71*F71,2)</f>
        <v>0</v>
      </c>
      <c r="H71" s="248"/>
      <c r="I71" s="249">
        <f>ROUND(E71*H71,2)</f>
        <v>0</v>
      </c>
      <c r="J71" s="248"/>
      <c r="K71" s="249">
        <f>ROUND(E71*J71,2)</f>
        <v>0</v>
      </c>
      <c r="L71" s="249">
        <v>21</v>
      </c>
      <c r="M71" s="249">
        <f>G71*(1+L71/100)</f>
        <v>0</v>
      </c>
      <c r="N71" s="247">
        <v>1</v>
      </c>
      <c r="O71" s="247">
        <f>ROUND(E71*N71,2)</f>
        <v>7.96</v>
      </c>
      <c r="P71" s="247">
        <v>0</v>
      </c>
      <c r="Q71" s="247">
        <f>ROUND(E71*P71,2)</f>
        <v>0</v>
      </c>
      <c r="R71" s="249" t="s">
        <v>312</v>
      </c>
      <c r="S71" s="249" t="s">
        <v>235</v>
      </c>
      <c r="T71" s="250" t="s">
        <v>375</v>
      </c>
      <c r="U71" s="225">
        <v>0</v>
      </c>
      <c r="V71" s="225">
        <f>ROUND(E71*U71,2)</f>
        <v>0</v>
      </c>
      <c r="W71" s="225"/>
      <c r="X71" s="225" t="s">
        <v>111</v>
      </c>
      <c r="Y71" s="225" t="s">
        <v>237</v>
      </c>
      <c r="Z71" s="215"/>
      <c r="AA71" s="215"/>
      <c r="AB71" s="215"/>
      <c r="AC71" s="215"/>
      <c r="AD71" s="215"/>
      <c r="AE71" s="215"/>
      <c r="AF71" s="215"/>
      <c r="AG71" s="215" t="s">
        <v>836</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4">
        <v>39</v>
      </c>
      <c r="B72" s="245" t="s">
        <v>254</v>
      </c>
      <c r="C72" s="256" t="s">
        <v>255</v>
      </c>
      <c r="D72" s="246" t="s">
        <v>233</v>
      </c>
      <c r="E72" s="247">
        <v>46.161439999999999</v>
      </c>
      <c r="F72" s="248"/>
      <c r="G72" s="249">
        <f>ROUND(E72*F72,2)</f>
        <v>0</v>
      </c>
      <c r="H72" s="248"/>
      <c r="I72" s="249">
        <f>ROUND(E72*H72,2)</f>
        <v>0</v>
      </c>
      <c r="J72" s="248"/>
      <c r="K72" s="249">
        <f>ROUND(E72*J72,2)</f>
        <v>0</v>
      </c>
      <c r="L72" s="249">
        <v>21</v>
      </c>
      <c r="M72" s="249">
        <f>G72*(1+L72/100)</f>
        <v>0</v>
      </c>
      <c r="N72" s="247">
        <v>0</v>
      </c>
      <c r="O72" s="247">
        <f>ROUND(E72*N72,2)</f>
        <v>0</v>
      </c>
      <c r="P72" s="247">
        <v>0</v>
      </c>
      <c r="Q72" s="247">
        <f>ROUND(E72*P72,2)</f>
        <v>0</v>
      </c>
      <c r="R72" s="249"/>
      <c r="S72" s="249" t="s">
        <v>235</v>
      </c>
      <c r="T72" s="250" t="s">
        <v>375</v>
      </c>
      <c r="U72" s="225">
        <v>0.66300000000000003</v>
      </c>
      <c r="V72" s="225">
        <f>ROUND(E72*U72,2)</f>
        <v>30.61</v>
      </c>
      <c r="W72" s="225"/>
      <c r="X72" s="225" t="s">
        <v>236</v>
      </c>
      <c r="Y72" s="225" t="s">
        <v>237</v>
      </c>
      <c r="Z72" s="215"/>
      <c r="AA72" s="215"/>
      <c r="AB72" s="215"/>
      <c r="AC72" s="215"/>
      <c r="AD72" s="215"/>
      <c r="AE72" s="215"/>
      <c r="AF72" s="215"/>
      <c r="AG72" s="215" t="s">
        <v>775</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outlineLevel="1" x14ac:dyDescent="0.25">
      <c r="A73" s="234">
        <v>40</v>
      </c>
      <c r="B73" s="235" t="s">
        <v>891</v>
      </c>
      <c r="C73" s="253" t="s">
        <v>892</v>
      </c>
      <c r="D73" s="236" t="s">
        <v>233</v>
      </c>
      <c r="E73" s="237">
        <v>1384.8432</v>
      </c>
      <c r="F73" s="238"/>
      <c r="G73" s="239">
        <f>ROUND(E73*F73,2)</f>
        <v>0</v>
      </c>
      <c r="H73" s="238"/>
      <c r="I73" s="239">
        <f>ROUND(E73*H73,2)</f>
        <v>0</v>
      </c>
      <c r="J73" s="238"/>
      <c r="K73" s="239">
        <f>ROUND(E73*J73,2)</f>
        <v>0</v>
      </c>
      <c r="L73" s="239">
        <v>21</v>
      </c>
      <c r="M73" s="239">
        <f>G73*(1+L73/100)</f>
        <v>0</v>
      </c>
      <c r="N73" s="237">
        <v>0</v>
      </c>
      <c r="O73" s="237">
        <f>ROUND(E73*N73,2)</f>
        <v>0</v>
      </c>
      <c r="P73" s="237">
        <v>0</v>
      </c>
      <c r="Q73" s="237">
        <f>ROUND(E73*P73,2)</f>
        <v>0</v>
      </c>
      <c r="R73" s="239"/>
      <c r="S73" s="239" t="s">
        <v>235</v>
      </c>
      <c r="T73" s="240" t="s">
        <v>375</v>
      </c>
      <c r="U73" s="225">
        <v>0</v>
      </c>
      <c r="V73" s="225">
        <f>ROUND(E73*U73,2)</f>
        <v>0</v>
      </c>
      <c r="W73" s="225"/>
      <c r="X73" s="225" t="s">
        <v>236</v>
      </c>
      <c r="Y73" s="225" t="s">
        <v>237</v>
      </c>
      <c r="Z73" s="215"/>
      <c r="AA73" s="215"/>
      <c r="AB73" s="215"/>
      <c r="AC73" s="215"/>
      <c r="AD73" s="215"/>
      <c r="AE73" s="215"/>
      <c r="AF73" s="215"/>
      <c r="AG73" s="215" t="s">
        <v>775</v>
      </c>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x14ac:dyDescent="0.25">
      <c r="A74" s="3"/>
      <c r="B74" s="4"/>
      <c r="C74" s="258"/>
      <c r="D74" s="6"/>
      <c r="E74" s="3"/>
      <c r="F74" s="3"/>
      <c r="G74" s="3"/>
      <c r="H74" s="3"/>
      <c r="I74" s="3"/>
      <c r="J74" s="3"/>
      <c r="K74" s="3"/>
      <c r="L74" s="3"/>
      <c r="M74" s="3"/>
      <c r="N74" s="3"/>
      <c r="O74" s="3"/>
      <c r="P74" s="3"/>
      <c r="Q74" s="3"/>
      <c r="R74" s="3"/>
      <c r="S74" s="3"/>
      <c r="T74" s="3"/>
      <c r="U74" s="3"/>
      <c r="V74" s="3"/>
      <c r="W74" s="3"/>
      <c r="X74" s="3"/>
      <c r="Y74" s="3"/>
      <c r="AE74">
        <v>12</v>
      </c>
      <c r="AF74">
        <v>21</v>
      </c>
      <c r="AG74" t="s">
        <v>215</v>
      </c>
    </row>
    <row r="75" spans="1:60" x14ac:dyDescent="0.25">
      <c r="A75" s="218"/>
      <c r="B75" s="219" t="s">
        <v>29</v>
      </c>
      <c r="C75" s="259"/>
      <c r="D75" s="220"/>
      <c r="E75" s="221"/>
      <c r="F75" s="221"/>
      <c r="G75" s="233">
        <f>G8+G16+G39+G42+G49+G68</f>
        <v>0</v>
      </c>
      <c r="H75" s="3"/>
      <c r="I75" s="3"/>
      <c r="J75" s="3"/>
      <c r="K75" s="3"/>
      <c r="L75" s="3"/>
      <c r="M75" s="3"/>
      <c r="N75" s="3"/>
      <c r="O75" s="3"/>
      <c r="P75" s="3"/>
      <c r="Q75" s="3"/>
      <c r="R75" s="3"/>
      <c r="S75" s="3"/>
      <c r="T75" s="3"/>
      <c r="U75" s="3"/>
      <c r="V75" s="3"/>
      <c r="W75" s="3"/>
      <c r="X75" s="3"/>
      <c r="Y75" s="3"/>
      <c r="AE75">
        <f>SUMIF(L7:L73,AE74,G7:G73)</f>
        <v>0</v>
      </c>
      <c r="AF75">
        <f>SUMIF(L7:L73,AF74,G7:G73)</f>
        <v>0</v>
      </c>
      <c r="AG75" t="s">
        <v>764</v>
      </c>
    </row>
    <row r="76" spans="1:60" x14ac:dyDescent="0.25">
      <c r="C76" s="260"/>
      <c r="D76" s="10"/>
      <c r="AG76" t="s">
        <v>765</v>
      </c>
    </row>
    <row r="77" spans="1:60" x14ac:dyDescent="0.25">
      <c r="D77" s="10"/>
    </row>
    <row r="78" spans="1:60" x14ac:dyDescent="0.25">
      <c r="D78" s="10"/>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ho6MazOejaU9oLRZlWox8MFwwZhStJG2XLBGL9vkIByN1T8iuL4uBJ3b3OI+ZMxPojXcbr8DM3iKXk0/PbBoZg==" saltValue="RlO09BtedsI9YRCP2Aa5IA==" spinCount="100000" sheet="1" formatRows="0"/>
  <mergeCells count="24">
    <mergeCell ref="C47:G47"/>
    <mergeCell ref="C51:G51"/>
    <mergeCell ref="C53:G53"/>
    <mergeCell ref="C55:G55"/>
    <mergeCell ref="C65:G65"/>
    <mergeCell ref="C67:G67"/>
    <mergeCell ref="C29:G29"/>
    <mergeCell ref="C32:G32"/>
    <mergeCell ref="C34:G34"/>
    <mergeCell ref="C38:G38"/>
    <mergeCell ref="C41:G41"/>
    <mergeCell ref="C45:G45"/>
    <mergeCell ref="C15:G15"/>
    <mergeCell ref="C18:G18"/>
    <mergeCell ref="C20:G20"/>
    <mergeCell ref="C22:G22"/>
    <mergeCell ref="C24:G24"/>
    <mergeCell ref="C26:G26"/>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51B80-BA41-4D05-B422-9DEE8EFA4D86}">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200" t="s">
        <v>202</v>
      </c>
      <c r="B1" s="200"/>
      <c r="C1" s="200"/>
      <c r="D1" s="200"/>
      <c r="E1" s="200"/>
      <c r="F1" s="200"/>
      <c r="G1" s="200"/>
      <c r="AG1" t="s">
        <v>203</v>
      </c>
    </row>
    <row r="2" spans="1:60" ht="25.05" customHeight="1" x14ac:dyDescent="0.25">
      <c r="A2" s="201" t="s">
        <v>7</v>
      </c>
      <c r="B2" s="49" t="s">
        <v>43</v>
      </c>
      <c r="C2" s="204" t="s">
        <v>44</v>
      </c>
      <c r="D2" s="202"/>
      <c r="E2" s="202"/>
      <c r="F2" s="202"/>
      <c r="G2" s="203"/>
      <c r="AG2" t="s">
        <v>204</v>
      </c>
    </row>
    <row r="3" spans="1:60" ht="25.05" customHeight="1" x14ac:dyDescent="0.25">
      <c r="A3" s="201" t="s">
        <v>8</v>
      </c>
      <c r="B3" s="49" t="s">
        <v>47</v>
      </c>
      <c r="C3" s="204" t="s">
        <v>48</v>
      </c>
      <c r="D3" s="202"/>
      <c r="E3" s="202"/>
      <c r="F3" s="202"/>
      <c r="G3" s="203"/>
      <c r="AC3" s="179" t="s">
        <v>204</v>
      </c>
      <c r="AG3" t="s">
        <v>205</v>
      </c>
    </row>
    <row r="4" spans="1:60" ht="25.05" customHeight="1" x14ac:dyDescent="0.25">
      <c r="A4" s="205" t="s">
        <v>9</v>
      </c>
      <c r="B4" s="206" t="s">
        <v>75</v>
      </c>
      <c r="C4" s="207" t="s">
        <v>76</v>
      </c>
      <c r="D4" s="208"/>
      <c r="E4" s="208"/>
      <c r="F4" s="208"/>
      <c r="G4" s="209"/>
      <c r="AG4" t="s">
        <v>206</v>
      </c>
    </row>
    <row r="5" spans="1:60" x14ac:dyDescent="0.25">
      <c r="D5" s="10"/>
    </row>
    <row r="6" spans="1:60" ht="39.6" x14ac:dyDescent="0.25">
      <c r="A6" s="211" t="s">
        <v>207</v>
      </c>
      <c r="B6" s="213" t="s">
        <v>208</v>
      </c>
      <c r="C6" s="213" t="s">
        <v>209</v>
      </c>
      <c r="D6" s="212" t="s">
        <v>210</v>
      </c>
      <c r="E6" s="211" t="s">
        <v>211</v>
      </c>
      <c r="F6" s="210" t="s">
        <v>212</v>
      </c>
      <c r="G6" s="211" t="s">
        <v>29</v>
      </c>
      <c r="H6" s="214" t="s">
        <v>30</v>
      </c>
      <c r="I6" s="214" t="s">
        <v>213</v>
      </c>
      <c r="J6" s="214" t="s">
        <v>31</v>
      </c>
      <c r="K6" s="214" t="s">
        <v>214</v>
      </c>
      <c r="L6" s="214" t="s">
        <v>215</v>
      </c>
      <c r="M6" s="214" t="s">
        <v>216</v>
      </c>
      <c r="N6" s="214" t="s">
        <v>217</v>
      </c>
      <c r="O6" s="214" t="s">
        <v>218</v>
      </c>
      <c r="P6" s="214" t="s">
        <v>219</v>
      </c>
      <c r="Q6" s="214" t="s">
        <v>220</v>
      </c>
      <c r="R6" s="214" t="s">
        <v>221</v>
      </c>
      <c r="S6" s="214" t="s">
        <v>222</v>
      </c>
      <c r="T6" s="214" t="s">
        <v>223</v>
      </c>
      <c r="U6" s="214" t="s">
        <v>224</v>
      </c>
      <c r="V6" s="214" t="s">
        <v>225</v>
      </c>
      <c r="W6" s="214" t="s">
        <v>226</v>
      </c>
      <c r="X6" s="214" t="s">
        <v>227</v>
      </c>
      <c r="Y6" s="214" t="s">
        <v>228</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229</v>
      </c>
      <c r="B8" s="228" t="s">
        <v>102</v>
      </c>
      <c r="C8" s="252" t="s">
        <v>103</v>
      </c>
      <c r="D8" s="229"/>
      <c r="E8" s="230"/>
      <c r="F8" s="231"/>
      <c r="G8" s="231">
        <f>SUMIF(AG9:AG13,"&lt;&gt;NOR",G9:G13)</f>
        <v>0</v>
      </c>
      <c r="H8" s="231"/>
      <c r="I8" s="231">
        <f>SUM(I9:I13)</f>
        <v>0</v>
      </c>
      <c r="J8" s="231"/>
      <c r="K8" s="231">
        <f>SUM(K9:K13)</f>
        <v>0</v>
      </c>
      <c r="L8" s="231"/>
      <c r="M8" s="231">
        <f>SUM(M9:M13)</f>
        <v>0</v>
      </c>
      <c r="N8" s="230"/>
      <c r="O8" s="230">
        <f>SUM(O9:O13)</f>
        <v>0.05</v>
      </c>
      <c r="P8" s="230"/>
      <c r="Q8" s="230">
        <f>SUM(Q9:Q13)</f>
        <v>0</v>
      </c>
      <c r="R8" s="231"/>
      <c r="S8" s="231"/>
      <c r="T8" s="232"/>
      <c r="U8" s="226"/>
      <c r="V8" s="226">
        <f>SUM(V9:V13)</f>
        <v>77.7</v>
      </c>
      <c r="W8" s="226"/>
      <c r="X8" s="226"/>
      <c r="Y8" s="226"/>
      <c r="AG8" t="s">
        <v>230</v>
      </c>
    </row>
    <row r="9" spans="1:60" ht="20.399999999999999" outlineLevel="1" x14ac:dyDescent="0.25">
      <c r="A9" s="244">
        <v>1</v>
      </c>
      <c r="B9" s="245" t="s">
        <v>1590</v>
      </c>
      <c r="C9" s="256" t="s">
        <v>1591</v>
      </c>
      <c r="D9" s="246" t="s">
        <v>233</v>
      </c>
      <c r="E9" s="247">
        <v>17.28</v>
      </c>
      <c r="F9" s="248"/>
      <c r="G9" s="249">
        <f>ROUND(E9*F9,2)</f>
        <v>0</v>
      </c>
      <c r="H9" s="248"/>
      <c r="I9" s="249">
        <f>ROUND(E9*H9,2)</f>
        <v>0</v>
      </c>
      <c r="J9" s="248"/>
      <c r="K9" s="249">
        <f>ROUND(E9*J9,2)</f>
        <v>0</v>
      </c>
      <c r="L9" s="249">
        <v>21</v>
      </c>
      <c r="M9" s="249">
        <f>G9*(1+L9/100)</f>
        <v>0</v>
      </c>
      <c r="N9" s="247">
        <v>2.3500000000000001E-3</v>
      </c>
      <c r="O9" s="247">
        <f>ROUND(E9*N9,2)</f>
        <v>0.04</v>
      </c>
      <c r="P9" s="247">
        <v>0</v>
      </c>
      <c r="Q9" s="247">
        <f>ROUND(E9*P9,2)</f>
        <v>0</v>
      </c>
      <c r="R9" s="249" t="s">
        <v>768</v>
      </c>
      <c r="S9" s="249" t="s">
        <v>235</v>
      </c>
      <c r="T9" s="250" t="s">
        <v>375</v>
      </c>
      <c r="U9" s="225">
        <v>2.3696999999999999</v>
      </c>
      <c r="V9" s="225">
        <f>ROUND(E9*U9,2)</f>
        <v>40.950000000000003</v>
      </c>
      <c r="W9" s="225"/>
      <c r="X9" s="225" t="s">
        <v>769</v>
      </c>
      <c r="Y9" s="225" t="s">
        <v>237</v>
      </c>
      <c r="Z9" s="215"/>
      <c r="AA9" s="215"/>
      <c r="AB9" s="215"/>
      <c r="AC9" s="215"/>
      <c r="AD9" s="215"/>
      <c r="AE9" s="215"/>
      <c r="AF9" s="215"/>
      <c r="AG9" s="215" t="s">
        <v>1654</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5">
      <c r="A10" s="244">
        <v>2</v>
      </c>
      <c r="B10" s="245" t="s">
        <v>1655</v>
      </c>
      <c r="C10" s="256" t="s">
        <v>1656</v>
      </c>
      <c r="D10" s="246" t="s">
        <v>233</v>
      </c>
      <c r="E10" s="247">
        <v>15.25867</v>
      </c>
      <c r="F10" s="248"/>
      <c r="G10" s="249">
        <f>ROUND(E10*F10,2)</f>
        <v>0</v>
      </c>
      <c r="H10" s="248"/>
      <c r="I10" s="249">
        <f>ROUND(E10*H10,2)</f>
        <v>0</v>
      </c>
      <c r="J10" s="248"/>
      <c r="K10" s="249">
        <f>ROUND(E10*J10,2)</f>
        <v>0</v>
      </c>
      <c r="L10" s="249">
        <v>21</v>
      </c>
      <c r="M10" s="249">
        <f>G10*(1+L10/100)</f>
        <v>0</v>
      </c>
      <c r="N10" s="247">
        <v>6.3000000000000003E-4</v>
      </c>
      <c r="O10" s="247">
        <f>ROUND(E10*N10,2)</f>
        <v>0.01</v>
      </c>
      <c r="P10" s="247">
        <v>0</v>
      </c>
      <c r="Q10" s="247">
        <f>ROUND(E10*P10,2)</f>
        <v>0</v>
      </c>
      <c r="R10" s="249" t="s">
        <v>768</v>
      </c>
      <c r="S10" s="249" t="s">
        <v>235</v>
      </c>
      <c r="T10" s="250" t="s">
        <v>375</v>
      </c>
      <c r="U10" s="225">
        <v>2.1096400000000002</v>
      </c>
      <c r="V10" s="225">
        <f>ROUND(E10*U10,2)</f>
        <v>32.19</v>
      </c>
      <c r="W10" s="225"/>
      <c r="X10" s="225" t="s">
        <v>769</v>
      </c>
      <c r="Y10" s="225" t="s">
        <v>237</v>
      </c>
      <c r="Z10" s="215"/>
      <c r="AA10" s="215"/>
      <c r="AB10" s="215"/>
      <c r="AC10" s="215"/>
      <c r="AD10" s="215"/>
      <c r="AE10" s="215"/>
      <c r="AF10" s="215"/>
      <c r="AG10" s="215" t="s">
        <v>1654</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1" x14ac:dyDescent="0.25">
      <c r="A11" s="234">
        <v>3</v>
      </c>
      <c r="B11" s="235" t="s">
        <v>773</v>
      </c>
      <c r="C11" s="253" t="s">
        <v>774</v>
      </c>
      <c r="D11" s="236" t="s">
        <v>233</v>
      </c>
      <c r="E11" s="237">
        <v>22.562169999999998</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t="s">
        <v>234</v>
      </c>
      <c r="S11" s="239" t="s">
        <v>235</v>
      </c>
      <c r="T11" s="240" t="s">
        <v>375</v>
      </c>
      <c r="U11" s="225">
        <v>0.20200000000000001</v>
      </c>
      <c r="V11" s="225">
        <f>ROUND(E11*U11,2)</f>
        <v>4.5599999999999996</v>
      </c>
      <c r="W11" s="225"/>
      <c r="X11" s="225" t="s">
        <v>236</v>
      </c>
      <c r="Y11" s="225" t="s">
        <v>237</v>
      </c>
      <c r="Z11" s="215"/>
      <c r="AA11" s="215"/>
      <c r="AB11" s="215"/>
      <c r="AC11" s="215"/>
      <c r="AD11" s="215"/>
      <c r="AE11" s="215"/>
      <c r="AF11" s="215"/>
      <c r="AG11" s="215" t="s">
        <v>775</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2" x14ac:dyDescent="0.25">
      <c r="A12" s="222"/>
      <c r="B12" s="223"/>
      <c r="C12" s="254" t="s">
        <v>776</v>
      </c>
      <c r="D12" s="241"/>
      <c r="E12" s="241"/>
      <c r="F12" s="241"/>
      <c r="G12" s="241"/>
      <c r="H12" s="225"/>
      <c r="I12" s="225"/>
      <c r="J12" s="225"/>
      <c r="K12" s="225"/>
      <c r="L12" s="225"/>
      <c r="M12" s="225"/>
      <c r="N12" s="224"/>
      <c r="O12" s="224"/>
      <c r="P12" s="224"/>
      <c r="Q12" s="224"/>
      <c r="R12" s="225"/>
      <c r="S12" s="225"/>
      <c r="T12" s="225"/>
      <c r="U12" s="225"/>
      <c r="V12" s="225"/>
      <c r="W12" s="225"/>
      <c r="X12" s="225"/>
      <c r="Y12" s="225"/>
      <c r="Z12" s="215"/>
      <c r="AA12" s="215"/>
      <c r="AB12" s="215"/>
      <c r="AC12" s="215"/>
      <c r="AD12" s="215"/>
      <c r="AE12" s="215"/>
      <c r="AF12" s="215"/>
      <c r="AG12" s="215" t="s">
        <v>240</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1" x14ac:dyDescent="0.25">
      <c r="A13" s="244">
        <v>4</v>
      </c>
      <c r="B13" s="245" t="s">
        <v>777</v>
      </c>
      <c r="C13" s="256" t="s">
        <v>778</v>
      </c>
      <c r="D13" s="246" t="s">
        <v>233</v>
      </c>
      <c r="E13" s="247">
        <v>12.96945</v>
      </c>
      <c r="F13" s="248"/>
      <c r="G13" s="249">
        <f>ROUND(E13*F13,2)</f>
        <v>0</v>
      </c>
      <c r="H13" s="248"/>
      <c r="I13" s="249">
        <f>ROUND(E13*H13,2)</f>
        <v>0</v>
      </c>
      <c r="J13" s="248"/>
      <c r="K13" s="249">
        <f>ROUND(E13*J13,2)</f>
        <v>0</v>
      </c>
      <c r="L13" s="249">
        <v>21</v>
      </c>
      <c r="M13" s="249">
        <f>G13*(1+L13/100)</f>
        <v>0</v>
      </c>
      <c r="N13" s="247">
        <v>0</v>
      </c>
      <c r="O13" s="247">
        <f>ROUND(E13*N13,2)</f>
        <v>0</v>
      </c>
      <c r="P13" s="247">
        <v>0</v>
      </c>
      <c r="Q13" s="247">
        <f>ROUND(E13*P13,2)</f>
        <v>0</v>
      </c>
      <c r="R13" s="249" t="s">
        <v>234</v>
      </c>
      <c r="S13" s="249" t="s">
        <v>235</v>
      </c>
      <c r="T13" s="250" t="s">
        <v>375</v>
      </c>
      <c r="U13" s="225">
        <v>0</v>
      </c>
      <c r="V13" s="225">
        <f>ROUND(E13*U13,2)</f>
        <v>0</v>
      </c>
      <c r="W13" s="225"/>
      <c r="X13" s="225" t="s">
        <v>236</v>
      </c>
      <c r="Y13" s="225" t="s">
        <v>237</v>
      </c>
      <c r="Z13" s="215"/>
      <c r="AA13" s="215"/>
      <c r="AB13" s="215"/>
      <c r="AC13" s="215"/>
      <c r="AD13" s="215"/>
      <c r="AE13" s="215"/>
      <c r="AF13" s="215"/>
      <c r="AG13" s="215" t="s">
        <v>775</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x14ac:dyDescent="0.25">
      <c r="A14" s="227" t="s">
        <v>229</v>
      </c>
      <c r="B14" s="228" t="s">
        <v>120</v>
      </c>
      <c r="C14" s="252" t="s">
        <v>109</v>
      </c>
      <c r="D14" s="229"/>
      <c r="E14" s="230"/>
      <c r="F14" s="231"/>
      <c r="G14" s="231">
        <f>SUMIF(AG15:AG16,"&lt;&gt;NOR",G15:G16)</f>
        <v>0</v>
      </c>
      <c r="H14" s="231"/>
      <c r="I14" s="231">
        <f>SUM(I15:I16)</f>
        <v>0</v>
      </c>
      <c r="J14" s="231"/>
      <c r="K14" s="231">
        <f>SUM(K15:K16)</f>
        <v>0</v>
      </c>
      <c r="L14" s="231"/>
      <c r="M14" s="231">
        <f>SUM(M15:M16)</f>
        <v>0</v>
      </c>
      <c r="N14" s="230"/>
      <c r="O14" s="230">
        <f>SUM(O15:O16)</f>
        <v>6.23</v>
      </c>
      <c r="P14" s="230"/>
      <c r="Q14" s="230">
        <f>SUM(Q15:Q16)</f>
        <v>0</v>
      </c>
      <c r="R14" s="231"/>
      <c r="S14" s="231"/>
      <c r="T14" s="232"/>
      <c r="U14" s="226"/>
      <c r="V14" s="226">
        <f>SUM(V15:V16)</f>
        <v>9.33</v>
      </c>
      <c r="W14" s="226"/>
      <c r="X14" s="226"/>
      <c r="Y14" s="226"/>
      <c r="AG14" t="s">
        <v>230</v>
      </c>
    </row>
    <row r="15" spans="1:60" outlineLevel="1" x14ac:dyDescent="0.25">
      <c r="A15" s="234">
        <v>5</v>
      </c>
      <c r="B15" s="235" t="s">
        <v>779</v>
      </c>
      <c r="C15" s="253" t="s">
        <v>780</v>
      </c>
      <c r="D15" s="236" t="s">
        <v>233</v>
      </c>
      <c r="E15" s="237">
        <v>5.5039999999999996</v>
      </c>
      <c r="F15" s="238"/>
      <c r="G15" s="239">
        <f>ROUND(E15*F15,2)</f>
        <v>0</v>
      </c>
      <c r="H15" s="238"/>
      <c r="I15" s="239">
        <f>ROUND(E15*H15,2)</f>
        <v>0</v>
      </c>
      <c r="J15" s="238"/>
      <c r="K15" s="239">
        <f>ROUND(E15*J15,2)</f>
        <v>0</v>
      </c>
      <c r="L15" s="239">
        <v>21</v>
      </c>
      <c r="M15" s="239">
        <f>G15*(1+L15/100)</f>
        <v>0</v>
      </c>
      <c r="N15" s="237">
        <v>1.1322000000000001</v>
      </c>
      <c r="O15" s="237">
        <f>ROUND(E15*N15,2)</f>
        <v>6.23</v>
      </c>
      <c r="P15" s="237">
        <v>0</v>
      </c>
      <c r="Q15" s="237">
        <f>ROUND(E15*P15,2)</f>
        <v>0</v>
      </c>
      <c r="R15" s="239" t="s">
        <v>323</v>
      </c>
      <c r="S15" s="239" t="s">
        <v>235</v>
      </c>
      <c r="T15" s="240" t="s">
        <v>375</v>
      </c>
      <c r="U15" s="225">
        <v>1.6950000000000001</v>
      </c>
      <c r="V15" s="225">
        <f>ROUND(E15*U15,2)</f>
        <v>9.33</v>
      </c>
      <c r="W15" s="225"/>
      <c r="X15" s="225" t="s">
        <v>236</v>
      </c>
      <c r="Y15" s="225" t="s">
        <v>237</v>
      </c>
      <c r="Z15" s="215"/>
      <c r="AA15" s="215"/>
      <c r="AB15" s="215"/>
      <c r="AC15" s="215"/>
      <c r="AD15" s="215"/>
      <c r="AE15" s="215"/>
      <c r="AF15" s="215"/>
      <c r="AG15" s="215" t="s">
        <v>775</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2" x14ac:dyDescent="0.25">
      <c r="A16" s="222"/>
      <c r="B16" s="223"/>
      <c r="C16" s="254" t="s">
        <v>781</v>
      </c>
      <c r="D16" s="241"/>
      <c r="E16" s="241"/>
      <c r="F16" s="241"/>
      <c r="G16" s="241"/>
      <c r="H16" s="225"/>
      <c r="I16" s="225"/>
      <c r="J16" s="225"/>
      <c r="K16" s="225"/>
      <c r="L16" s="225"/>
      <c r="M16" s="225"/>
      <c r="N16" s="224"/>
      <c r="O16" s="224"/>
      <c r="P16" s="224"/>
      <c r="Q16" s="224"/>
      <c r="R16" s="225"/>
      <c r="S16" s="225"/>
      <c r="T16" s="225"/>
      <c r="U16" s="225"/>
      <c r="V16" s="225"/>
      <c r="W16" s="225"/>
      <c r="X16" s="225"/>
      <c r="Y16" s="225"/>
      <c r="Z16" s="215"/>
      <c r="AA16" s="215"/>
      <c r="AB16" s="215"/>
      <c r="AC16" s="215"/>
      <c r="AD16" s="215"/>
      <c r="AE16" s="215"/>
      <c r="AF16" s="215"/>
      <c r="AG16" s="215" t="s">
        <v>240</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x14ac:dyDescent="0.25">
      <c r="A17" s="227" t="s">
        <v>229</v>
      </c>
      <c r="B17" s="228" t="s">
        <v>133</v>
      </c>
      <c r="C17" s="252" t="s">
        <v>134</v>
      </c>
      <c r="D17" s="229"/>
      <c r="E17" s="230"/>
      <c r="F17" s="231"/>
      <c r="G17" s="231">
        <f>SUMIF(AG18:AG41,"&lt;&gt;NOR",G18:G41)</f>
        <v>0</v>
      </c>
      <c r="H17" s="231"/>
      <c r="I17" s="231">
        <f>SUM(I18:I41)</f>
        <v>0</v>
      </c>
      <c r="J17" s="231"/>
      <c r="K17" s="231">
        <f>SUM(K18:K41)</f>
        <v>0</v>
      </c>
      <c r="L17" s="231"/>
      <c r="M17" s="231">
        <f>SUM(M18:M41)</f>
        <v>0</v>
      </c>
      <c r="N17" s="230"/>
      <c r="O17" s="230">
        <f>SUM(O18:O41)</f>
        <v>3.2899999999999987</v>
      </c>
      <c r="P17" s="230"/>
      <c r="Q17" s="230">
        <f>SUM(Q18:Q41)</f>
        <v>0</v>
      </c>
      <c r="R17" s="231"/>
      <c r="S17" s="231"/>
      <c r="T17" s="232"/>
      <c r="U17" s="226"/>
      <c r="V17" s="226">
        <f>SUM(V18:V41)</f>
        <v>11.139999999999999</v>
      </c>
      <c r="W17" s="226"/>
      <c r="X17" s="226"/>
      <c r="Y17" s="226"/>
      <c r="AG17" t="s">
        <v>230</v>
      </c>
    </row>
    <row r="18" spans="1:60" outlineLevel="1" x14ac:dyDescent="0.25">
      <c r="A18" s="244">
        <v>6</v>
      </c>
      <c r="B18" s="245" t="s">
        <v>903</v>
      </c>
      <c r="C18" s="256" t="s">
        <v>1657</v>
      </c>
      <c r="D18" s="246" t="s">
        <v>311</v>
      </c>
      <c r="E18" s="247">
        <v>16.5</v>
      </c>
      <c r="F18" s="248"/>
      <c r="G18" s="249">
        <f>ROUND(E18*F18,2)</f>
        <v>0</v>
      </c>
      <c r="H18" s="248"/>
      <c r="I18" s="249">
        <f>ROUND(E18*H18,2)</f>
        <v>0</v>
      </c>
      <c r="J18" s="248"/>
      <c r="K18" s="249">
        <f>ROUND(E18*J18,2)</f>
        <v>0</v>
      </c>
      <c r="L18" s="249">
        <v>21</v>
      </c>
      <c r="M18" s="249">
        <f>G18*(1+L18/100)</f>
        <v>0</v>
      </c>
      <c r="N18" s="247">
        <v>2.7E-4</v>
      </c>
      <c r="O18" s="247">
        <f>ROUND(E18*N18,2)</f>
        <v>0</v>
      </c>
      <c r="P18" s="247">
        <v>0</v>
      </c>
      <c r="Q18" s="247">
        <f>ROUND(E18*P18,2)</f>
        <v>0</v>
      </c>
      <c r="R18" s="249"/>
      <c r="S18" s="249" t="s">
        <v>374</v>
      </c>
      <c r="T18" s="250" t="s">
        <v>375</v>
      </c>
      <c r="U18" s="225">
        <v>0</v>
      </c>
      <c r="V18" s="225">
        <f>ROUND(E18*U18,2)</f>
        <v>0</v>
      </c>
      <c r="W18" s="225"/>
      <c r="X18" s="225" t="s">
        <v>111</v>
      </c>
      <c r="Y18" s="225" t="s">
        <v>237</v>
      </c>
      <c r="Z18" s="215"/>
      <c r="AA18" s="215"/>
      <c r="AB18" s="215"/>
      <c r="AC18" s="215"/>
      <c r="AD18" s="215"/>
      <c r="AE18" s="215"/>
      <c r="AF18" s="215"/>
      <c r="AG18" s="215" t="s">
        <v>836</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ht="20.399999999999999" outlineLevel="1" x14ac:dyDescent="0.25">
      <c r="A19" s="234">
        <v>7</v>
      </c>
      <c r="B19" s="235" t="s">
        <v>893</v>
      </c>
      <c r="C19" s="253" t="s">
        <v>894</v>
      </c>
      <c r="D19" s="236" t="s">
        <v>311</v>
      </c>
      <c r="E19" s="237">
        <v>16.5</v>
      </c>
      <c r="F19" s="238"/>
      <c r="G19" s="239">
        <f>ROUND(E19*F19,2)</f>
        <v>0</v>
      </c>
      <c r="H19" s="238"/>
      <c r="I19" s="239">
        <f>ROUND(E19*H19,2)</f>
        <v>0</v>
      </c>
      <c r="J19" s="238"/>
      <c r="K19" s="239">
        <f>ROUND(E19*J19,2)</f>
        <v>0</v>
      </c>
      <c r="L19" s="239">
        <v>21</v>
      </c>
      <c r="M19" s="239">
        <f>G19*(1+L19/100)</f>
        <v>0</v>
      </c>
      <c r="N19" s="237">
        <v>0</v>
      </c>
      <c r="O19" s="237">
        <f>ROUND(E19*N19,2)</f>
        <v>0</v>
      </c>
      <c r="P19" s="237">
        <v>0</v>
      </c>
      <c r="Q19" s="237">
        <f>ROUND(E19*P19,2)</f>
        <v>0</v>
      </c>
      <c r="R19" s="239" t="s">
        <v>323</v>
      </c>
      <c r="S19" s="239" t="s">
        <v>235</v>
      </c>
      <c r="T19" s="240" t="s">
        <v>375</v>
      </c>
      <c r="U19" s="225">
        <v>3.4000000000000002E-2</v>
      </c>
      <c r="V19" s="225">
        <f>ROUND(E19*U19,2)</f>
        <v>0.56000000000000005</v>
      </c>
      <c r="W19" s="225"/>
      <c r="X19" s="225" t="s">
        <v>236</v>
      </c>
      <c r="Y19" s="225" t="s">
        <v>237</v>
      </c>
      <c r="Z19" s="215"/>
      <c r="AA19" s="215"/>
      <c r="AB19" s="215"/>
      <c r="AC19" s="215"/>
      <c r="AD19" s="215"/>
      <c r="AE19" s="215"/>
      <c r="AF19" s="215"/>
      <c r="AG19" s="215" t="s">
        <v>775</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2" x14ac:dyDescent="0.25">
      <c r="A20" s="222"/>
      <c r="B20" s="223"/>
      <c r="C20" s="254" t="s">
        <v>781</v>
      </c>
      <c r="D20" s="241"/>
      <c r="E20" s="241"/>
      <c r="F20" s="241"/>
      <c r="G20" s="241"/>
      <c r="H20" s="225"/>
      <c r="I20" s="225"/>
      <c r="J20" s="225"/>
      <c r="K20" s="225"/>
      <c r="L20" s="225"/>
      <c r="M20" s="225"/>
      <c r="N20" s="224"/>
      <c r="O20" s="224"/>
      <c r="P20" s="224"/>
      <c r="Q20" s="224"/>
      <c r="R20" s="225"/>
      <c r="S20" s="225"/>
      <c r="T20" s="225"/>
      <c r="U20" s="225"/>
      <c r="V20" s="225"/>
      <c r="W20" s="225"/>
      <c r="X20" s="225"/>
      <c r="Y20" s="225"/>
      <c r="Z20" s="215"/>
      <c r="AA20" s="215"/>
      <c r="AB20" s="215"/>
      <c r="AC20" s="215"/>
      <c r="AD20" s="215"/>
      <c r="AE20" s="215"/>
      <c r="AF20" s="215"/>
      <c r="AG20" s="215" t="s">
        <v>240</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4">
        <v>8</v>
      </c>
      <c r="B21" s="245" t="s">
        <v>895</v>
      </c>
      <c r="C21" s="256" t="s">
        <v>896</v>
      </c>
      <c r="D21" s="246" t="s">
        <v>311</v>
      </c>
      <c r="E21" s="247">
        <v>15</v>
      </c>
      <c r="F21" s="248"/>
      <c r="G21" s="249">
        <f>ROUND(E21*F21,2)</f>
        <v>0</v>
      </c>
      <c r="H21" s="248"/>
      <c r="I21" s="249">
        <f>ROUND(E21*H21,2)</f>
        <v>0</v>
      </c>
      <c r="J21" s="248"/>
      <c r="K21" s="249">
        <f>ROUND(E21*J21,2)</f>
        <v>0</v>
      </c>
      <c r="L21" s="249">
        <v>21</v>
      </c>
      <c r="M21" s="249">
        <f>G21*(1+L21/100)</f>
        <v>0</v>
      </c>
      <c r="N21" s="247">
        <v>0</v>
      </c>
      <c r="O21" s="247">
        <f>ROUND(E21*N21,2)</f>
        <v>0</v>
      </c>
      <c r="P21" s="247">
        <v>0</v>
      </c>
      <c r="Q21" s="247">
        <f>ROUND(E21*P21,2)</f>
        <v>0</v>
      </c>
      <c r="R21" s="249" t="s">
        <v>323</v>
      </c>
      <c r="S21" s="249" t="s">
        <v>235</v>
      </c>
      <c r="T21" s="250" t="s">
        <v>375</v>
      </c>
      <c r="U21" s="225">
        <v>2.5999999999999999E-2</v>
      </c>
      <c r="V21" s="225">
        <f>ROUND(E21*U21,2)</f>
        <v>0.39</v>
      </c>
      <c r="W21" s="225"/>
      <c r="X21" s="225" t="s">
        <v>236</v>
      </c>
      <c r="Y21" s="225" t="s">
        <v>237</v>
      </c>
      <c r="Z21" s="215"/>
      <c r="AA21" s="215"/>
      <c r="AB21" s="215"/>
      <c r="AC21" s="215"/>
      <c r="AD21" s="215"/>
      <c r="AE21" s="215"/>
      <c r="AF21" s="215"/>
      <c r="AG21" s="215" t="s">
        <v>775</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9</v>
      </c>
      <c r="B22" s="245" t="s">
        <v>897</v>
      </c>
      <c r="C22" s="256" t="s">
        <v>898</v>
      </c>
      <c r="D22" s="246" t="s">
        <v>311</v>
      </c>
      <c r="E22" s="247">
        <v>18.149999999999999</v>
      </c>
      <c r="F22" s="248"/>
      <c r="G22" s="249">
        <f>ROUND(E22*F22,2)</f>
        <v>0</v>
      </c>
      <c r="H22" s="248"/>
      <c r="I22" s="249">
        <f>ROUND(E22*H22,2)</f>
        <v>0</v>
      </c>
      <c r="J22" s="248"/>
      <c r="K22" s="249">
        <f>ROUND(E22*J22,2)</f>
        <v>0</v>
      </c>
      <c r="L22" s="249">
        <v>21</v>
      </c>
      <c r="M22" s="249">
        <f>G22*(1+L22/100)</f>
        <v>0</v>
      </c>
      <c r="N22" s="247">
        <v>8.0000000000000007E-5</v>
      </c>
      <c r="O22" s="247">
        <f>ROUND(E22*N22,2)</f>
        <v>0</v>
      </c>
      <c r="P22" s="247">
        <v>0</v>
      </c>
      <c r="Q22" s="247">
        <f>ROUND(E22*P22,2)</f>
        <v>0</v>
      </c>
      <c r="R22" s="249" t="s">
        <v>323</v>
      </c>
      <c r="S22" s="249" t="s">
        <v>235</v>
      </c>
      <c r="T22" s="250" t="s">
        <v>375</v>
      </c>
      <c r="U22" s="225">
        <v>3.4000000000000002E-2</v>
      </c>
      <c r="V22" s="225">
        <f>ROUND(E22*U22,2)</f>
        <v>0.62</v>
      </c>
      <c r="W22" s="225"/>
      <c r="X22" s="225" t="s">
        <v>236</v>
      </c>
      <c r="Y22" s="225" t="s">
        <v>237</v>
      </c>
      <c r="Z22" s="215"/>
      <c r="AA22" s="215"/>
      <c r="AB22" s="215"/>
      <c r="AC22" s="215"/>
      <c r="AD22" s="215"/>
      <c r="AE22" s="215"/>
      <c r="AF22" s="215"/>
      <c r="AG22" s="215" t="s">
        <v>775</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ht="20.399999999999999" outlineLevel="1" x14ac:dyDescent="0.25">
      <c r="A23" s="234">
        <v>10</v>
      </c>
      <c r="B23" s="235" t="s">
        <v>102</v>
      </c>
      <c r="C23" s="253" t="s">
        <v>1658</v>
      </c>
      <c r="D23" s="236" t="s">
        <v>305</v>
      </c>
      <c r="E23" s="237">
        <v>1</v>
      </c>
      <c r="F23" s="238"/>
      <c r="G23" s="239">
        <f>ROUND(E23*F23,2)</f>
        <v>0</v>
      </c>
      <c r="H23" s="238"/>
      <c r="I23" s="239">
        <f>ROUND(E23*H23,2)</f>
        <v>0</v>
      </c>
      <c r="J23" s="238"/>
      <c r="K23" s="239">
        <f>ROUND(E23*J23,2)</f>
        <v>0</v>
      </c>
      <c r="L23" s="239">
        <v>21</v>
      </c>
      <c r="M23" s="239">
        <f>G23*(1+L23/100)</f>
        <v>0</v>
      </c>
      <c r="N23" s="237">
        <v>2.5704199999999999</v>
      </c>
      <c r="O23" s="237">
        <f>ROUND(E23*N23,2)</f>
        <v>2.57</v>
      </c>
      <c r="P23" s="237">
        <v>0</v>
      </c>
      <c r="Q23" s="237">
        <f>ROUND(E23*P23,2)</f>
        <v>0</v>
      </c>
      <c r="R23" s="239"/>
      <c r="S23" s="239" t="s">
        <v>374</v>
      </c>
      <c r="T23" s="240" t="s">
        <v>375</v>
      </c>
      <c r="U23" s="225">
        <v>2.1391</v>
      </c>
      <c r="V23" s="225">
        <f>ROUND(E23*U23,2)</f>
        <v>2.14</v>
      </c>
      <c r="W23" s="225"/>
      <c r="X23" s="225" t="s">
        <v>236</v>
      </c>
      <c r="Y23" s="225" t="s">
        <v>237</v>
      </c>
      <c r="Z23" s="215"/>
      <c r="AA23" s="215"/>
      <c r="AB23" s="215"/>
      <c r="AC23" s="215"/>
      <c r="AD23" s="215"/>
      <c r="AE23" s="215"/>
      <c r="AF23" s="215"/>
      <c r="AG23" s="215" t="s">
        <v>775</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2" x14ac:dyDescent="0.25">
      <c r="A24" s="222"/>
      <c r="B24" s="223"/>
      <c r="C24" s="255" t="s">
        <v>877</v>
      </c>
      <c r="D24" s="243"/>
      <c r="E24" s="243"/>
      <c r="F24" s="243"/>
      <c r="G24" s="243"/>
      <c r="H24" s="225"/>
      <c r="I24" s="225"/>
      <c r="J24" s="225"/>
      <c r="K24" s="225"/>
      <c r="L24" s="225"/>
      <c r="M24" s="225"/>
      <c r="N24" s="224"/>
      <c r="O24" s="224"/>
      <c r="P24" s="224"/>
      <c r="Q24" s="224"/>
      <c r="R24" s="225"/>
      <c r="S24" s="225"/>
      <c r="T24" s="225"/>
      <c r="U24" s="225"/>
      <c r="V24" s="225"/>
      <c r="W24" s="225"/>
      <c r="X24" s="225"/>
      <c r="Y24" s="225"/>
      <c r="Z24" s="215"/>
      <c r="AA24" s="215"/>
      <c r="AB24" s="215"/>
      <c r="AC24" s="215"/>
      <c r="AD24" s="215"/>
      <c r="AE24" s="215"/>
      <c r="AF24" s="215"/>
      <c r="AG24" s="215" t="s">
        <v>245</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34">
        <v>11</v>
      </c>
      <c r="B25" s="235" t="s">
        <v>1659</v>
      </c>
      <c r="C25" s="253" t="s">
        <v>1660</v>
      </c>
      <c r="D25" s="236" t="s">
        <v>305</v>
      </c>
      <c r="E25" s="237">
        <v>1</v>
      </c>
      <c r="F25" s="238"/>
      <c r="G25" s="239">
        <f>ROUND(E25*F25,2)</f>
        <v>0</v>
      </c>
      <c r="H25" s="238"/>
      <c r="I25" s="239">
        <f>ROUND(E25*H25,2)</f>
        <v>0</v>
      </c>
      <c r="J25" s="238"/>
      <c r="K25" s="239">
        <f>ROUND(E25*J25,2)</f>
        <v>0</v>
      </c>
      <c r="L25" s="239">
        <v>21</v>
      </c>
      <c r="M25" s="239">
        <f>G25*(1+L25/100)</f>
        <v>0</v>
      </c>
      <c r="N25" s="237">
        <v>0</v>
      </c>
      <c r="O25" s="237">
        <f>ROUND(E25*N25,2)</f>
        <v>0</v>
      </c>
      <c r="P25" s="237">
        <v>0</v>
      </c>
      <c r="Q25" s="237">
        <f>ROUND(E25*P25,2)</f>
        <v>0</v>
      </c>
      <c r="R25" s="239" t="s">
        <v>323</v>
      </c>
      <c r="S25" s="239" t="s">
        <v>235</v>
      </c>
      <c r="T25" s="240" t="s">
        <v>375</v>
      </c>
      <c r="U25" s="225">
        <v>3.2519999999999998</v>
      </c>
      <c r="V25" s="225">
        <f>ROUND(E25*U25,2)</f>
        <v>3.25</v>
      </c>
      <c r="W25" s="225"/>
      <c r="X25" s="225" t="s">
        <v>236</v>
      </c>
      <c r="Y25" s="225" t="s">
        <v>237</v>
      </c>
      <c r="Z25" s="215"/>
      <c r="AA25" s="215"/>
      <c r="AB25" s="215"/>
      <c r="AC25" s="215"/>
      <c r="AD25" s="215"/>
      <c r="AE25" s="215"/>
      <c r="AF25" s="215"/>
      <c r="AG25" s="215" t="s">
        <v>775</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2" x14ac:dyDescent="0.25">
      <c r="A26" s="222"/>
      <c r="B26" s="223"/>
      <c r="C26" s="254" t="s">
        <v>789</v>
      </c>
      <c r="D26" s="241"/>
      <c r="E26" s="241"/>
      <c r="F26" s="241"/>
      <c r="G26" s="241"/>
      <c r="H26" s="225"/>
      <c r="I26" s="225"/>
      <c r="J26" s="225"/>
      <c r="K26" s="225"/>
      <c r="L26" s="225"/>
      <c r="M26" s="225"/>
      <c r="N26" s="224"/>
      <c r="O26" s="224"/>
      <c r="P26" s="224"/>
      <c r="Q26" s="224"/>
      <c r="R26" s="225"/>
      <c r="S26" s="225"/>
      <c r="T26" s="225"/>
      <c r="U26" s="225"/>
      <c r="V26" s="225"/>
      <c r="W26" s="225"/>
      <c r="X26" s="225"/>
      <c r="Y26" s="225"/>
      <c r="Z26" s="215"/>
      <c r="AA26" s="215"/>
      <c r="AB26" s="215"/>
      <c r="AC26" s="215"/>
      <c r="AD26" s="215"/>
      <c r="AE26" s="215"/>
      <c r="AF26" s="215"/>
      <c r="AG26" s="215" t="s">
        <v>240</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34">
        <v>12</v>
      </c>
      <c r="B27" s="235" t="s">
        <v>104</v>
      </c>
      <c r="C27" s="253" t="s">
        <v>1661</v>
      </c>
      <c r="D27" s="236" t="s">
        <v>305</v>
      </c>
      <c r="E27" s="237">
        <v>1</v>
      </c>
      <c r="F27" s="238"/>
      <c r="G27" s="239">
        <f>ROUND(E27*F27,2)</f>
        <v>0</v>
      </c>
      <c r="H27" s="238"/>
      <c r="I27" s="239">
        <f>ROUND(E27*H27,2)</f>
        <v>0</v>
      </c>
      <c r="J27" s="238"/>
      <c r="K27" s="239">
        <f>ROUND(E27*J27,2)</f>
        <v>0</v>
      </c>
      <c r="L27" s="239">
        <v>21</v>
      </c>
      <c r="M27" s="239">
        <f>G27*(1+L27/100)</f>
        <v>0</v>
      </c>
      <c r="N27" s="237">
        <v>0.59</v>
      </c>
      <c r="O27" s="237">
        <f>ROUND(E27*N27,2)</f>
        <v>0.59</v>
      </c>
      <c r="P27" s="237">
        <v>0</v>
      </c>
      <c r="Q27" s="237">
        <f>ROUND(E27*P27,2)</f>
        <v>0</v>
      </c>
      <c r="R27" s="239"/>
      <c r="S27" s="239" t="s">
        <v>374</v>
      </c>
      <c r="T27" s="240" t="s">
        <v>375</v>
      </c>
      <c r="U27" s="225">
        <v>2.1391</v>
      </c>
      <c r="V27" s="225">
        <f>ROUND(E27*U27,2)</f>
        <v>2.14</v>
      </c>
      <c r="W27" s="225"/>
      <c r="X27" s="225" t="s">
        <v>236</v>
      </c>
      <c r="Y27" s="225" t="s">
        <v>237</v>
      </c>
      <c r="Z27" s="215"/>
      <c r="AA27" s="215"/>
      <c r="AB27" s="215"/>
      <c r="AC27" s="215"/>
      <c r="AD27" s="215"/>
      <c r="AE27" s="215"/>
      <c r="AF27" s="215"/>
      <c r="AG27" s="215" t="s">
        <v>775</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2" x14ac:dyDescent="0.25">
      <c r="A28" s="222"/>
      <c r="B28" s="223"/>
      <c r="C28" s="255" t="s">
        <v>877</v>
      </c>
      <c r="D28" s="243"/>
      <c r="E28" s="243"/>
      <c r="F28" s="243"/>
      <c r="G28" s="243"/>
      <c r="H28" s="225"/>
      <c r="I28" s="225"/>
      <c r="J28" s="225"/>
      <c r="K28" s="225"/>
      <c r="L28" s="225"/>
      <c r="M28" s="225"/>
      <c r="N28" s="224"/>
      <c r="O28" s="224"/>
      <c r="P28" s="224"/>
      <c r="Q28" s="224"/>
      <c r="R28" s="225"/>
      <c r="S28" s="225"/>
      <c r="T28" s="225"/>
      <c r="U28" s="225"/>
      <c r="V28" s="225"/>
      <c r="W28" s="225"/>
      <c r="X28" s="225"/>
      <c r="Y28" s="225"/>
      <c r="Z28" s="215"/>
      <c r="AA28" s="215"/>
      <c r="AB28" s="215"/>
      <c r="AC28" s="215"/>
      <c r="AD28" s="215"/>
      <c r="AE28" s="215"/>
      <c r="AF28" s="215"/>
      <c r="AG28" s="215" t="s">
        <v>245</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1" x14ac:dyDescent="0.25">
      <c r="A29" s="234">
        <v>13</v>
      </c>
      <c r="B29" s="235" t="s">
        <v>1631</v>
      </c>
      <c r="C29" s="253" t="s">
        <v>1632</v>
      </c>
      <c r="D29" s="236" t="s">
        <v>305</v>
      </c>
      <c r="E29" s="237">
        <v>1</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323</v>
      </c>
      <c r="S29" s="239" t="s">
        <v>235</v>
      </c>
      <c r="T29" s="240" t="s">
        <v>375</v>
      </c>
      <c r="U29" s="225">
        <v>0.94599999999999995</v>
      </c>
      <c r="V29" s="225">
        <f>ROUND(E29*U29,2)</f>
        <v>0.95</v>
      </c>
      <c r="W29" s="225"/>
      <c r="X29" s="225" t="s">
        <v>236</v>
      </c>
      <c r="Y29" s="225" t="s">
        <v>237</v>
      </c>
      <c r="Z29" s="215"/>
      <c r="AA29" s="215"/>
      <c r="AB29" s="215"/>
      <c r="AC29" s="215"/>
      <c r="AD29" s="215"/>
      <c r="AE29" s="215"/>
      <c r="AF29" s="215"/>
      <c r="AG29" s="215" t="s">
        <v>775</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789</v>
      </c>
      <c r="D30" s="241"/>
      <c r="E30" s="241"/>
      <c r="F30" s="241"/>
      <c r="G30" s="241"/>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240</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44">
        <v>14</v>
      </c>
      <c r="B31" s="245" t="s">
        <v>1662</v>
      </c>
      <c r="C31" s="256" t="s">
        <v>844</v>
      </c>
      <c r="D31" s="246" t="s">
        <v>305</v>
      </c>
      <c r="E31" s="247">
        <v>1</v>
      </c>
      <c r="F31" s="248"/>
      <c r="G31" s="249">
        <f>ROUND(E31*F31,2)</f>
        <v>0</v>
      </c>
      <c r="H31" s="248"/>
      <c r="I31" s="249">
        <f>ROUND(E31*H31,2)</f>
        <v>0</v>
      </c>
      <c r="J31" s="248"/>
      <c r="K31" s="249">
        <f>ROUND(E31*J31,2)</f>
        <v>0</v>
      </c>
      <c r="L31" s="249">
        <v>21</v>
      </c>
      <c r="M31" s="249">
        <f>G31*(1+L31/100)</f>
        <v>0</v>
      </c>
      <c r="N31" s="247">
        <v>9.0999999999999998E-2</v>
      </c>
      <c r="O31" s="247">
        <f>ROUND(E31*N31,2)</f>
        <v>0.09</v>
      </c>
      <c r="P31" s="247">
        <v>0</v>
      </c>
      <c r="Q31" s="247">
        <f>ROUND(E31*P31,2)</f>
        <v>0</v>
      </c>
      <c r="R31" s="249" t="s">
        <v>312</v>
      </c>
      <c r="S31" s="249" t="s">
        <v>235</v>
      </c>
      <c r="T31" s="250" t="s">
        <v>375</v>
      </c>
      <c r="U31" s="225">
        <v>0</v>
      </c>
      <c r="V31" s="225">
        <f>ROUND(E31*U31,2)</f>
        <v>0</v>
      </c>
      <c r="W31" s="225"/>
      <c r="X31" s="225" t="s">
        <v>111</v>
      </c>
      <c r="Y31" s="225" t="s">
        <v>237</v>
      </c>
      <c r="Z31" s="215"/>
      <c r="AA31" s="215"/>
      <c r="AB31" s="215"/>
      <c r="AC31" s="215"/>
      <c r="AD31" s="215"/>
      <c r="AE31" s="215"/>
      <c r="AF31" s="215"/>
      <c r="AG31" s="215" t="s">
        <v>836</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1" x14ac:dyDescent="0.25">
      <c r="A32" s="244">
        <v>15</v>
      </c>
      <c r="B32" s="245" t="s">
        <v>1663</v>
      </c>
      <c r="C32" s="256" t="s">
        <v>1664</v>
      </c>
      <c r="D32" s="246" t="s">
        <v>305</v>
      </c>
      <c r="E32" s="247">
        <v>1</v>
      </c>
      <c r="F32" s="248"/>
      <c r="G32" s="249">
        <f>ROUND(E32*F32,2)</f>
        <v>0</v>
      </c>
      <c r="H32" s="248"/>
      <c r="I32" s="249">
        <f>ROUND(E32*H32,2)</f>
        <v>0</v>
      </c>
      <c r="J32" s="248"/>
      <c r="K32" s="249">
        <f>ROUND(E32*J32,2)</f>
        <v>0</v>
      </c>
      <c r="L32" s="249">
        <v>21</v>
      </c>
      <c r="M32" s="249">
        <f>G32*(1+L32/100)</f>
        <v>0</v>
      </c>
      <c r="N32" s="247">
        <v>7.0200000000000002E-3</v>
      </c>
      <c r="O32" s="247">
        <f>ROUND(E32*N32,2)</f>
        <v>0.01</v>
      </c>
      <c r="P32" s="247">
        <v>0</v>
      </c>
      <c r="Q32" s="247">
        <f>ROUND(E32*P32,2)</f>
        <v>0</v>
      </c>
      <c r="R32" s="249" t="s">
        <v>323</v>
      </c>
      <c r="S32" s="249" t="s">
        <v>235</v>
      </c>
      <c r="T32" s="250" t="s">
        <v>375</v>
      </c>
      <c r="U32" s="225">
        <v>1.0940000000000001</v>
      </c>
      <c r="V32" s="225">
        <f>ROUND(E32*U32,2)</f>
        <v>1.0900000000000001</v>
      </c>
      <c r="W32" s="225"/>
      <c r="X32" s="225" t="s">
        <v>236</v>
      </c>
      <c r="Y32" s="225" t="s">
        <v>237</v>
      </c>
      <c r="Z32" s="215"/>
      <c r="AA32" s="215"/>
      <c r="AB32" s="215"/>
      <c r="AC32" s="215"/>
      <c r="AD32" s="215"/>
      <c r="AE32" s="215"/>
      <c r="AF32" s="215"/>
      <c r="AG32" s="215" t="s">
        <v>775</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4">
        <v>16</v>
      </c>
      <c r="B33" s="245" t="s">
        <v>1665</v>
      </c>
      <c r="C33" s="256" t="s">
        <v>1666</v>
      </c>
      <c r="D33" s="246" t="s">
        <v>305</v>
      </c>
      <c r="E33" s="247">
        <v>1</v>
      </c>
      <c r="F33" s="248"/>
      <c r="G33" s="249">
        <f>ROUND(E33*F33,2)</f>
        <v>0</v>
      </c>
      <c r="H33" s="248"/>
      <c r="I33" s="249">
        <f>ROUND(E33*H33,2)</f>
        <v>0</v>
      </c>
      <c r="J33" s="248"/>
      <c r="K33" s="249">
        <f>ROUND(E33*J33,2)</f>
        <v>0</v>
      </c>
      <c r="L33" s="249">
        <v>21</v>
      </c>
      <c r="M33" s="249">
        <f>G33*(1+L33/100)</f>
        <v>0</v>
      </c>
      <c r="N33" s="247">
        <v>2.8999999999999998E-3</v>
      </c>
      <c r="O33" s="247">
        <f>ROUND(E33*N33,2)</f>
        <v>0</v>
      </c>
      <c r="P33" s="247">
        <v>0</v>
      </c>
      <c r="Q33" s="247">
        <f>ROUND(E33*P33,2)</f>
        <v>0</v>
      </c>
      <c r="R33" s="249" t="s">
        <v>312</v>
      </c>
      <c r="S33" s="249" t="s">
        <v>235</v>
      </c>
      <c r="T33" s="250" t="s">
        <v>375</v>
      </c>
      <c r="U33" s="225">
        <v>0</v>
      </c>
      <c r="V33" s="225">
        <f>ROUND(E33*U33,2)</f>
        <v>0</v>
      </c>
      <c r="W33" s="225"/>
      <c r="X33" s="225" t="s">
        <v>111</v>
      </c>
      <c r="Y33" s="225" t="s">
        <v>237</v>
      </c>
      <c r="Z33" s="215"/>
      <c r="AA33" s="215"/>
      <c r="AB33" s="215"/>
      <c r="AC33" s="215"/>
      <c r="AD33" s="215"/>
      <c r="AE33" s="215"/>
      <c r="AF33" s="215"/>
      <c r="AG33" s="215" t="s">
        <v>836</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ht="20.399999999999999" outlineLevel="1" x14ac:dyDescent="0.25">
      <c r="A34" s="244">
        <v>17</v>
      </c>
      <c r="B34" s="245" t="s">
        <v>1667</v>
      </c>
      <c r="C34" s="256" t="s">
        <v>1668</v>
      </c>
      <c r="D34" s="246" t="s">
        <v>305</v>
      </c>
      <c r="E34" s="247">
        <v>1</v>
      </c>
      <c r="F34" s="248"/>
      <c r="G34" s="249">
        <f>ROUND(E34*F34,2)</f>
        <v>0</v>
      </c>
      <c r="H34" s="248"/>
      <c r="I34" s="249">
        <f>ROUND(E34*H34,2)</f>
        <v>0</v>
      </c>
      <c r="J34" s="248"/>
      <c r="K34" s="249">
        <f>ROUND(E34*J34,2)</f>
        <v>0</v>
      </c>
      <c r="L34" s="249">
        <v>21</v>
      </c>
      <c r="M34" s="249">
        <f>G34*(1+L34/100)</f>
        <v>0</v>
      </c>
      <c r="N34" s="247">
        <v>3.3E-3</v>
      </c>
      <c r="O34" s="247">
        <f>ROUND(E34*N34,2)</f>
        <v>0</v>
      </c>
      <c r="P34" s="247">
        <v>0</v>
      </c>
      <c r="Q34" s="247">
        <f>ROUND(E34*P34,2)</f>
        <v>0</v>
      </c>
      <c r="R34" s="249" t="s">
        <v>312</v>
      </c>
      <c r="S34" s="249" t="s">
        <v>235</v>
      </c>
      <c r="T34" s="250" t="s">
        <v>375</v>
      </c>
      <c r="U34" s="225">
        <v>0</v>
      </c>
      <c r="V34" s="225">
        <f>ROUND(E34*U34,2)</f>
        <v>0</v>
      </c>
      <c r="W34" s="225"/>
      <c r="X34" s="225" t="s">
        <v>111</v>
      </c>
      <c r="Y34" s="225" t="s">
        <v>237</v>
      </c>
      <c r="Z34" s="215"/>
      <c r="AA34" s="215"/>
      <c r="AB34" s="215"/>
      <c r="AC34" s="215"/>
      <c r="AD34" s="215"/>
      <c r="AE34" s="215"/>
      <c r="AF34" s="215"/>
      <c r="AG34" s="215" t="s">
        <v>836</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4">
        <v>18</v>
      </c>
      <c r="B35" s="245" t="s">
        <v>1669</v>
      </c>
      <c r="C35" s="256" t="s">
        <v>1670</v>
      </c>
      <c r="D35" s="246" t="s">
        <v>305</v>
      </c>
      <c r="E35" s="247">
        <v>1</v>
      </c>
      <c r="F35" s="248"/>
      <c r="G35" s="249">
        <f>ROUND(E35*F35,2)</f>
        <v>0</v>
      </c>
      <c r="H35" s="248"/>
      <c r="I35" s="249">
        <f>ROUND(E35*H35,2)</f>
        <v>0</v>
      </c>
      <c r="J35" s="248"/>
      <c r="K35" s="249">
        <f>ROUND(E35*J35,2)</f>
        <v>0</v>
      </c>
      <c r="L35" s="249">
        <v>21</v>
      </c>
      <c r="M35" s="249">
        <f>G35*(1+L35/100)</f>
        <v>0</v>
      </c>
      <c r="N35" s="247">
        <v>0</v>
      </c>
      <c r="O35" s="247">
        <f>ROUND(E35*N35,2)</f>
        <v>0</v>
      </c>
      <c r="P35" s="247">
        <v>0</v>
      </c>
      <c r="Q35" s="247">
        <f>ROUND(E35*P35,2)</f>
        <v>0</v>
      </c>
      <c r="R35" s="249" t="s">
        <v>312</v>
      </c>
      <c r="S35" s="249" t="s">
        <v>235</v>
      </c>
      <c r="T35" s="250" t="s">
        <v>375</v>
      </c>
      <c r="U35" s="225">
        <v>0</v>
      </c>
      <c r="V35" s="225">
        <f>ROUND(E35*U35,2)</f>
        <v>0</v>
      </c>
      <c r="W35" s="225"/>
      <c r="X35" s="225" t="s">
        <v>111</v>
      </c>
      <c r="Y35" s="225" t="s">
        <v>237</v>
      </c>
      <c r="Z35" s="215"/>
      <c r="AA35" s="215"/>
      <c r="AB35" s="215"/>
      <c r="AC35" s="215"/>
      <c r="AD35" s="215"/>
      <c r="AE35" s="215"/>
      <c r="AF35" s="215"/>
      <c r="AG35" s="215" t="s">
        <v>836</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ht="20.399999999999999" outlineLevel="1" x14ac:dyDescent="0.25">
      <c r="A36" s="244">
        <v>19</v>
      </c>
      <c r="B36" s="245" t="s">
        <v>1671</v>
      </c>
      <c r="C36" s="256" t="s">
        <v>1672</v>
      </c>
      <c r="D36" s="246" t="s">
        <v>305</v>
      </c>
      <c r="E36" s="247">
        <v>1</v>
      </c>
      <c r="F36" s="248"/>
      <c r="G36" s="249">
        <f>ROUND(E36*F36,2)</f>
        <v>0</v>
      </c>
      <c r="H36" s="248"/>
      <c r="I36" s="249">
        <f>ROUND(E36*H36,2)</f>
        <v>0</v>
      </c>
      <c r="J36" s="248"/>
      <c r="K36" s="249">
        <f>ROUND(E36*J36,2)</f>
        <v>0</v>
      </c>
      <c r="L36" s="249">
        <v>21</v>
      </c>
      <c r="M36" s="249">
        <f>G36*(1+L36/100)</f>
        <v>0</v>
      </c>
      <c r="N36" s="247">
        <v>6.4999999999999997E-3</v>
      </c>
      <c r="O36" s="247">
        <f>ROUND(E36*N36,2)</f>
        <v>0.01</v>
      </c>
      <c r="P36" s="247">
        <v>0</v>
      </c>
      <c r="Q36" s="247">
        <f>ROUND(E36*P36,2)</f>
        <v>0</v>
      </c>
      <c r="R36" s="249" t="s">
        <v>312</v>
      </c>
      <c r="S36" s="249" t="s">
        <v>235</v>
      </c>
      <c r="T36" s="250" t="s">
        <v>375</v>
      </c>
      <c r="U36" s="225">
        <v>0</v>
      </c>
      <c r="V36" s="225">
        <f>ROUND(E36*U36,2)</f>
        <v>0</v>
      </c>
      <c r="W36" s="225"/>
      <c r="X36" s="225" t="s">
        <v>111</v>
      </c>
      <c r="Y36" s="225" t="s">
        <v>237</v>
      </c>
      <c r="Z36" s="215"/>
      <c r="AA36" s="215"/>
      <c r="AB36" s="215"/>
      <c r="AC36" s="215"/>
      <c r="AD36" s="215"/>
      <c r="AE36" s="215"/>
      <c r="AF36" s="215"/>
      <c r="AG36" s="215" t="s">
        <v>836</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1" x14ac:dyDescent="0.25">
      <c r="A37" s="234">
        <v>20</v>
      </c>
      <c r="B37" s="235" t="s">
        <v>114</v>
      </c>
      <c r="C37" s="253" t="s">
        <v>1673</v>
      </c>
      <c r="D37" s="236" t="s">
        <v>305</v>
      </c>
      <c r="E37" s="237">
        <v>1</v>
      </c>
      <c r="F37" s="238"/>
      <c r="G37" s="239">
        <f>ROUND(E37*F37,2)</f>
        <v>0</v>
      </c>
      <c r="H37" s="238"/>
      <c r="I37" s="239">
        <f>ROUND(E37*H37,2)</f>
        <v>0</v>
      </c>
      <c r="J37" s="238"/>
      <c r="K37" s="239">
        <f>ROUND(E37*J37,2)</f>
        <v>0</v>
      </c>
      <c r="L37" s="239">
        <v>21</v>
      </c>
      <c r="M37" s="239">
        <f>G37*(1+L37/100)</f>
        <v>0</v>
      </c>
      <c r="N37" s="237">
        <v>5.7000000000000002E-3</v>
      </c>
      <c r="O37" s="237">
        <f>ROUND(E37*N37,2)</f>
        <v>0.01</v>
      </c>
      <c r="P37" s="237">
        <v>0</v>
      </c>
      <c r="Q37" s="237">
        <f>ROUND(E37*P37,2)</f>
        <v>0</v>
      </c>
      <c r="R37" s="239"/>
      <c r="S37" s="239" t="s">
        <v>374</v>
      </c>
      <c r="T37" s="240" t="s">
        <v>375</v>
      </c>
      <c r="U37" s="225">
        <v>0</v>
      </c>
      <c r="V37" s="225">
        <f>ROUND(E37*U37,2)</f>
        <v>0</v>
      </c>
      <c r="W37" s="225"/>
      <c r="X37" s="225" t="s">
        <v>111</v>
      </c>
      <c r="Y37" s="225" t="s">
        <v>237</v>
      </c>
      <c r="Z37" s="215"/>
      <c r="AA37" s="215"/>
      <c r="AB37" s="215"/>
      <c r="AC37" s="215"/>
      <c r="AD37" s="215"/>
      <c r="AE37" s="215"/>
      <c r="AF37" s="215"/>
      <c r="AG37" s="215" t="s">
        <v>836</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2" x14ac:dyDescent="0.25">
      <c r="A38" s="222"/>
      <c r="B38" s="223"/>
      <c r="C38" s="255" t="s">
        <v>877</v>
      </c>
      <c r="D38" s="243"/>
      <c r="E38" s="243"/>
      <c r="F38" s="243"/>
      <c r="G38" s="243"/>
      <c r="H38" s="225"/>
      <c r="I38" s="225"/>
      <c r="J38" s="225"/>
      <c r="K38" s="225"/>
      <c r="L38" s="225"/>
      <c r="M38" s="225"/>
      <c r="N38" s="224"/>
      <c r="O38" s="224"/>
      <c r="P38" s="224"/>
      <c r="Q38" s="224"/>
      <c r="R38" s="225"/>
      <c r="S38" s="225"/>
      <c r="T38" s="225"/>
      <c r="U38" s="225"/>
      <c r="V38" s="225"/>
      <c r="W38" s="225"/>
      <c r="X38" s="225"/>
      <c r="Y38" s="225"/>
      <c r="Z38" s="215"/>
      <c r="AA38" s="215"/>
      <c r="AB38" s="215"/>
      <c r="AC38" s="215"/>
      <c r="AD38" s="215"/>
      <c r="AE38" s="215"/>
      <c r="AF38" s="215"/>
      <c r="AG38" s="215" t="s">
        <v>245</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34">
        <v>21</v>
      </c>
      <c r="B39" s="235" t="s">
        <v>120</v>
      </c>
      <c r="C39" s="253" t="s">
        <v>1674</v>
      </c>
      <c r="D39" s="236" t="s">
        <v>305</v>
      </c>
      <c r="E39" s="237">
        <v>1</v>
      </c>
      <c r="F39" s="238"/>
      <c r="G39" s="239">
        <f>ROUND(E39*F39,2)</f>
        <v>0</v>
      </c>
      <c r="H39" s="238"/>
      <c r="I39" s="239">
        <f>ROUND(E39*H39,2)</f>
        <v>0</v>
      </c>
      <c r="J39" s="238"/>
      <c r="K39" s="239">
        <f>ROUND(E39*J39,2)</f>
        <v>0</v>
      </c>
      <c r="L39" s="239">
        <v>21</v>
      </c>
      <c r="M39" s="239">
        <f>G39*(1+L39/100)</f>
        <v>0</v>
      </c>
      <c r="N39" s="237">
        <v>1.0999999999999999E-2</v>
      </c>
      <c r="O39" s="237">
        <f>ROUND(E39*N39,2)</f>
        <v>0.01</v>
      </c>
      <c r="P39" s="237">
        <v>0</v>
      </c>
      <c r="Q39" s="237">
        <f>ROUND(E39*P39,2)</f>
        <v>0</v>
      </c>
      <c r="R39" s="239"/>
      <c r="S39" s="239" t="s">
        <v>374</v>
      </c>
      <c r="T39" s="240" t="s">
        <v>375</v>
      </c>
      <c r="U39" s="225">
        <v>0</v>
      </c>
      <c r="V39" s="225">
        <f>ROUND(E39*U39,2)</f>
        <v>0</v>
      </c>
      <c r="W39" s="225"/>
      <c r="X39" s="225" t="s">
        <v>111</v>
      </c>
      <c r="Y39" s="225" t="s">
        <v>237</v>
      </c>
      <c r="Z39" s="215"/>
      <c r="AA39" s="215"/>
      <c r="AB39" s="215"/>
      <c r="AC39" s="215"/>
      <c r="AD39" s="215"/>
      <c r="AE39" s="215"/>
      <c r="AF39" s="215"/>
      <c r="AG39" s="215" t="s">
        <v>836</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2" x14ac:dyDescent="0.25">
      <c r="A40" s="222"/>
      <c r="B40" s="223"/>
      <c r="C40" s="255" t="s">
        <v>877</v>
      </c>
      <c r="D40" s="243"/>
      <c r="E40" s="243"/>
      <c r="F40" s="243"/>
      <c r="G40" s="243"/>
      <c r="H40" s="225"/>
      <c r="I40" s="225"/>
      <c r="J40" s="225"/>
      <c r="K40" s="225"/>
      <c r="L40" s="225"/>
      <c r="M40" s="225"/>
      <c r="N40" s="224"/>
      <c r="O40" s="224"/>
      <c r="P40" s="224"/>
      <c r="Q40" s="224"/>
      <c r="R40" s="225"/>
      <c r="S40" s="225"/>
      <c r="T40" s="225"/>
      <c r="U40" s="225"/>
      <c r="V40" s="225"/>
      <c r="W40" s="225"/>
      <c r="X40" s="225"/>
      <c r="Y40" s="225"/>
      <c r="Z40" s="215"/>
      <c r="AA40" s="215"/>
      <c r="AB40" s="215"/>
      <c r="AC40" s="215"/>
      <c r="AD40" s="215"/>
      <c r="AE40" s="215"/>
      <c r="AF40" s="215"/>
      <c r="AG40" s="215" t="s">
        <v>245</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ht="20.399999999999999" outlineLevel="1" x14ac:dyDescent="0.25">
      <c r="A41" s="244">
        <v>22</v>
      </c>
      <c r="B41" s="245" t="s">
        <v>1675</v>
      </c>
      <c r="C41" s="256" t="s">
        <v>1676</v>
      </c>
      <c r="D41" s="246" t="s">
        <v>305</v>
      </c>
      <c r="E41" s="247">
        <v>2</v>
      </c>
      <c r="F41" s="248"/>
      <c r="G41" s="249">
        <f>ROUND(E41*F41,2)</f>
        <v>0</v>
      </c>
      <c r="H41" s="248"/>
      <c r="I41" s="249">
        <f>ROUND(E41*H41,2)</f>
        <v>0</v>
      </c>
      <c r="J41" s="248"/>
      <c r="K41" s="249">
        <f>ROUND(E41*J41,2)</f>
        <v>0</v>
      </c>
      <c r="L41" s="249">
        <v>21</v>
      </c>
      <c r="M41" s="249">
        <f>G41*(1+L41/100)</f>
        <v>0</v>
      </c>
      <c r="N41" s="247">
        <v>0</v>
      </c>
      <c r="O41" s="247">
        <f>ROUND(E41*N41,2)</f>
        <v>0</v>
      </c>
      <c r="P41" s="247">
        <v>0</v>
      </c>
      <c r="Q41" s="247">
        <f>ROUND(E41*P41,2)</f>
        <v>0</v>
      </c>
      <c r="R41" s="249" t="s">
        <v>312</v>
      </c>
      <c r="S41" s="249" t="s">
        <v>235</v>
      </c>
      <c r="T41" s="250" t="s">
        <v>375</v>
      </c>
      <c r="U41" s="225">
        <v>0</v>
      </c>
      <c r="V41" s="225">
        <f>ROUND(E41*U41,2)</f>
        <v>0</v>
      </c>
      <c r="W41" s="225"/>
      <c r="X41" s="225" t="s">
        <v>111</v>
      </c>
      <c r="Y41" s="225" t="s">
        <v>237</v>
      </c>
      <c r="Z41" s="215"/>
      <c r="AA41" s="215"/>
      <c r="AB41" s="215"/>
      <c r="AC41" s="215"/>
      <c r="AD41" s="215"/>
      <c r="AE41" s="215"/>
      <c r="AF41" s="215"/>
      <c r="AG41" s="215" t="s">
        <v>836</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x14ac:dyDescent="0.25">
      <c r="A42" s="227" t="s">
        <v>229</v>
      </c>
      <c r="B42" s="228" t="s">
        <v>143</v>
      </c>
      <c r="C42" s="252" t="s">
        <v>144</v>
      </c>
      <c r="D42" s="229"/>
      <c r="E42" s="230"/>
      <c r="F42" s="231"/>
      <c r="G42" s="231">
        <f>SUMIF(AG43:AG44,"&lt;&gt;NOR",G43:G44)</f>
        <v>0</v>
      </c>
      <c r="H42" s="231"/>
      <c r="I42" s="231">
        <f>SUM(I43:I44)</f>
        <v>0</v>
      </c>
      <c r="J42" s="231"/>
      <c r="K42" s="231">
        <f>SUM(K43:K44)</f>
        <v>0</v>
      </c>
      <c r="L42" s="231"/>
      <c r="M42" s="231">
        <f>SUM(M43:M44)</f>
        <v>0</v>
      </c>
      <c r="N42" s="230"/>
      <c r="O42" s="230">
        <f>SUM(O43:O44)</f>
        <v>0</v>
      </c>
      <c r="P42" s="230"/>
      <c r="Q42" s="230">
        <f>SUM(Q43:Q44)</f>
        <v>0</v>
      </c>
      <c r="R42" s="231"/>
      <c r="S42" s="231"/>
      <c r="T42" s="232"/>
      <c r="U42" s="226"/>
      <c r="V42" s="226">
        <f>SUM(V43:V44)</f>
        <v>0.04</v>
      </c>
      <c r="W42" s="226"/>
      <c r="X42" s="226"/>
      <c r="Y42" s="226"/>
      <c r="AG42" t="s">
        <v>230</v>
      </c>
    </row>
    <row r="43" spans="1:60" outlineLevel="1" x14ac:dyDescent="0.25">
      <c r="A43" s="234">
        <v>23</v>
      </c>
      <c r="B43" s="235" t="s">
        <v>1677</v>
      </c>
      <c r="C43" s="253" t="s">
        <v>1678</v>
      </c>
      <c r="D43" s="236" t="s">
        <v>282</v>
      </c>
      <c r="E43" s="237">
        <v>0.2</v>
      </c>
      <c r="F43" s="238"/>
      <c r="G43" s="239">
        <f>ROUND(E43*F43,2)</f>
        <v>0</v>
      </c>
      <c r="H43" s="238"/>
      <c r="I43" s="239">
        <f>ROUND(E43*H43,2)</f>
        <v>0</v>
      </c>
      <c r="J43" s="238"/>
      <c r="K43" s="239">
        <f>ROUND(E43*J43,2)</f>
        <v>0</v>
      </c>
      <c r="L43" s="239">
        <v>21</v>
      </c>
      <c r="M43" s="239">
        <f>G43*(1+L43/100)</f>
        <v>0</v>
      </c>
      <c r="N43" s="237">
        <v>0</v>
      </c>
      <c r="O43" s="237">
        <f>ROUND(E43*N43,2)</f>
        <v>0</v>
      </c>
      <c r="P43" s="237">
        <v>0</v>
      </c>
      <c r="Q43" s="237">
        <f>ROUND(E43*P43,2)</f>
        <v>0</v>
      </c>
      <c r="R43" s="239" t="s">
        <v>323</v>
      </c>
      <c r="S43" s="239" t="s">
        <v>235</v>
      </c>
      <c r="T43" s="240" t="s">
        <v>375</v>
      </c>
      <c r="U43" s="225">
        <v>0.21149999999999999</v>
      </c>
      <c r="V43" s="225">
        <f>ROUND(E43*U43,2)</f>
        <v>0.04</v>
      </c>
      <c r="W43" s="225"/>
      <c r="X43" s="225" t="s">
        <v>236</v>
      </c>
      <c r="Y43" s="225" t="s">
        <v>237</v>
      </c>
      <c r="Z43" s="215"/>
      <c r="AA43" s="215"/>
      <c r="AB43" s="215"/>
      <c r="AC43" s="215"/>
      <c r="AD43" s="215"/>
      <c r="AE43" s="215"/>
      <c r="AF43" s="215"/>
      <c r="AG43" s="215" t="s">
        <v>775</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2" x14ac:dyDescent="0.25">
      <c r="A44" s="222"/>
      <c r="B44" s="223"/>
      <c r="C44" s="254" t="s">
        <v>1679</v>
      </c>
      <c r="D44" s="241"/>
      <c r="E44" s="241"/>
      <c r="F44" s="241"/>
      <c r="G44" s="241"/>
      <c r="H44" s="225"/>
      <c r="I44" s="225"/>
      <c r="J44" s="225"/>
      <c r="K44" s="225"/>
      <c r="L44" s="225"/>
      <c r="M44" s="225"/>
      <c r="N44" s="224"/>
      <c r="O44" s="224"/>
      <c r="P44" s="224"/>
      <c r="Q44" s="224"/>
      <c r="R44" s="225"/>
      <c r="S44" s="225"/>
      <c r="T44" s="225"/>
      <c r="U44" s="225"/>
      <c r="V44" s="225"/>
      <c r="W44" s="225"/>
      <c r="X44" s="225"/>
      <c r="Y44" s="225"/>
      <c r="Z44" s="215"/>
      <c r="AA44" s="215"/>
      <c r="AB44" s="215"/>
      <c r="AC44" s="215"/>
      <c r="AD44" s="215"/>
      <c r="AE44" s="215"/>
      <c r="AF44" s="215"/>
      <c r="AG44" s="215" t="s">
        <v>240</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x14ac:dyDescent="0.25">
      <c r="A45" s="227" t="s">
        <v>229</v>
      </c>
      <c r="B45" s="228" t="s">
        <v>151</v>
      </c>
      <c r="C45" s="252" t="s">
        <v>152</v>
      </c>
      <c r="D45" s="229"/>
      <c r="E45" s="230"/>
      <c r="F45" s="231"/>
      <c r="G45" s="231">
        <f>SUMIF(AG46:AG49,"&lt;&gt;NOR",G46:G49)</f>
        <v>0</v>
      </c>
      <c r="H45" s="231"/>
      <c r="I45" s="231">
        <f>SUM(I46:I49)</f>
        <v>0</v>
      </c>
      <c r="J45" s="231"/>
      <c r="K45" s="231">
        <f>SUM(K46:K49)</f>
        <v>0</v>
      </c>
      <c r="L45" s="231"/>
      <c r="M45" s="231">
        <f>SUM(M46:M49)</f>
        <v>0</v>
      </c>
      <c r="N45" s="230"/>
      <c r="O45" s="230">
        <f>SUM(O46:O49)</f>
        <v>0</v>
      </c>
      <c r="P45" s="230"/>
      <c r="Q45" s="230">
        <f>SUM(Q46:Q49)</f>
        <v>0</v>
      </c>
      <c r="R45" s="231"/>
      <c r="S45" s="231"/>
      <c r="T45" s="232"/>
      <c r="U45" s="226"/>
      <c r="V45" s="226">
        <f>SUM(V46:V49)</f>
        <v>2.0699999999999998</v>
      </c>
      <c r="W45" s="226"/>
      <c r="X45" s="226"/>
      <c r="Y45" s="226"/>
      <c r="AG45" t="s">
        <v>230</v>
      </c>
    </row>
    <row r="46" spans="1:60" ht="20.399999999999999" outlineLevel="1" x14ac:dyDescent="0.25">
      <c r="A46" s="244">
        <v>24</v>
      </c>
      <c r="B46" s="245" t="s">
        <v>1680</v>
      </c>
      <c r="C46" s="256" t="s">
        <v>982</v>
      </c>
      <c r="D46" s="246" t="s">
        <v>305</v>
      </c>
      <c r="E46" s="247">
        <v>1</v>
      </c>
      <c r="F46" s="248"/>
      <c r="G46" s="249">
        <f>ROUND(E46*F46,2)</f>
        <v>0</v>
      </c>
      <c r="H46" s="248"/>
      <c r="I46" s="249">
        <f>ROUND(E46*H46,2)</f>
        <v>0</v>
      </c>
      <c r="J46" s="248"/>
      <c r="K46" s="249">
        <f>ROUND(E46*J46,2)</f>
        <v>0</v>
      </c>
      <c r="L46" s="249">
        <v>21</v>
      </c>
      <c r="M46" s="249">
        <f>G46*(1+L46/100)</f>
        <v>0</v>
      </c>
      <c r="N46" s="247">
        <v>2.9999999999999997E-4</v>
      </c>
      <c r="O46" s="247">
        <f>ROUND(E46*N46,2)</f>
        <v>0</v>
      </c>
      <c r="P46" s="247">
        <v>0</v>
      </c>
      <c r="Q46" s="247">
        <f>ROUND(E46*P46,2)</f>
        <v>0</v>
      </c>
      <c r="R46" s="249" t="s">
        <v>666</v>
      </c>
      <c r="S46" s="249" t="s">
        <v>235</v>
      </c>
      <c r="T46" s="250" t="s">
        <v>375</v>
      </c>
      <c r="U46" s="225">
        <v>8.3000000000000004E-2</v>
      </c>
      <c r="V46" s="225">
        <f>ROUND(E46*U46,2)</f>
        <v>0.08</v>
      </c>
      <c r="W46" s="225"/>
      <c r="X46" s="225" t="s">
        <v>236</v>
      </c>
      <c r="Y46" s="225" t="s">
        <v>237</v>
      </c>
      <c r="Z46" s="215"/>
      <c r="AA46" s="215"/>
      <c r="AB46" s="215"/>
      <c r="AC46" s="215"/>
      <c r="AD46" s="215"/>
      <c r="AE46" s="215"/>
      <c r="AF46" s="215"/>
      <c r="AG46" s="215" t="s">
        <v>775</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34">
        <v>25</v>
      </c>
      <c r="B47" s="235" t="s">
        <v>121</v>
      </c>
      <c r="C47" s="253" t="s">
        <v>1681</v>
      </c>
      <c r="D47" s="236" t="s">
        <v>502</v>
      </c>
      <c r="E47" s="237">
        <v>1</v>
      </c>
      <c r="F47" s="238"/>
      <c r="G47" s="239">
        <f>ROUND(E47*F47,2)</f>
        <v>0</v>
      </c>
      <c r="H47" s="238"/>
      <c r="I47" s="239">
        <f>ROUND(E47*H47,2)</f>
        <v>0</v>
      </c>
      <c r="J47" s="238"/>
      <c r="K47" s="239">
        <f>ROUND(E47*J47,2)</f>
        <v>0</v>
      </c>
      <c r="L47" s="239">
        <v>21</v>
      </c>
      <c r="M47" s="239">
        <f>G47*(1+L47/100)</f>
        <v>0</v>
      </c>
      <c r="N47" s="237">
        <v>0</v>
      </c>
      <c r="O47" s="237">
        <f>ROUND(E47*N47,2)</f>
        <v>0</v>
      </c>
      <c r="P47" s="237">
        <v>0</v>
      </c>
      <c r="Q47" s="237">
        <f>ROUND(E47*P47,2)</f>
        <v>0</v>
      </c>
      <c r="R47" s="239"/>
      <c r="S47" s="239" t="s">
        <v>374</v>
      </c>
      <c r="T47" s="240" t="s">
        <v>375</v>
      </c>
      <c r="U47" s="225">
        <v>0</v>
      </c>
      <c r="V47" s="225">
        <f>ROUND(E47*U47,2)</f>
        <v>0</v>
      </c>
      <c r="W47" s="225"/>
      <c r="X47" s="225" t="s">
        <v>236</v>
      </c>
      <c r="Y47" s="225" t="s">
        <v>237</v>
      </c>
      <c r="Z47" s="215"/>
      <c r="AA47" s="215"/>
      <c r="AB47" s="215"/>
      <c r="AC47" s="215"/>
      <c r="AD47" s="215"/>
      <c r="AE47" s="215"/>
      <c r="AF47" s="215"/>
      <c r="AG47" s="215" t="s">
        <v>775</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2" x14ac:dyDescent="0.25">
      <c r="A48" s="222"/>
      <c r="B48" s="223"/>
      <c r="C48" s="255" t="s">
        <v>877</v>
      </c>
      <c r="D48" s="243"/>
      <c r="E48" s="243"/>
      <c r="F48" s="243"/>
      <c r="G48" s="243"/>
      <c r="H48" s="225"/>
      <c r="I48" s="225"/>
      <c r="J48" s="225"/>
      <c r="K48" s="225"/>
      <c r="L48" s="225"/>
      <c r="M48" s="225"/>
      <c r="N48" s="224"/>
      <c r="O48" s="224"/>
      <c r="P48" s="224"/>
      <c r="Q48" s="224"/>
      <c r="R48" s="225"/>
      <c r="S48" s="225"/>
      <c r="T48" s="225"/>
      <c r="U48" s="225"/>
      <c r="V48" s="225"/>
      <c r="W48" s="225"/>
      <c r="X48" s="225"/>
      <c r="Y48" s="225"/>
      <c r="Z48" s="215"/>
      <c r="AA48" s="215"/>
      <c r="AB48" s="215"/>
      <c r="AC48" s="215"/>
      <c r="AD48" s="215"/>
      <c r="AE48" s="215"/>
      <c r="AF48" s="215"/>
      <c r="AG48" s="215" t="s">
        <v>245</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1" x14ac:dyDescent="0.25">
      <c r="A49" s="244">
        <v>26</v>
      </c>
      <c r="B49" s="245" t="s">
        <v>937</v>
      </c>
      <c r="C49" s="256" t="s">
        <v>938</v>
      </c>
      <c r="D49" s="246" t="s">
        <v>311</v>
      </c>
      <c r="E49" s="247">
        <v>68.5</v>
      </c>
      <c r="F49" s="248"/>
      <c r="G49" s="249">
        <f>ROUND(E49*F49,2)</f>
        <v>0</v>
      </c>
      <c r="H49" s="248"/>
      <c r="I49" s="249">
        <f>ROUND(E49*H49,2)</f>
        <v>0</v>
      </c>
      <c r="J49" s="248"/>
      <c r="K49" s="249">
        <f>ROUND(E49*J49,2)</f>
        <v>0</v>
      </c>
      <c r="L49" s="249">
        <v>21</v>
      </c>
      <c r="M49" s="249">
        <f>G49*(1+L49/100)</f>
        <v>0</v>
      </c>
      <c r="N49" s="247">
        <v>0</v>
      </c>
      <c r="O49" s="247">
        <f>ROUND(E49*N49,2)</f>
        <v>0</v>
      </c>
      <c r="P49" s="247">
        <v>0</v>
      </c>
      <c r="Q49" s="247">
        <f>ROUND(E49*P49,2)</f>
        <v>0</v>
      </c>
      <c r="R49" s="249" t="s">
        <v>666</v>
      </c>
      <c r="S49" s="249" t="s">
        <v>235</v>
      </c>
      <c r="T49" s="250" t="s">
        <v>375</v>
      </c>
      <c r="U49" s="225">
        <v>2.9000000000000001E-2</v>
      </c>
      <c r="V49" s="225">
        <f>ROUND(E49*U49,2)</f>
        <v>1.99</v>
      </c>
      <c r="W49" s="225"/>
      <c r="X49" s="225" t="s">
        <v>236</v>
      </c>
      <c r="Y49" s="225" t="s">
        <v>237</v>
      </c>
      <c r="Z49" s="215"/>
      <c r="AA49" s="215"/>
      <c r="AB49" s="215"/>
      <c r="AC49" s="215"/>
      <c r="AD49" s="215"/>
      <c r="AE49" s="215"/>
      <c r="AF49" s="215"/>
      <c r="AG49" s="215" t="s">
        <v>775</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229</v>
      </c>
      <c r="B50" s="228" t="s">
        <v>198</v>
      </c>
      <c r="C50" s="252" t="s">
        <v>199</v>
      </c>
      <c r="D50" s="229"/>
      <c r="E50" s="230"/>
      <c r="F50" s="231"/>
      <c r="G50" s="231">
        <f>SUMIF(AG51:AG54,"&lt;&gt;NOR",G51:G54)</f>
        <v>0</v>
      </c>
      <c r="H50" s="231"/>
      <c r="I50" s="231">
        <f>SUM(I51:I54)</f>
        <v>0</v>
      </c>
      <c r="J50" s="231"/>
      <c r="K50" s="231">
        <f>SUM(K51:K54)</f>
        <v>0</v>
      </c>
      <c r="L50" s="231"/>
      <c r="M50" s="231">
        <f>SUM(M51:M54)</f>
        <v>0</v>
      </c>
      <c r="N50" s="230"/>
      <c r="O50" s="230">
        <f>SUM(O51:O54)</f>
        <v>3.04</v>
      </c>
      <c r="P50" s="230"/>
      <c r="Q50" s="230">
        <f>SUM(Q51:Q54)</f>
        <v>0</v>
      </c>
      <c r="R50" s="231"/>
      <c r="S50" s="231"/>
      <c r="T50" s="232"/>
      <c r="U50" s="226"/>
      <c r="V50" s="226">
        <f>SUM(V51:V54)</f>
        <v>8.98</v>
      </c>
      <c r="W50" s="226"/>
      <c r="X50" s="226"/>
      <c r="Y50" s="226"/>
      <c r="AG50" t="s">
        <v>230</v>
      </c>
    </row>
    <row r="51" spans="1:60" outlineLevel="1" x14ac:dyDescent="0.25">
      <c r="A51" s="244">
        <v>27</v>
      </c>
      <c r="B51" s="245" t="s">
        <v>1648</v>
      </c>
      <c r="C51" s="256" t="s">
        <v>1649</v>
      </c>
      <c r="D51" s="246" t="s">
        <v>233</v>
      </c>
      <c r="E51" s="247">
        <v>0.92664000000000002</v>
      </c>
      <c r="F51" s="248"/>
      <c r="G51" s="249">
        <f>ROUND(E51*F51,2)</f>
        <v>0</v>
      </c>
      <c r="H51" s="248"/>
      <c r="I51" s="249">
        <f>ROUND(E51*H51,2)</f>
        <v>0</v>
      </c>
      <c r="J51" s="248"/>
      <c r="K51" s="249">
        <f>ROUND(E51*J51,2)</f>
        <v>0</v>
      </c>
      <c r="L51" s="249">
        <v>21</v>
      </c>
      <c r="M51" s="249">
        <f>G51*(1+L51/100)</f>
        <v>0</v>
      </c>
      <c r="N51" s="247">
        <v>1.6859999999999999</v>
      </c>
      <c r="O51" s="247">
        <f>ROUND(E51*N51,2)</f>
        <v>1.56</v>
      </c>
      <c r="P51" s="247">
        <v>0</v>
      </c>
      <c r="Q51" s="247">
        <f>ROUND(E51*P51,2)</f>
        <v>0</v>
      </c>
      <c r="R51" s="249"/>
      <c r="S51" s="249" t="s">
        <v>235</v>
      </c>
      <c r="T51" s="250" t="s">
        <v>375</v>
      </c>
      <c r="U51" s="225">
        <v>0.41199999999999998</v>
      </c>
      <c r="V51" s="225">
        <f>ROUND(E51*U51,2)</f>
        <v>0.38</v>
      </c>
      <c r="W51" s="225"/>
      <c r="X51" s="225" t="s">
        <v>236</v>
      </c>
      <c r="Y51" s="225" t="s">
        <v>237</v>
      </c>
      <c r="Z51" s="215"/>
      <c r="AA51" s="215"/>
      <c r="AB51" s="215"/>
      <c r="AC51" s="215"/>
      <c r="AD51" s="215"/>
      <c r="AE51" s="215"/>
      <c r="AF51" s="215"/>
      <c r="AG51" s="215" t="s">
        <v>775</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4">
        <v>28</v>
      </c>
      <c r="B52" s="245" t="s">
        <v>1652</v>
      </c>
      <c r="C52" s="256" t="s">
        <v>1653</v>
      </c>
      <c r="D52" s="246" t="s">
        <v>282</v>
      </c>
      <c r="E52" s="247">
        <v>1.48262</v>
      </c>
      <c r="F52" s="248"/>
      <c r="G52" s="249">
        <f>ROUND(E52*F52,2)</f>
        <v>0</v>
      </c>
      <c r="H52" s="248"/>
      <c r="I52" s="249">
        <f>ROUND(E52*H52,2)</f>
        <v>0</v>
      </c>
      <c r="J52" s="248"/>
      <c r="K52" s="249">
        <f>ROUND(E52*J52,2)</f>
        <v>0</v>
      </c>
      <c r="L52" s="249">
        <v>21</v>
      </c>
      <c r="M52" s="249">
        <f>G52*(1+L52/100)</f>
        <v>0</v>
      </c>
      <c r="N52" s="247">
        <v>1</v>
      </c>
      <c r="O52" s="247">
        <f>ROUND(E52*N52,2)</f>
        <v>1.48</v>
      </c>
      <c r="P52" s="247">
        <v>0</v>
      </c>
      <c r="Q52" s="247">
        <f>ROUND(E52*P52,2)</f>
        <v>0</v>
      </c>
      <c r="R52" s="249" t="s">
        <v>312</v>
      </c>
      <c r="S52" s="249" t="s">
        <v>235</v>
      </c>
      <c r="T52" s="250" t="s">
        <v>375</v>
      </c>
      <c r="U52" s="225">
        <v>0</v>
      </c>
      <c r="V52" s="225">
        <f>ROUND(E52*U52,2)</f>
        <v>0</v>
      </c>
      <c r="W52" s="225"/>
      <c r="X52" s="225" t="s">
        <v>111</v>
      </c>
      <c r="Y52" s="225" t="s">
        <v>237</v>
      </c>
      <c r="Z52" s="215"/>
      <c r="AA52" s="215"/>
      <c r="AB52" s="215"/>
      <c r="AC52" s="215"/>
      <c r="AD52" s="215"/>
      <c r="AE52" s="215"/>
      <c r="AF52" s="215"/>
      <c r="AG52" s="215" t="s">
        <v>836</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4">
        <v>29</v>
      </c>
      <c r="B53" s="245" t="s">
        <v>254</v>
      </c>
      <c r="C53" s="256" t="s">
        <v>255</v>
      </c>
      <c r="D53" s="246" t="s">
        <v>233</v>
      </c>
      <c r="E53" s="247">
        <v>12.96945</v>
      </c>
      <c r="F53" s="248"/>
      <c r="G53" s="249">
        <f>ROUND(E53*F53,2)</f>
        <v>0</v>
      </c>
      <c r="H53" s="248"/>
      <c r="I53" s="249">
        <f>ROUND(E53*H53,2)</f>
        <v>0</v>
      </c>
      <c r="J53" s="248"/>
      <c r="K53" s="249">
        <f>ROUND(E53*J53,2)</f>
        <v>0</v>
      </c>
      <c r="L53" s="249">
        <v>21</v>
      </c>
      <c r="M53" s="249">
        <f>G53*(1+L53/100)</f>
        <v>0</v>
      </c>
      <c r="N53" s="247">
        <v>0</v>
      </c>
      <c r="O53" s="247">
        <f>ROUND(E53*N53,2)</f>
        <v>0</v>
      </c>
      <c r="P53" s="247">
        <v>0</v>
      </c>
      <c r="Q53" s="247">
        <f>ROUND(E53*P53,2)</f>
        <v>0</v>
      </c>
      <c r="R53" s="249"/>
      <c r="S53" s="249" t="s">
        <v>235</v>
      </c>
      <c r="T53" s="250" t="s">
        <v>375</v>
      </c>
      <c r="U53" s="225">
        <v>0.66300000000000003</v>
      </c>
      <c r="V53" s="225">
        <f>ROUND(E53*U53,2)</f>
        <v>8.6</v>
      </c>
      <c r="W53" s="225"/>
      <c r="X53" s="225" t="s">
        <v>236</v>
      </c>
      <c r="Y53" s="225" t="s">
        <v>237</v>
      </c>
      <c r="Z53" s="215"/>
      <c r="AA53" s="215"/>
      <c r="AB53" s="215"/>
      <c r="AC53" s="215"/>
      <c r="AD53" s="215"/>
      <c r="AE53" s="215"/>
      <c r="AF53" s="215"/>
      <c r="AG53" s="215" t="s">
        <v>775</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1" x14ac:dyDescent="0.25">
      <c r="A54" s="234">
        <v>30</v>
      </c>
      <c r="B54" s="235" t="s">
        <v>891</v>
      </c>
      <c r="C54" s="253" t="s">
        <v>892</v>
      </c>
      <c r="D54" s="236" t="s">
        <v>233</v>
      </c>
      <c r="E54" s="237">
        <v>389.08350000000002</v>
      </c>
      <c r="F54" s="238"/>
      <c r="G54" s="239">
        <f>ROUND(E54*F54,2)</f>
        <v>0</v>
      </c>
      <c r="H54" s="238"/>
      <c r="I54" s="239">
        <f>ROUND(E54*H54,2)</f>
        <v>0</v>
      </c>
      <c r="J54" s="238"/>
      <c r="K54" s="239">
        <f>ROUND(E54*J54,2)</f>
        <v>0</v>
      </c>
      <c r="L54" s="239">
        <v>21</v>
      </c>
      <c r="M54" s="239">
        <f>G54*(1+L54/100)</f>
        <v>0</v>
      </c>
      <c r="N54" s="237">
        <v>0</v>
      </c>
      <c r="O54" s="237">
        <f>ROUND(E54*N54,2)</f>
        <v>0</v>
      </c>
      <c r="P54" s="237">
        <v>0</v>
      </c>
      <c r="Q54" s="237">
        <f>ROUND(E54*P54,2)</f>
        <v>0</v>
      </c>
      <c r="R54" s="239"/>
      <c r="S54" s="239" t="s">
        <v>235</v>
      </c>
      <c r="T54" s="240" t="s">
        <v>375</v>
      </c>
      <c r="U54" s="225">
        <v>0</v>
      </c>
      <c r="V54" s="225">
        <f>ROUND(E54*U54,2)</f>
        <v>0</v>
      </c>
      <c r="W54" s="225"/>
      <c r="X54" s="225" t="s">
        <v>236</v>
      </c>
      <c r="Y54" s="225" t="s">
        <v>237</v>
      </c>
      <c r="Z54" s="215"/>
      <c r="AA54" s="215"/>
      <c r="AB54" s="215"/>
      <c r="AC54" s="215"/>
      <c r="AD54" s="215"/>
      <c r="AE54" s="215"/>
      <c r="AF54" s="215"/>
      <c r="AG54" s="215" t="s">
        <v>775</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x14ac:dyDescent="0.25">
      <c r="A55" s="3"/>
      <c r="B55" s="4"/>
      <c r="C55" s="258"/>
      <c r="D55" s="6"/>
      <c r="E55" s="3"/>
      <c r="F55" s="3"/>
      <c r="G55" s="3"/>
      <c r="H55" s="3"/>
      <c r="I55" s="3"/>
      <c r="J55" s="3"/>
      <c r="K55" s="3"/>
      <c r="L55" s="3"/>
      <c r="M55" s="3"/>
      <c r="N55" s="3"/>
      <c r="O55" s="3"/>
      <c r="P55" s="3"/>
      <c r="Q55" s="3"/>
      <c r="R55" s="3"/>
      <c r="S55" s="3"/>
      <c r="T55" s="3"/>
      <c r="U55" s="3"/>
      <c r="V55" s="3"/>
      <c r="W55" s="3"/>
      <c r="X55" s="3"/>
      <c r="Y55" s="3"/>
      <c r="AE55">
        <v>12</v>
      </c>
      <c r="AF55">
        <v>21</v>
      </c>
      <c r="AG55" t="s">
        <v>215</v>
      </c>
    </row>
    <row r="56" spans="1:60" x14ac:dyDescent="0.25">
      <c r="A56" s="218"/>
      <c r="B56" s="219" t="s">
        <v>29</v>
      </c>
      <c r="C56" s="259"/>
      <c r="D56" s="220"/>
      <c r="E56" s="221"/>
      <c r="F56" s="221"/>
      <c r="G56" s="233">
        <f>G8+G14+G17+G42+G45+G50</f>
        <v>0</v>
      </c>
      <c r="H56" s="3"/>
      <c r="I56" s="3"/>
      <c r="J56" s="3"/>
      <c r="K56" s="3"/>
      <c r="L56" s="3"/>
      <c r="M56" s="3"/>
      <c r="N56" s="3"/>
      <c r="O56" s="3"/>
      <c r="P56" s="3"/>
      <c r="Q56" s="3"/>
      <c r="R56" s="3"/>
      <c r="S56" s="3"/>
      <c r="T56" s="3"/>
      <c r="U56" s="3"/>
      <c r="V56" s="3"/>
      <c r="W56" s="3"/>
      <c r="X56" s="3"/>
      <c r="Y56" s="3"/>
      <c r="AE56">
        <f>SUMIF(L7:L54,AE55,G7:G54)</f>
        <v>0</v>
      </c>
      <c r="AF56">
        <f>SUMIF(L7:L54,AF55,G7:G54)</f>
        <v>0</v>
      </c>
      <c r="AG56" t="s">
        <v>764</v>
      </c>
    </row>
    <row r="57" spans="1:60" x14ac:dyDescent="0.25">
      <c r="C57" s="260"/>
      <c r="D57" s="10"/>
      <c r="AG57" t="s">
        <v>765</v>
      </c>
    </row>
    <row r="58" spans="1:60" x14ac:dyDescent="0.25">
      <c r="D58" s="10"/>
    </row>
    <row r="59" spans="1:60" x14ac:dyDescent="0.25">
      <c r="D59" s="10"/>
    </row>
    <row r="60" spans="1:60" x14ac:dyDescent="0.25">
      <c r="D60" s="10"/>
    </row>
    <row r="61" spans="1:60" x14ac:dyDescent="0.25">
      <c r="D61" s="10"/>
    </row>
    <row r="62" spans="1:60" x14ac:dyDescent="0.25">
      <c r="D62" s="10"/>
    </row>
    <row r="63" spans="1:60" x14ac:dyDescent="0.25">
      <c r="D63" s="10"/>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o2ta4nOP2eSxYERnHPXS5v9RzATtyz3bwo6MWjQhtOtBpgxR7CaWgEs7D15ERLAceZ/0ZEZ3Sn6aGzXVL949UQ==" saltValue="w0aJPcQADNSOREaDHQv0/g==" spinCount="100000" sheet="1" formatRows="0"/>
  <mergeCells count="15">
    <mergeCell ref="C40:G40"/>
    <mergeCell ref="C44:G44"/>
    <mergeCell ref="C48:G48"/>
    <mergeCell ref="C20:G20"/>
    <mergeCell ref="C24:G24"/>
    <mergeCell ref="C26:G26"/>
    <mergeCell ref="C28:G28"/>
    <mergeCell ref="C30:G30"/>
    <mergeCell ref="C38:G38"/>
    <mergeCell ref="A1:G1"/>
    <mergeCell ref="C2:G2"/>
    <mergeCell ref="C3:G3"/>
    <mergeCell ref="C4:G4"/>
    <mergeCell ref="C12:G12"/>
    <mergeCell ref="C16:G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563ED-C9D5-4BBD-92F7-73633053531A}">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202</v>
      </c>
      <c r="B1" s="200"/>
      <c r="C1" s="200"/>
      <c r="D1" s="200"/>
      <c r="E1" s="200"/>
      <c r="F1" s="200"/>
      <c r="G1" s="200"/>
      <c r="AG1" t="s">
        <v>203</v>
      </c>
    </row>
    <row r="2" spans="1:60" ht="25.05" customHeight="1" x14ac:dyDescent="0.25">
      <c r="A2" s="201" t="s">
        <v>7</v>
      </c>
      <c r="B2" s="49" t="s">
        <v>43</v>
      </c>
      <c r="C2" s="204" t="s">
        <v>44</v>
      </c>
      <c r="D2" s="202"/>
      <c r="E2" s="202"/>
      <c r="F2" s="202"/>
      <c r="G2" s="203"/>
      <c r="AG2" t="s">
        <v>204</v>
      </c>
    </row>
    <row r="3" spans="1:60" ht="25.05" customHeight="1" x14ac:dyDescent="0.25">
      <c r="A3" s="201" t="s">
        <v>8</v>
      </c>
      <c r="B3" s="49" t="s">
        <v>47</v>
      </c>
      <c r="C3" s="204" t="s">
        <v>48</v>
      </c>
      <c r="D3" s="202"/>
      <c r="E3" s="202"/>
      <c r="F3" s="202"/>
      <c r="G3" s="203"/>
      <c r="AC3" s="179" t="s">
        <v>204</v>
      </c>
      <c r="AG3" t="s">
        <v>205</v>
      </c>
    </row>
    <row r="4" spans="1:60" ht="25.05" customHeight="1" x14ac:dyDescent="0.25">
      <c r="A4" s="205" t="s">
        <v>9</v>
      </c>
      <c r="B4" s="206" t="s">
        <v>77</v>
      </c>
      <c r="C4" s="207" t="s">
        <v>78</v>
      </c>
      <c r="D4" s="208"/>
      <c r="E4" s="208"/>
      <c r="F4" s="208"/>
      <c r="G4" s="209"/>
      <c r="AG4" t="s">
        <v>206</v>
      </c>
    </row>
    <row r="5" spans="1:60" x14ac:dyDescent="0.25">
      <c r="D5" s="10"/>
    </row>
    <row r="6" spans="1:60" ht="39.6" x14ac:dyDescent="0.25">
      <c r="A6" s="211" t="s">
        <v>207</v>
      </c>
      <c r="B6" s="213" t="s">
        <v>208</v>
      </c>
      <c r="C6" s="213" t="s">
        <v>209</v>
      </c>
      <c r="D6" s="212" t="s">
        <v>210</v>
      </c>
      <c r="E6" s="211" t="s">
        <v>211</v>
      </c>
      <c r="F6" s="210" t="s">
        <v>212</v>
      </c>
      <c r="G6" s="211" t="s">
        <v>29</v>
      </c>
      <c r="H6" s="214" t="s">
        <v>30</v>
      </c>
      <c r="I6" s="214" t="s">
        <v>213</v>
      </c>
      <c r="J6" s="214" t="s">
        <v>31</v>
      </c>
      <c r="K6" s="214" t="s">
        <v>214</v>
      </c>
      <c r="L6" s="214" t="s">
        <v>215</v>
      </c>
      <c r="M6" s="214" t="s">
        <v>216</v>
      </c>
      <c r="N6" s="214" t="s">
        <v>217</v>
      </c>
      <c r="O6" s="214" t="s">
        <v>218</v>
      </c>
      <c r="P6" s="214" t="s">
        <v>219</v>
      </c>
      <c r="Q6" s="214" t="s">
        <v>220</v>
      </c>
      <c r="R6" s="214" t="s">
        <v>221</v>
      </c>
      <c r="S6" s="214" t="s">
        <v>222</v>
      </c>
      <c r="T6" s="214" t="s">
        <v>223</v>
      </c>
      <c r="U6" s="214" t="s">
        <v>224</v>
      </c>
      <c r="V6" s="214" t="s">
        <v>225</v>
      </c>
      <c r="W6" s="214" t="s">
        <v>226</v>
      </c>
      <c r="X6" s="214" t="s">
        <v>227</v>
      </c>
      <c r="Y6" s="214" t="s">
        <v>228</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229</v>
      </c>
      <c r="B8" s="228" t="s">
        <v>102</v>
      </c>
      <c r="C8" s="252" t="s">
        <v>103</v>
      </c>
      <c r="D8" s="229"/>
      <c r="E8" s="230"/>
      <c r="F8" s="231"/>
      <c r="G8" s="231">
        <f>SUMIF(AG9:AG12,"&lt;&gt;NOR",G9:G12)</f>
        <v>0</v>
      </c>
      <c r="H8" s="231"/>
      <c r="I8" s="231">
        <f>SUM(I9:I12)</f>
        <v>0</v>
      </c>
      <c r="J8" s="231"/>
      <c r="K8" s="231">
        <f>SUM(K9:K12)</f>
        <v>0</v>
      </c>
      <c r="L8" s="231"/>
      <c r="M8" s="231">
        <f>SUM(M9:M12)</f>
        <v>0</v>
      </c>
      <c r="N8" s="230"/>
      <c r="O8" s="230">
        <f>SUM(O9:O12)</f>
        <v>7.0000000000000007E-2</v>
      </c>
      <c r="P8" s="230"/>
      <c r="Q8" s="230">
        <f>SUM(Q9:Q12)</f>
        <v>0</v>
      </c>
      <c r="R8" s="231"/>
      <c r="S8" s="231"/>
      <c r="T8" s="232"/>
      <c r="U8" s="226"/>
      <c r="V8" s="226">
        <f>SUM(V9:V12)</f>
        <v>72.989999999999995</v>
      </c>
      <c r="W8" s="226"/>
      <c r="X8" s="226"/>
      <c r="Y8" s="226"/>
      <c r="AG8" t="s">
        <v>230</v>
      </c>
    </row>
    <row r="9" spans="1:60" ht="20.399999999999999" outlineLevel="1" x14ac:dyDescent="0.25">
      <c r="A9" s="244">
        <v>1</v>
      </c>
      <c r="B9" s="245" t="s">
        <v>1590</v>
      </c>
      <c r="C9" s="256" t="s">
        <v>1591</v>
      </c>
      <c r="D9" s="246" t="s">
        <v>233</v>
      </c>
      <c r="E9" s="247">
        <v>29.16</v>
      </c>
      <c r="F9" s="248"/>
      <c r="G9" s="249">
        <f>ROUND(E9*F9,2)</f>
        <v>0</v>
      </c>
      <c r="H9" s="248"/>
      <c r="I9" s="249">
        <f>ROUND(E9*H9,2)</f>
        <v>0</v>
      </c>
      <c r="J9" s="248"/>
      <c r="K9" s="249">
        <f>ROUND(E9*J9,2)</f>
        <v>0</v>
      </c>
      <c r="L9" s="249">
        <v>21</v>
      </c>
      <c r="M9" s="249">
        <f>G9*(1+L9/100)</f>
        <v>0</v>
      </c>
      <c r="N9" s="247">
        <v>2.3500000000000001E-3</v>
      </c>
      <c r="O9" s="247">
        <f>ROUND(E9*N9,2)</f>
        <v>7.0000000000000007E-2</v>
      </c>
      <c r="P9" s="247">
        <v>0</v>
      </c>
      <c r="Q9" s="247">
        <f>ROUND(E9*P9,2)</f>
        <v>0</v>
      </c>
      <c r="R9" s="249" t="s">
        <v>768</v>
      </c>
      <c r="S9" s="249" t="s">
        <v>235</v>
      </c>
      <c r="T9" s="250" t="s">
        <v>375</v>
      </c>
      <c r="U9" s="225">
        <v>2.3696999999999999</v>
      </c>
      <c r="V9" s="225">
        <f>ROUND(E9*U9,2)</f>
        <v>69.099999999999994</v>
      </c>
      <c r="W9" s="225"/>
      <c r="X9" s="225" t="s">
        <v>769</v>
      </c>
      <c r="Y9" s="225" t="s">
        <v>237</v>
      </c>
      <c r="Z9" s="215"/>
      <c r="AA9" s="215"/>
      <c r="AB9" s="215"/>
      <c r="AC9" s="215"/>
      <c r="AD9" s="215"/>
      <c r="AE9" s="215"/>
      <c r="AF9" s="215"/>
      <c r="AG9" s="215" t="s">
        <v>770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5">
      <c r="A10" s="234">
        <v>2</v>
      </c>
      <c r="B10" s="235" t="s">
        <v>773</v>
      </c>
      <c r="C10" s="253" t="s">
        <v>774</v>
      </c>
      <c r="D10" s="236" t="s">
        <v>233</v>
      </c>
      <c r="E10" s="237">
        <v>19.2456</v>
      </c>
      <c r="F10" s="238"/>
      <c r="G10" s="239">
        <f>ROUND(E10*F10,2)</f>
        <v>0</v>
      </c>
      <c r="H10" s="238"/>
      <c r="I10" s="239">
        <f>ROUND(E10*H10,2)</f>
        <v>0</v>
      </c>
      <c r="J10" s="238"/>
      <c r="K10" s="239">
        <f>ROUND(E10*J10,2)</f>
        <v>0</v>
      </c>
      <c r="L10" s="239">
        <v>21</v>
      </c>
      <c r="M10" s="239">
        <f>G10*(1+L10/100)</f>
        <v>0</v>
      </c>
      <c r="N10" s="237">
        <v>0</v>
      </c>
      <c r="O10" s="237">
        <f>ROUND(E10*N10,2)</f>
        <v>0</v>
      </c>
      <c r="P10" s="237">
        <v>0</v>
      </c>
      <c r="Q10" s="237">
        <f>ROUND(E10*P10,2)</f>
        <v>0</v>
      </c>
      <c r="R10" s="239" t="s">
        <v>234</v>
      </c>
      <c r="S10" s="239" t="s">
        <v>235</v>
      </c>
      <c r="T10" s="240" t="s">
        <v>375</v>
      </c>
      <c r="U10" s="225">
        <v>0.20200000000000001</v>
      </c>
      <c r="V10" s="225">
        <f>ROUND(E10*U10,2)</f>
        <v>3.89</v>
      </c>
      <c r="W10" s="225"/>
      <c r="X10" s="225" t="s">
        <v>236</v>
      </c>
      <c r="Y10" s="225" t="s">
        <v>237</v>
      </c>
      <c r="Z10" s="215"/>
      <c r="AA10" s="215"/>
      <c r="AB10" s="215"/>
      <c r="AC10" s="215"/>
      <c r="AD10" s="215"/>
      <c r="AE10" s="215"/>
      <c r="AF10" s="215"/>
      <c r="AG10" s="215" t="s">
        <v>775</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5">
      <c r="A11" s="222"/>
      <c r="B11" s="223"/>
      <c r="C11" s="254" t="s">
        <v>776</v>
      </c>
      <c r="D11" s="241"/>
      <c r="E11" s="241"/>
      <c r="F11" s="241"/>
      <c r="G11" s="241"/>
      <c r="H11" s="225"/>
      <c r="I11" s="225"/>
      <c r="J11" s="225"/>
      <c r="K11" s="225"/>
      <c r="L11" s="225"/>
      <c r="M11" s="225"/>
      <c r="N11" s="224"/>
      <c r="O11" s="224"/>
      <c r="P11" s="224"/>
      <c r="Q11" s="224"/>
      <c r="R11" s="225"/>
      <c r="S11" s="225"/>
      <c r="T11" s="225"/>
      <c r="U11" s="225"/>
      <c r="V11" s="225"/>
      <c r="W11" s="225"/>
      <c r="X11" s="225"/>
      <c r="Y11" s="225"/>
      <c r="Z11" s="215"/>
      <c r="AA11" s="215"/>
      <c r="AB11" s="215"/>
      <c r="AC11" s="215"/>
      <c r="AD11" s="215"/>
      <c r="AE11" s="215"/>
      <c r="AF11" s="215"/>
      <c r="AG11" s="215" t="s">
        <v>240</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5">
      <c r="A12" s="244">
        <v>3</v>
      </c>
      <c r="B12" s="245" t="s">
        <v>777</v>
      </c>
      <c r="C12" s="256" t="s">
        <v>778</v>
      </c>
      <c r="D12" s="246" t="s">
        <v>233</v>
      </c>
      <c r="E12" s="247">
        <v>12.888719999999999</v>
      </c>
      <c r="F12" s="248"/>
      <c r="G12" s="249">
        <f>ROUND(E12*F12,2)</f>
        <v>0</v>
      </c>
      <c r="H12" s="248"/>
      <c r="I12" s="249">
        <f>ROUND(E12*H12,2)</f>
        <v>0</v>
      </c>
      <c r="J12" s="248"/>
      <c r="K12" s="249">
        <f>ROUND(E12*J12,2)</f>
        <v>0</v>
      </c>
      <c r="L12" s="249">
        <v>21</v>
      </c>
      <c r="M12" s="249">
        <f>G12*(1+L12/100)</f>
        <v>0</v>
      </c>
      <c r="N12" s="247">
        <v>0</v>
      </c>
      <c r="O12" s="247">
        <f>ROUND(E12*N12,2)</f>
        <v>0</v>
      </c>
      <c r="P12" s="247">
        <v>0</v>
      </c>
      <c r="Q12" s="247">
        <f>ROUND(E12*P12,2)</f>
        <v>0</v>
      </c>
      <c r="R12" s="249" t="s">
        <v>234</v>
      </c>
      <c r="S12" s="249" t="s">
        <v>235</v>
      </c>
      <c r="T12" s="250" t="s">
        <v>375</v>
      </c>
      <c r="U12" s="225">
        <v>0</v>
      </c>
      <c r="V12" s="225">
        <f>ROUND(E12*U12,2)</f>
        <v>0</v>
      </c>
      <c r="W12" s="225"/>
      <c r="X12" s="225" t="s">
        <v>236</v>
      </c>
      <c r="Y12" s="225" t="s">
        <v>237</v>
      </c>
      <c r="Z12" s="215"/>
      <c r="AA12" s="215"/>
      <c r="AB12" s="215"/>
      <c r="AC12" s="215"/>
      <c r="AD12" s="215"/>
      <c r="AE12" s="215"/>
      <c r="AF12" s="215"/>
      <c r="AG12" s="215" t="s">
        <v>775</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x14ac:dyDescent="0.25">
      <c r="A13" s="227" t="s">
        <v>229</v>
      </c>
      <c r="B13" s="228" t="s">
        <v>120</v>
      </c>
      <c r="C13" s="252" t="s">
        <v>109</v>
      </c>
      <c r="D13" s="229"/>
      <c r="E13" s="230"/>
      <c r="F13" s="231"/>
      <c r="G13" s="231">
        <f>SUMIF(AG14:AG15,"&lt;&gt;NOR",G14:G15)</f>
        <v>0</v>
      </c>
      <c r="H13" s="231"/>
      <c r="I13" s="231">
        <f>SUM(I14:I15)</f>
        <v>0</v>
      </c>
      <c r="J13" s="231"/>
      <c r="K13" s="231">
        <f>SUM(K14:K15)</f>
        <v>0</v>
      </c>
      <c r="L13" s="231"/>
      <c r="M13" s="231">
        <f>SUM(M14:M15)</f>
        <v>0</v>
      </c>
      <c r="N13" s="230"/>
      <c r="O13" s="230">
        <f>SUM(O14:O15)</f>
        <v>18.75</v>
      </c>
      <c r="P13" s="230"/>
      <c r="Q13" s="230">
        <f>SUM(Q14:Q15)</f>
        <v>0</v>
      </c>
      <c r="R13" s="231"/>
      <c r="S13" s="231"/>
      <c r="T13" s="232"/>
      <c r="U13" s="226"/>
      <c r="V13" s="226">
        <f>SUM(V14:V15)</f>
        <v>16.8</v>
      </c>
      <c r="W13" s="226"/>
      <c r="X13" s="226"/>
      <c r="Y13" s="226"/>
      <c r="AG13" t="s">
        <v>230</v>
      </c>
    </row>
    <row r="14" spans="1:60" outlineLevel="1" x14ac:dyDescent="0.25">
      <c r="A14" s="234">
        <v>4</v>
      </c>
      <c r="B14" s="235" t="s">
        <v>779</v>
      </c>
      <c r="C14" s="253" t="s">
        <v>780</v>
      </c>
      <c r="D14" s="236" t="s">
        <v>233</v>
      </c>
      <c r="E14" s="237">
        <v>9.9144000000000005</v>
      </c>
      <c r="F14" s="238"/>
      <c r="G14" s="239">
        <f>ROUND(E14*F14,2)</f>
        <v>0</v>
      </c>
      <c r="H14" s="238"/>
      <c r="I14" s="239">
        <f>ROUND(E14*H14,2)</f>
        <v>0</v>
      </c>
      <c r="J14" s="238"/>
      <c r="K14" s="239">
        <f>ROUND(E14*J14,2)</f>
        <v>0</v>
      </c>
      <c r="L14" s="239">
        <v>21</v>
      </c>
      <c r="M14" s="239">
        <f>G14*(1+L14/100)</f>
        <v>0</v>
      </c>
      <c r="N14" s="237">
        <v>1.8907700000000001</v>
      </c>
      <c r="O14" s="237">
        <f>ROUND(E14*N14,2)</f>
        <v>18.75</v>
      </c>
      <c r="P14" s="237">
        <v>0</v>
      </c>
      <c r="Q14" s="237">
        <f>ROUND(E14*P14,2)</f>
        <v>0</v>
      </c>
      <c r="R14" s="239" t="s">
        <v>323</v>
      </c>
      <c r="S14" s="239" t="s">
        <v>235</v>
      </c>
      <c r="T14" s="240" t="s">
        <v>375</v>
      </c>
      <c r="U14" s="225">
        <v>1.6950000000000001</v>
      </c>
      <c r="V14" s="225">
        <f>ROUND(E14*U14,2)</f>
        <v>16.8</v>
      </c>
      <c r="W14" s="225"/>
      <c r="X14" s="225" t="s">
        <v>236</v>
      </c>
      <c r="Y14" s="225" t="s">
        <v>237</v>
      </c>
      <c r="Z14" s="215"/>
      <c r="AA14" s="215"/>
      <c r="AB14" s="215"/>
      <c r="AC14" s="215"/>
      <c r="AD14" s="215"/>
      <c r="AE14" s="215"/>
      <c r="AF14" s="215"/>
      <c r="AG14" s="215" t="s">
        <v>775</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4" t="s">
        <v>781</v>
      </c>
      <c r="D15" s="241"/>
      <c r="E15" s="241"/>
      <c r="F15" s="241"/>
      <c r="G15" s="241"/>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240</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x14ac:dyDescent="0.25">
      <c r="A16" s="227" t="s">
        <v>229</v>
      </c>
      <c r="B16" s="228" t="s">
        <v>143</v>
      </c>
      <c r="C16" s="252" t="s">
        <v>144</v>
      </c>
      <c r="D16" s="229"/>
      <c r="E16" s="230"/>
      <c r="F16" s="231"/>
      <c r="G16" s="231">
        <f>SUMIF(AG17:AG18,"&lt;&gt;NOR",G17:G18)</f>
        <v>0</v>
      </c>
      <c r="H16" s="231"/>
      <c r="I16" s="231">
        <f>SUM(I17:I18)</f>
        <v>0</v>
      </c>
      <c r="J16" s="231"/>
      <c r="K16" s="231">
        <f>SUM(K17:K18)</f>
        <v>0</v>
      </c>
      <c r="L16" s="231"/>
      <c r="M16" s="231">
        <f>SUM(M17:M18)</f>
        <v>0</v>
      </c>
      <c r="N16" s="230"/>
      <c r="O16" s="230">
        <f>SUM(O17:O18)</f>
        <v>0</v>
      </c>
      <c r="P16" s="230"/>
      <c r="Q16" s="230">
        <f>SUM(Q17:Q18)</f>
        <v>0</v>
      </c>
      <c r="R16" s="231"/>
      <c r="S16" s="231"/>
      <c r="T16" s="232"/>
      <c r="U16" s="226"/>
      <c r="V16" s="226">
        <f>SUM(V17:V18)</f>
        <v>0.19</v>
      </c>
      <c r="W16" s="226"/>
      <c r="X16" s="226"/>
      <c r="Y16" s="226"/>
      <c r="AG16" t="s">
        <v>230</v>
      </c>
    </row>
    <row r="17" spans="1:60" outlineLevel="1" x14ac:dyDescent="0.25">
      <c r="A17" s="234">
        <v>5</v>
      </c>
      <c r="B17" s="235" t="s">
        <v>1682</v>
      </c>
      <c r="C17" s="253" t="s">
        <v>1683</v>
      </c>
      <c r="D17" s="236" t="s">
        <v>282</v>
      </c>
      <c r="E17" s="237">
        <v>0.5</v>
      </c>
      <c r="F17" s="238"/>
      <c r="G17" s="239">
        <f>ROUND(E17*F17,2)</f>
        <v>0</v>
      </c>
      <c r="H17" s="238"/>
      <c r="I17" s="239">
        <f>ROUND(E17*H17,2)</f>
        <v>0</v>
      </c>
      <c r="J17" s="238"/>
      <c r="K17" s="239">
        <f>ROUND(E17*J17,2)</f>
        <v>0</v>
      </c>
      <c r="L17" s="239">
        <v>21</v>
      </c>
      <c r="M17" s="239">
        <f>G17*(1+L17/100)</f>
        <v>0</v>
      </c>
      <c r="N17" s="237">
        <v>0</v>
      </c>
      <c r="O17" s="237">
        <f>ROUND(E17*N17,2)</f>
        <v>0</v>
      </c>
      <c r="P17" s="237">
        <v>0</v>
      </c>
      <c r="Q17" s="237">
        <f>ROUND(E17*P17,2)</f>
        <v>0</v>
      </c>
      <c r="R17" s="239" t="s">
        <v>323</v>
      </c>
      <c r="S17" s="239" t="s">
        <v>235</v>
      </c>
      <c r="T17" s="240" t="s">
        <v>375</v>
      </c>
      <c r="U17" s="225">
        <v>0.373</v>
      </c>
      <c r="V17" s="225">
        <f>ROUND(E17*U17,2)</f>
        <v>0.19</v>
      </c>
      <c r="W17" s="225"/>
      <c r="X17" s="225" t="s">
        <v>236</v>
      </c>
      <c r="Y17" s="225" t="s">
        <v>237</v>
      </c>
      <c r="Z17" s="215"/>
      <c r="AA17" s="215"/>
      <c r="AB17" s="215"/>
      <c r="AC17" s="215"/>
      <c r="AD17" s="215"/>
      <c r="AE17" s="215"/>
      <c r="AF17" s="215"/>
      <c r="AG17" s="215" t="s">
        <v>775</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2" x14ac:dyDescent="0.25">
      <c r="A18" s="222"/>
      <c r="B18" s="223"/>
      <c r="C18" s="254" t="s">
        <v>1684</v>
      </c>
      <c r="D18" s="241"/>
      <c r="E18" s="241"/>
      <c r="F18" s="241"/>
      <c r="G18" s="241"/>
      <c r="H18" s="225"/>
      <c r="I18" s="225"/>
      <c r="J18" s="225"/>
      <c r="K18" s="225"/>
      <c r="L18" s="225"/>
      <c r="M18" s="225"/>
      <c r="N18" s="224"/>
      <c r="O18" s="224"/>
      <c r="P18" s="224"/>
      <c r="Q18" s="224"/>
      <c r="R18" s="225"/>
      <c r="S18" s="225"/>
      <c r="T18" s="225"/>
      <c r="U18" s="225"/>
      <c r="V18" s="225"/>
      <c r="W18" s="225"/>
      <c r="X18" s="225"/>
      <c r="Y18" s="225"/>
      <c r="Z18" s="215"/>
      <c r="AA18" s="215"/>
      <c r="AB18" s="215"/>
      <c r="AC18" s="215"/>
      <c r="AD18" s="215"/>
      <c r="AE18" s="215"/>
      <c r="AF18" s="215"/>
      <c r="AG18" s="215" t="s">
        <v>240</v>
      </c>
      <c r="AH18" s="215"/>
      <c r="AI18" s="215"/>
      <c r="AJ18" s="215"/>
      <c r="AK18" s="215"/>
      <c r="AL18" s="215"/>
      <c r="AM18" s="215"/>
      <c r="AN18" s="215"/>
      <c r="AO18" s="215"/>
      <c r="AP18" s="215"/>
      <c r="AQ18" s="215"/>
      <c r="AR18" s="215"/>
      <c r="AS18" s="215"/>
      <c r="AT18" s="215"/>
      <c r="AU18" s="215"/>
      <c r="AV18" s="215"/>
      <c r="AW18" s="215"/>
      <c r="AX18" s="215"/>
      <c r="AY18" s="215"/>
      <c r="AZ18" s="215"/>
      <c r="BA18" s="242" t="str">
        <f>C18</f>
        <v>svařovaných (vodovody, plynovody, teplovody, shybky, produktovody - 827 1.2, 827 2.2, 827 4.2, 827 5.2, 827 6.2) včetně drobných objektů,</v>
      </c>
      <c r="BB18" s="215"/>
      <c r="BC18" s="215"/>
      <c r="BD18" s="215"/>
      <c r="BE18" s="215"/>
      <c r="BF18" s="215"/>
      <c r="BG18" s="215"/>
      <c r="BH18" s="215"/>
    </row>
    <row r="19" spans="1:60" x14ac:dyDescent="0.25">
      <c r="A19" s="227" t="s">
        <v>229</v>
      </c>
      <c r="B19" s="228" t="s">
        <v>161</v>
      </c>
      <c r="C19" s="252" t="s">
        <v>162</v>
      </c>
      <c r="D19" s="229"/>
      <c r="E19" s="230"/>
      <c r="F19" s="231"/>
      <c r="G19" s="231">
        <f>SUMIF(AG20:AG28,"&lt;&gt;NOR",G20:G28)</f>
        <v>0</v>
      </c>
      <c r="H19" s="231"/>
      <c r="I19" s="231">
        <f>SUM(I20:I28)</f>
        <v>0</v>
      </c>
      <c r="J19" s="231"/>
      <c r="K19" s="231">
        <f>SUM(K20:K28)</f>
        <v>0</v>
      </c>
      <c r="L19" s="231"/>
      <c r="M19" s="231">
        <f>SUM(M20:M28)</f>
        <v>0</v>
      </c>
      <c r="N19" s="230"/>
      <c r="O19" s="230">
        <f>SUM(O20:O28)</f>
        <v>0.22999999999999998</v>
      </c>
      <c r="P19" s="230"/>
      <c r="Q19" s="230">
        <f>SUM(Q20:Q28)</f>
        <v>0</v>
      </c>
      <c r="R19" s="231"/>
      <c r="S19" s="231"/>
      <c r="T19" s="232"/>
      <c r="U19" s="226"/>
      <c r="V19" s="226">
        <f>SUM(V20:V28)</f>
        <v>19.420000000000002</v>
      </c>
      <c r="W19" s="226"/>
      <c r="X19" s="226"/>
      <c r="Y19" s="226"/>
      <c r="AG19" t="s">
        <v>230</v>
      </c>
    </row>
    <row r="20" spans="1:60" ht="30.6" outlineLevel="1" x14ac:dyDescent="0.25">
      <c r="A20" s="244">
        <v>6</v>
      </c>
      <c r="B20" s="245" t="s">
        <v>1685</v>
      </c>
      <c r="C20" s="256" t="s">
        <v>1686</v>
      </c>
      <c r="D20" s="246" t="s">
        <v>311</v>
      </c>
      <c r="E20" s="247">
        <v>43.68</v>
      </c>
      <c r="F20" s="248"/>
      <c r="G20" s="249">
        <f>ROUND(E20*F20,2)</f>
        <v>0</v>
      </c>
      <c r="H20" s="248"/>
      <c r="I20" s="249">
        <f>ROUND(E20*H20,2)</f>
        <v>0</v>
      </c>
      <c r="J20" s="248"/>
      <c r="K20" s="249">
        <f>ROUND(E20*J20,2)</f>
        <v>0</v>
      </c>
      <c r="L20" s="249">
        <v>21</v>
      </c>
      <c r="M20" s="249">
        <f>G20*(1+L20/100)</f>
        <v>0</v>
      </c>
      <c r="N20" s="247">
        <v>4.1799999999999997E-3</v>
      </c>
      <c r="O20" s="247">
        <f>ROUND(E20*N20,2)</f>
        <v>0.18</v>
      </c>
      <c r="P20" s="247">
        <v>0</v>
      </c>
      <c r="Q20" s="247">
        <f>ROUND(E20*P20,2)</f>
        <v>0</v>
      </c>
      <c r="R20" s="249" t="s">
        <v>312</v>
      </c>
      <c r="S20" s="249" t="s">
        <v>235</v>
      </c>
      <c r="T20" s="250" t="s">
        <v>375</v>
      </c>
      <c r="U20" s="225">
        <v>0</v>
      </c>
      <c r="V20" s="225">
        <f>ROUND(E20*U20,2)</f>
        <v>0</v>
      </c>
      <c r="W20" s="225"/>
      <c r="X20" s="225" t="s">
        <v>111</v>
      </c>
      <c r="Y20" s="225" t="s">
        <v>237</v>
      </c>
      <c r="Z20" s="215"/>
      <c r="AA20" s="215"/>
      <c r="AB20" s="215"/>
      <c r="AC20" s="215"/>
      <c r="AD20" s="215"/>
      <c r="AE20" s="215"/>
      <c r="AF20" s="215"/>
      <c r="AG20" s="215" t="s">
        <v>836</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ht="30.6" outlineLevel="1" x14ac:dyDescent="0.25">
      <c r="A21" s="244">
        <v>7</v>
      </c>
      <c r="B21" s="245" t="s">
        <v>1687</v>
      </c>
      <c r="C21" s="256" t="s">
        <v>1688</v>
      </c>
      <c r="D21" s="246" t="s">
        <v>305</v>
      </c>
      <c r="E21" s="247">
        <v>2</v>
      </c>
      <c r="F21" s="248"/>
      <c r="G21" s="249">
        <f>ROUND(E21*F21,2)</f>
        <v>0</v>
      </c>
      <c r="H21" s="248"/>
      <c r="I21" s="249">
        <f>ROUND(E21*H21,2)</f>
        <v>0</v>
      </c>
      <c r="J21" s="248"/>
      <c r="K21" s="249">
        <f>ROUND(E21*J21,2)</f>
        <v>0</v>
      </c>
      <c r="L21" s="249">
        <v>21</v>
      </c>
      <c r="M21" s="249">
        <f>G21*(1+L21/100)</f>
        <v>0</v>
      </c>
      <c r="N21" s="247">
        <v>9.4999999999999998E-3</v>
      </c>
      <c r="O21" s="247">
        <f>ROUND(E21*N21,2)</f>
        <v>0.02</v>
      </c>
      <c r="P21" s="247">
        <v>0</v>
      </c>
      <c r="Q21" s="247">
        <f>ROUND(E21*P21,2)</f>
        <v>0</v>
      </c>
      <c r="R21" s="249" t="s">
        <v>312</v>
      </c>
      <c r="S21" s="249" t="s">
        <v>235</v>
      </c>
      <c r="T21" s="250" t="s">
        <v>375</v>
      </c>
      <c r="U21" s="225">
        <v>0</v>
      </c>
      <c r="V21" s="225">
        <f>ROUND(E21*U21,2)</f>
        <v>0</v>
      </c>
      <c r="W21" s="225"/>
      <c r="X21" s="225" t="s">
        <v>111</v>
      </c>
      <c r="Y21" s="225" t="s">
        <v>237</v>
      </c>
      <c r="Z21" s="215"/>
      <c r="AA21" s="215"/>
      <c r="AB21" s="215"/>
      <c r="AC21" s="215"/>
      <c r="AD21" s="215"/>
      <c r="AE21" s="215"/>
      <c r="AF21" s="215"/>
      <c r="AG21" s="215" t="s">
        <v>836</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8</v>
      </c>
      <c r="B22" s="245" t="s">
        <v>1689</v>
      </c>
      <c r="C22" s="256" t="s">
        <v>1690</v>
      </c>
      <c r="D22" s="246" t="s">
        <v>305</v>
      </c>
      <c r="E22" s="247">
        <v>18</v>
      </c>
      <c r="F22" s="248"/>
      <c r="G22" s="249">
        <f>ROUND(E22*F22,2)</f>
        <v>0</v>
      </c>
      <c r="H22" s="248"/>
      <c r="I22" s="249">
        <f>ROUND(E22*H22,2)</f>
        <v>0</v>
      </c>
      <c r="J22" s="248"/>
      <c r="K22" s="249">
        <f>ROUND(E22*J22,2)</f>
        <v>0</v>
      </c>
      <c r="L22" s="249">
        <v>21</v>
      </c>
      <c r="M22" s="249">
        <f>G22*(1+L22/100)</f>
        <v>0</v>
      </c>
      <c r="N22" s="247">
        <v>6.3000000000000003E-4</v>
      </c>
      <c r="O22" s="247">
        <f>ROUND(E22*N22,2)</f>
        <v>0.01</v>
      </c>
      <c r="P22" s="247">
        <v>0</v>
      </c>
      <c r="Q22" s="247">
        <f>ROUND(E22*P22,2)</f>
        <v>0</v>
      </c>
      <c r="R22" s="249"/>
      <c r="S22" s="249" t="s">
        <v>235</v>
      </c>
      <c r="T22" s="250" t="s">
        <v>375</v>
      </c>
      <c r="U22" s="225">
        <v>0.33</v>
      </c>
      <c r="V22" s="225">
        <f>ROUND(E22*U22,2)</f>
        <v>5.94</v>
      </c>
      <c r="W22" s="225"/>
      <c r="X22" s="225" t="s">
        <v>236</v>
      </c>
      <c r="Y22" s="225" t="s">
        <v>237</v>
      </c>
      <c r="Z22" s="215"/>
      <c r="AA22" s="215"/>
      <c r="AB22" s="215"/>
      <c r="AC22" s="215"/>
      <c r="AD22" s="215"/>
      <c r="AE22" s="215"/>
      <c r="AF22" s="215"/>
      <c r="AG22" s="215" t="s">
        <v>775</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1" x14ac:dyDescent="0.25">
      <c r="A23" s="244">
        <v>9</v>
      </c>
      <c r="B23" s="245" t="s">
        <v>1691</v>
      </c>
      <c r="C23" s="256" t="s">
        <v>1692</v>
      </c>
      <c r="D23" s="246" t="s">
        <v>305</v>
      </c>
      <c r="E23" s="247">
        <v>4</v>
      </c>
      <c r="F23" s="248"/>
      <c r="G23" s="249">
        <f>ROUND(E23*F23,2)</f>
        <v>0</v>
      </c>
      <c r="H23" s="248"/>
      <c r="I23" s="249">
        <f>ROUND(E23*H23,2)</f>
        <v>0</v>
      </c>
      <c r="J23" s="248"/>
      <c r="K23" s="249">
        <f>ROUND(E23*J23,2)</f>
        <v>0</v>
      </c>
      <c r="L23" s="249">
        <v>21</v>
      </c>
      <c r="M23" s="249">
        <f>G23*(1+L23/100)</f>
        <v>0</v>
      </c>
      <c r="N23" s="247">
        <v>8.5999999999999998E-4</v>
      </c>
      <c r="O23" s="247">
        <f>ROUND(E23*N23,2)</f>
        <v>0</v>
      </c>
      <c r="P23" s="247">
        <v>0</v>
      </c>
      <c r="Q23" s="247">
        <f>ROUND(E23*P23,2)</f>
        <v>0</v>
      </c>
      <c r="R23" s="249"/>
      <c r="S23" s="249" t="s">
        <v>235</v>
      </c>
      <c r="T23" s="250" t="s">
        <v>375</v>
      </c>
      <c r="U23" s="225">
        <v>0.48</v>
      </c>
      <c r="V23" s="225">
        <f>ROUND(E23*U23,2)</f>
        <v>1.92</v>
      </c>
      <c r="W23" s="225"/>
      <c r="X23" s="225" t="s">
        <v>236</v>
      </c>
      <c r="Y23" s="225" t="s">
        <v>237</v>
      </c>
      <c r="Z23" s="215"/>
      <c r="AA23" s="215"/>
      <c r="AB23" s="215"/>
      <c r="AC23" s="215"/>
      <c r="AD23" s="215"/>
      <c r="AE23" s="215"/>
      <c r="AF23" s="215"/>
      <c r="AG23" s="215" t="s">
        <v>775</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ht="30.6" outlineLevel="1" x14ac:dyDescent="0.25">
      <c r="A24" s="244">
        <v>10</v>
      </c>
      <c r="B24" s="245" t="s">
        <v>1693</v>
      </c>
      <c r="C24" s="256" t="s">
        <v>1694</v>
      </c>
      <c r="D24" s="246" t="s">
        <v>305</v>
      </c>
      <c r="E24" s="247">
        <v>2</v>
      </c>
      <c r="F24" s="248"/>
      <c r="G24" s="249">
        <f>ROUND(E24*F24,2)</f>
        <v>0</v>
      </c>
      <c r="H24" s="248"/>
      <c r="I24" s="249">
        <f>ROUND(E24*H24,2)</f>
        <v>0</v>
      </c>
      <c r="J24" s="248"/>
      <c r="K24" s="249">
        <f>ROUND(E24*J24,2)</f>
        <v>0</v>
      </c>
      <c r="L24" s="249">
        <v>21</v>
      </c>
      <c r="M24" s="249">
        <f>G24*(1+L24/100)</f>
        <v>0</v>
      </c>
      <c r="N24" s="247">
        <v>1.06E-2</v>
      </c>
      <c r="O24" s="247">
        <f>ROUND(E24*N24,2)</f>
        <v>0.02</v>
      </c>
      <c r="P24" s="247">
        <v>0</v>
      </c>
      <c r="Q24" s="247">
        <f>ROUND(E24*P24,2)</f>
        <v>0</v>
      </c>
      <c r="R24" s="249" t="s">
        <v>312</v>
      </c>
      <c r="S24" s="249" t="s">
        <v>235</v>
      </c>
      <c r="T24" s="250" t="s">
        <v>375</v>
      </c>
      <c r="U24" s="225">
        <v>0</v>
      </c>
      <c r="V24" s="225">
        <f>ROUND(E24*U24,2)</f>
        <v>0</v>
      </c>
      <c r="W24" s="225"/>
      <c r="X24" s="225" t="s">
        <v>111</v>
      </c>
      <c r="Y24" s="225" t="s">
        <v>237</v>
      </c>
      <c r="Z24" s="215"/>
      <c r="AA24" s="215"/>
      <c r="AB24" s="215"/>
      <c r="AC24" s="215"/>
      <c r="AD24" s="215"/>
      <c r="AE24" s="215"/>
      <c r="AF24" s="215"/>
      <c r="AG24" s="215" t="s">
        <v>836</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4">
        <v>11</v>
      </c>
      <c r="B25" s="245" t="s">
        <v>1695</v>
      </c>
      <c r="C25" s="256" t="s">
        <v>1696</v>
      </c>
      <c r="D25" s="246" t="s">
        <v>311</v>
      </c>
      <c r="E25" s="247">
        <v>43.68</v>
      </c>
      <c r="F25" s="248"/>
      <c r="G25" s="249">
        <f>ROUND(E25*F25,2)</f>
        <v>0</v>
      </c>
      <c r="H25" s="248"/>
      <c r="I25" s="249">
        <f>ROUND(E25*H25,2)</f>
        <v>0</v>
      </c>
      <c r="J25" s="248"/>
      <c r="K25" s="249">
        <f>ROUND(E25*J25,2)</f>
        <v>0</v>
      </c>
      <c r="L25" s="249">
        <v>21</v>
      </c>
      <c r="M25" s="249">
        <f>G25*(1+L25/100)</f>
        <v>0</v>
      </c>
      <c r="N25" s="247">
        <v>1.1E-4</v>
      </c>
      <c r="O25" s="247">
        <f>ROUND(E25*N25,2)</f>
        <v>0</v>
      </c>
      <c r="P25" s="247">
        <v>0</v>
      </c>
      <c r="Q25" s="247">
        <f>ROUND(E25*P25,2)</f>
        <v>0</v>
      </c>
      <c r="R25" s="249"/>
      <c r="S25" s="249" t="s">
        <v>235</v>
      </c>
      <c r="T25" s="250" t="s">
        <v>375</v>
      </c>
      <c r="U25" s="225">
        <v>0.248</v>
      </c>
      <c r="V25" s="225">
        <f>ROUND(E25*U25,2)</f>
        <v>10.83</v>
      </c>
      <c r="W25" s="225"/>
      <c r="X25" s="225" t="s">
        <v>236</v>
      </c>
      <c r="Y25" s="225" t="s">
        <v>237</v>
      </c>
      <c r="Z25" s="215"/>
      <c r="AA25" s="215"/>
      <c r="AB25" s="215"/>
      <c r="AC25" s="215"/>
      <c r="AD25" s="215"/>
      <c r="AE25" s="215"/>
      <c r="AF25" s="215"/>
      <c r="AG25" s="215" t="s">
        <v>775</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4">
        <v>12</v>
      </c>
      <c r="B26" s="245" t="s">
        <v>1398</v>
      </c>
      <c r="C26" s="256" t="s">
        <v>1399</v>
      </c>
      <c r="D26" s="246" t="s">
        <v>311</v>
      </c>
      <c r="E26" s="247">
        <v>28</v>
      </c>
      <c r="F26" s="248"/>
      <c r="G26" s="249">
        <f>ROUND(E26*F26,2)</f>
        <v>0</v>
      </c>
      <c r="H26" s="248"/>
      <c r="I26" s="249">
        <f>ROUND(E26*H26,2)</f>
        <v>0</v>
      </c>
      <c r="J26" s="248"/>
      <c r="K26" s="249">
        <f>ROUND(E26*J26,2)</f>
        <v>0</v>
      </c>
      <c r="L26" s="249">
        <v>21</v>
      </c>
      <c r="M26" s="249">
        <f>G26*(1+L26/100)</f>
        <v>0</v>
      </c>
      <c r="N26" s="247">
        <v>6.0000000000000002E-5</v>
      </c>
      <c r="O26" s="247">
        <f>ROUND(E26*N26,2)</f>
        <v>0</v>
      </c>
      <c r="P26" s="247">
        <v>0</v>
      </c>
      <c r="Q26" s="247">
        <f>ROUND(E26*P26,2)</f>
        <v>0</v>
      </c>
      <c r="R26" s="249"/>
      <c r="S26" s="249" t="s">
        <v>235</v>
      </c>
      <c r="T26" s="250" t="s">
        <v>375</v>
      </c>
      <c r="U26" s="225">
        <v>2.5999999999999999E-2</v>
      </c>
      <c r="V26" s="225">
        <f>ROUND(E26*U26,2)</f>
        <v>0.73</v>
      </c>
      <c r="W26" s="225"/>
      <c r="X26" s="225" t="s">
        <v>236</v>
      </c>
      <c r="Y26" s="225" t="s">
        <v>237</v>
      </c>
      <c r="Z26" s="215"/>
      <c r="AA26" s="215"/>
      <c r="AB26" s="215"/>
      <c r="AC26" s="215"/>
      <c r="AD26" s="215"/>
      <c r="AE26" s="215"/>
      <c r="AF26" s="215"/>
      <c r="AG26" s="215" t="s">
        <v>775</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34">
        <v>13</v>
      </c>
      <c r="B27" s="235" t="s">
        <v>102</v>
      </c>
      <c r="C27" s="253" t="s">
        <v>1697</v>
      </c>
      <c r="D27" s="236" t="s">
        <v>502</v>
      </c>
      <c r="E27" s="237">
        <v>1</v>
      </c>
      <c r="F27" s="238"/>
      <c r="G27" s="239">
        <f>ROUND(E27*F27,2)</f>
        <v>0</v>
      </c>
      <c r="H27" s="238"/>
      <c r="I27" s="239">
        <f>ROUND(E27*H27,2)</f>
        <v>0</v>
      </c>
      <c r="J27" s="238"/>
      <c r="K27" s="239">
        <f>ROUND(E27*J27,2)</f>
        <v>0</v>
      </c>
      <c r="L27" s="239">
        <v>21</v>
      </c>
      <c r="M27" s="239">
        <f>G27*(1+L27/100)</f>
        <v>0</v>
      </c>
      <c r="N27" s="237">
        <v>0</v>
      </c>
      <c r="O27" s="237">
        <f>ROUND(E27*N27,2)</f>
        <v>0</v>
      </c>
      <c r="P27" s="237">
        <v>0</v>
      </c>
      <c r="Q27" s="237">
        <f>ROUND(E27*P27,2)</f>
        <v>0</v>
      </c>
      <c r="R27" s="239"/>
      <c r="S27" s="239" t="s">
        <v>374</v>
      </c>
      <c r="T27" s="240" t="s">
        <v>375</v>
      </c>
      <c r="U27" s="225">
        <v>0</v>
      </c>
      <c r="V27" s="225">
        <f>ROUND(E27*U27,2)</f>
        <v>0</v>
      </c>
      <c r="W27" s="225"/>
      <c r="X27" s="225" t="s">
        <v>236</v>
      </c>
      <c r="Y27" s="225" t="s">
        <v>237</v>
      </c>
      <c r="Z27" s="215"/>
      <c r="AA27" s="215"/>
      <c r="AB27" s="215"/>
      <c r="AC27" s="215"/>
      <c r="AD27" s="215"/>
      <c r="AE27" s="215"/>
      <c r="AF27" s="215"/>
      <c r="AG27" s="215" t="s">
        <v>775</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2" x14ac:dyDescent="0.25">
      <c r="A28" s="222"/>
      <c r="B28" s="223"/>
      <c r="C28" s="255" t="s">
        <v>877</v>
      </c>
      <c r="D28" s="243"/>
      <c r="E28" s="243"/>
      <c r="F28" s="243"/>
      <c r="G28" s="243"/>
      <c r="H28" s="225"/>
      <c r="I28" s="225"/>
      <c r="J28" s="225"/>
      <c r="K28" s="225"/>
      <c r="L28" s="225"/>
      <c r="M28" s="225"/>
      <c r="N28" s="224"/>
      <c r="O28" s="224"/>
      <c r="P28" s="224"/>
      <c r="Q28" s="224"/>
      <c r="R28" s="225"/>
      <c r="S28" s="225"/>
      <c r="T28" s="225"/>
      <c r="U28" s="225"/>
      <c r="V28" s="225"/>
      <c r="W28" s="225"/>
      <c r="X28" s="225"/>
      <c r="Y28" s="225"/>
      <c r="Z28" s="215"/>
      <c r="AA28" s="215"/>
      <c r="AB28" s="215"/>
      <c r="AC28" s="215"/>
      <c r="AD28" s="215"/>
      <c r="AE28" s="215"/>
      <c r="AF28" s="215"/>
      <c r="AG28" s="215" t="s">
        <v>245</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x14ac:dyDescent="0.25">
      <c r="A29" s="227" t="s">
        <v>229</v>
      </c>
      <c r="B29" s="228" t="s">
        <v>189</v>
      </c>
      <c r="C29" s="252" t="s">
        <v>190</v>
      </c>
      <c r="D29" s="229"/>
      <c r="E29" s="230"/>
      <c r="F29" s="231"/>
      <c r="G29" s="231">
        <f>SUMIF(AG30:AG31,"&lt;&gt;NOR",G30:G31)</f>
        <v>0</v>
      </c>
      <c r="H29" s="231"/>
      <c r="I29" s="231">
        <f>SUM(I30:I31)</f>
        <v>0</v>
      </c>
      <c r="J29" s="231"/>
      <c r="K29" s="231">
        <f>SUM(K30:K31)</f>
        <v>0</v>
      </c>
      <c r="L29" s="231"/>
      <c r="M29" s="231">
        <f>SUM(M30:M31)</f>
        <v>0</v>
      </c>
      <c r="N29" s="230"/>
      <c r="O29" s="230">
        <f>SUM(O30:O31)</f>
        <v>0</v>
      </c>
      <c r="P29" s="230"/>
      <c r="Q29" s="230">
        <f>SUM(Q30:Q31)</f>
        <v>0</v>
      </c>
      <c r="R29" s="231"/>
      <c r="S29" s="231"/>
      <c r="T29" s="232"/>
      <c r="U29" s="226"/>
      <c r="V29" s="226">
        <f>SUM(V30:V31)</f>
        <v>0.33</v>
      </c>
      <c r="W29" s="226"/>
      <c r="X29" s="226"/>
      <c r="Y29" s="226"/>
      <c r="AG29" t="s">
        <v>230</v>
      </c>
    </row>
    <row r="30" spans="1:60" ht="20.399999999999999" outlineLevel="1" x14ac:dyDescent="0.25">
      <c r="A30" s="234">
        <v>14</v>
      </c>
      <c r="B30" s="235" t="s">
        <v>1698</v>
      </c>
      <c r="C30" s="253" t="s">
        <v>1699</v>
      </c>
      <c r="D30" s="236" t="s">
        <v>311</v>
      </c>
      <c r="E30" s="237">
        <v>15.6</v>
      </c>
      <c r="F30" s="238"/>
      <c r="G30" s="239">
        <f>ROUND(E30*F30,2)</f>
        <v>0</v>
      </c>
      <c r="H30" s="238"/>
      <c r="I30" s="239">
        <f>ROUND(E30*H30,2)</f>
        <v>0</v>
      </c>
      <c r="J30" s="238"/>
      <c r="K30" s="239">
        <f>ROUND(E30*J30,2)</f>
        <v>0</v>
      </c>
      <c r="L30" s="239">
        <v>21</v>
      </c>
      <c r="M30" s="239">
        <f>G30*(1+L30/100)</f>
        <v>0</v>
      </c>
      <c r="N30" s="237">
        <v>4.0000000000000003E-5</v>
      </c>
      <c r="O30" s="237">
        <f>ROUND(E30*N30,2)</f>
        <v>0</v>
      </c>
      <c r="P30" s="237">
        <v>0</v>
      </c>
      <c r="Q30" s="237">
        <f>ROUND(E30*P30,2)</f>
        <v>0</v>
      </c>
      <c r="R30" s="239" t="s">
        <v>1700</v>
      </c>
      <c r="S30" s="239" t="s">
        <v>235</v>
      </c>
      <c r="T30" s="240" t="s">
        <v>375</v>
      </c>
      <c r="U30" s="225">
        <v>2.1000000000000001E-2</v>
      </c>
      <c r="V30" s="225">
        <f>ROUND(E30*U30,2)</f>
        <v>0.33</v>
      </c>
      <c r="W30" s="225"/>
      <c r="X30" s="225" t="s">
        <v>236</v>
      </c>
      <c r="Y30" s="225" t="s">
        <v>237</v>
      </c>
      <c r="Z30" s="215"/>
      <c r="AA30" s="215"/>
      <c r="AB30" s="215"/>
      <c r="AC30" s="215"/>
      <c r="AD30" s="215"/>
      <c r="AE30" s="215"/>
      <c r="AF30" s="215"/>
      <c r="AG30" s="215" t="s">
        <v>775</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2" x14ac:dyDescent="0.25">
      <c r="A31" s="222"/>
      <c r="B31" s="223"/>
      <c r="C31" s="254" t="s">
        <v>1701</v>
      </c>
      <c r="D31" s="241"/>
      <c r="E31" s="241"/>
      <c r="F31" s="241"/>
      <c r="G31" s="241"/>
      <c r="H31" s="225"/>
      <c r="I31" s="225"/>
      <c r="J31" s="225"/>
      <c r="K31" s="225"/>
      <c r="L31" s="225"/>
      <c r="M31" s="225"/>
      <c r="N31" s="224"/>
      <c r="O31" s="224"/>
      <c r="P31" s="224"/>
      <c r="Q31" s="224"/>
      <c r="R31" s="225"/>
      <c r="S31" s="225"/>
      <c r="T31" s="225"/>
      <c r="U31" s="225"/>
      <c r="V31" s="225"/>
      <c r="W31" s="225"/>
      <c r="X31" s="225"/>
      <c r="Y31" s="225"/>
      <c r="Z31" s="215"/>
      <c r="AA31" s="215"/>
      <c r="AB31" s="215"/>
      <c r="AC31" s="215"/>
      <c r="AD31" s="215"/>
      <c r="AE31" s="215"/>
      <c r="AF31" s="215"/>
      <c r="AG31" s="215" t="s">
        <v>240</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x14ac:dyDescent="0.25">
      <c r="A32" s="227" t="s">
        <v>229</v>
      </c>
      <c r="B32" s="228" t="s">
        <v>194</v>
      </c>
      <c r="C32" s="252" t="s">
        <v>195</v>
      </c>
      <c r="D32" s="229"/>
      <c r="E32" s="230"/>
      <c r="F32" s="231"/>
      <c r="G32" s="231">
        <f>SUMIF(AG33:AG34,"&lt;&gt;NOR",G33:G34)</f>
        <v>0</v>
      </c>
      <c r="H32" s="231"/>
      <c r="I32" s="231">
        <f>SUM(I33:I34)</f>
        <v>0</v>
      </c>
      <c r="J32" s="231"/>
      <c r="K32" s="231">
        <f>SUM(K33:K34)</f>
        <v>0</v>
      </c>
      <c r="L32" s="231"/>
      <c r="M32" s="231">
        <f>SUM(M33:M34)</f>
        <v>0</v>
      </c>
      <c r="N32" s="230"/>
      <c r="O32" s="230">
        <f>SUM(O33:O34)</f>
        <v>0</v>
      </c>
      <c r="P32" s="230"/>
      <c r="Q32" s="230">
        <f>SUM(Q33:Q34)</f>
        <v>0</v>
      </c>
      <c r="R32" s="231"/>
      <c r="S32" s="231"/>
      <c r="T32" s="232"/>
      <c r="U32" s="226"/>
      <c r="V32" s="226">
        <f>SUM(V33:V34)</f>
        <v>12.81</v>
      </c>
      <c r="W32" s="226"/>
      <c r="X32" s="226"/>
      <c r="Y32" s="226"/>
      <c r="AG32" t="s">
        <v>230</v>
      </c>
    </row>
    <row r="33" spans="1:60" outlineLevel="1" x14ac:dyDescent="0.25">
      <c r="A33" s="244">
        <v>15</v>
      </c>
      <c r="B33" s="245" t="s">
        <v>1702</v>
      </c>
      <c r="C33" s="256" t="s">
        <v>1703</v>
      </c>
      <c r="D33" s="246" t="s">
        <v>1704</v>
      </c>
      <c r="E33" s="247">
        <v>2</v>
      </c>
      <c r="F33" s="248"/>
      <c r="G33" s="249">
        <f>ROUND(E33*F33,2)</f>
        <v>0</v>
      </c>
      <c r="H33" s="248"/>
      <c r="I33" s="249">
        <f>ROUND(E33*H33,2)</f>
        <v>0</v>
      </c>
      <c r="J33" s="248"/>
      <c r="K33" s="249">
        <f>ROUND(E33*J33,2)</f>
        <v>0</v>
      </c>
      <c r="L33" s="249">
        <v>21</v>
      </c>
      <c r="M33" s="249">
        <f>G33*(1+L33/100)</f>
        <v>0</v>
      </c>
      <c r="N33" s="247">
        <v>0</v>
      </c>
      <c r="O33" s="247">
        <f>ROUND(E33*N33,2)</f>
        <v>0</v>
      </c>
      <c r="P33" s="247">
        <v>0</v>
      </c>
      <c r="Q33" s="247">
        <f>ROUND(E33*P33,2)</f>
        <v>0</v>
      </c>
      <c r="R33" s="249"/>
      <c r="S33" s="249" t="s">
        <v>235</v>
      </c>
      <c r="T33" s="250" t="s">
        <v>375</v>
      </c>
      <c r="U33" s="225">
        <v>5.99</v>
      </c>
      <c r="V33" s="225">
        <f>ROUND(E33*U33,2)</f>
        <v>11.98</v>
      </c>
      <c r="W33" s="225"/>
      <c r="X33" s="225" t="s">
        <v>236</v>
      </c>
      <c r="Y33" s="225" t="s">
        <v>237</v>
      </c>
      <c r="Z33" s="215"/>
      <c r="AA33" s="215"/>
      <c r="AB33" s="215"/>
      <c r="AC33" s="215"/>
      <c r="AD33" s="215"/>
      <c r="AE33" s="215"/>
      <c r="AF33" s="215"/>
      <c r="AG33" s="215" t="s">
        <v>775</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16</v>
      </c>
      <c r="B34" s="245" t="s">
        <v>1705</v>
      </c>
      <c r="C34" s="256" t="s">
        <v>1706</v>
      </c>
      <c r="D34" s="246" t="s">
        <v>311</v>
      </c>
      <c r="E34" s="247">
        <v>43.68</v>
      </c>
      <c r="F34" s="248"/>
      <c r="G34" s="249">
        <f>ROUND(E34*F34,2)</f>
        <v>0</v>
      </c>
      <c r="H34" s="248"/>
      <c r="I34" s="249">
        <f>ROUND(E34*H34,2)</f>
        <v>0</v>
      </c>
      <c r="J34" s="248"/>
      <c r="K34" s="249">
        <f>ROUND(E34*J34,2)</f>
        <v>0</v>
      </c>
      <c r="L34" s="249">
        <v>21</v>
      </c>
      <c r="M34" s="249">
        <f>G34*(1+L34/100)</f>
        <v>0</v>
      </c>
      <c r="N34" s="247">
        <v>0</v>
      </c>
      <c r="O34" s="247">
        <f>ROUND(E34*N34,2)</f>
        <v>0</v>
      </c>
      <c r="P34" s="247">
        <v>0</v>
      </c>
      <c r="Q34" s="247">
        <f>ROUND(E34*P34,2)</f>
        <v>0</v>
      </c>
      <c r="R34" s="249"/>
      <c r="S34" s="249" t="s">
        <v>235</v>
      </c>
      <c r="T34" s="250" t="s">
        <v>375</v>
      </c>
      <c r="U34" s="225">
        <v>1.9E-2</v>
      </c>
      <c r="V34" s="225">
        <f>ROUND(E34*U34,2)</f>
        <v>0.83</v>
      </c>
      <c r="W34" s="225"/>
      <c r="X34" s="225" t="s">
        <v>236</v>
      </c>
      <c r="Y34" s="225" t="s">
        <v>237</v>
      </c>
      <c r="Z34" s="215"/>
      <c r="AA34" s="215"/>
      <c r="AB34" s="215"/>
      <c r="AC34" s="215"/>
      <c r="AD34" s="215"/>
      <c r="AE34" s="215"/>
      <c r="AF34" s="215"/>
      <c r="AG34" s="215" t="s">
        <v>775</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x14ac:dyDescent="0.25">
      <c r="A35" s="227" t="s">
        <v>229</v>
      </c>
      <c r="B35" s="228" t="s">
        <v>198</v>
      </c>
      <c r="C35" s="252" t="s">
        <v>199</v>
      </c>
      <c r="D35" s="229"/>
      <c r="E35" s="230"/>
      <c r="F35" s="231"/>
      <c r="G35" s="231">
        <f>SUMIF(AG36:AG37,"&lt;&gt;NOR",G36:G37)</f>
        <v>0</v>
      </c>
      <c r="H35" s="231"/>
      <c r="I35" s="231">
        <f>SUM(I36:I37)</f>
        <v>0</v>
      </c>
      <c r="J35" s="231"/>
      <c r="K35" s="231">
        <f>SUM(K36:K37)</f>
        <v>0</v>
      </c>
      <c r="L35" s="231"/>
      <c r="M35" s="231">
        <f>SUM(M36:M37)</f>
        <v>0</v>
      </c>
      <c r="N35" s="230"/>
      <c r="O35" s="230">
        <f>SUM(O36:O37)</f>
        <v>0</v>
      </c>
      <c r="P35" s="230"/>
      <c r="Q35" s="230">
        <f>SUM(Q36:Q37)</f>
        <v>0</v>
      </c>
      <c r="R35" s="231"/>
      <c r="S35" s="231"/>
      <c r="T35" s="232"/>
      <c r="U35" s="226"/>
      <c r="V35" s="226">
        <f>SUM(V36:V37)</f>
        <v>8.5500000000000007</v>
      </c>
      <c r="W35" s="226"/>
      <c r="X35" s="226"/>
      <c r="Y35" s="226"/>
      <c r="AG35" t="s">
        <v>230</v>
      </c>
    </row>
    <row r="36" spans="1:60" outlineLevel="1" x14ac:dyDescent="0.25">
      <c r="A36" s="244">
        <v>17</v>
      </c>
      <c r="B36" s="245" t="s">
        <v>254</v>
      </c>
      <c r="C36" s="256" t="s">
        <v>255</v>
      </c>
      <c r="D36" s="246" t="s">
        <v>233</v>
      </c>
      <c r="E36" s="247">
        <v>12.888719999999999</v>
      </c>
      <c r="F36" s="248"/>
      <c r="G36" s="249">
        <f>ROUND(E36*F36,2)</f>
        <v>0</v>
      </c>
      <c r="H36" s="248"/>
      <c r="I36" s="249">
        <f>ROUND(E36*H36,2)</f>
        <v>0</v>
      </c>
      <c r="J36" s="248"/>
      <c r="K36" s="249">
        <f>ROUND(E36*J36,2)</f>
        <v>0</v>
      </c>
      <c r="L36" s="249">
        <v>21</v>
      </c>
      <c r="M36" s="249">
        <f>G36*(1+L36/100)</f>
        <v>0</v>
      </c>
      <c r="N36" s="247">
        <v>0</v>
      </c>
      <c r="O36" s="247">
        <f>ROUND(E36*N36,2)</f>
        <v>0</v>
      </c>
      <c r="P36" s="247">
        <v>0</v>
      </c>
      <c r="Q36" s="247">
        <f>ROUND(E36*P36,2)</f>
        <v>0</v>
      </c>
      <c r="R36" s="249"/>
      <c r="S36" s="249" t="s">
        <v>235</v>
      </c>
      <c r="T36" s="250" t="s">
        <v>375</v>
      </c>
      <c r="U36" s="225">
        <v>0.66300000000000003</v>
      </c>
      <c r="V36" s="225">
        <f>ROUND(E36*U36,2)</f>
        <v>8.5500000000000007</v>
      </c>
      <c r="W36" s="225"/>
      <c r="X36" s="225" t="s">
        <v>236</v>
      </c>
      <c r="Y36" s="225" t="s">
        <v>237</v>
      </c>
      <c r="Z36" s="215"/>
      <c r="AA36" s="215"/>
      <c r="AB36" s="215"/>
      <c r="AC36" s="215"/>
      <c r="AD36" s="215"/>
      <c r="AE36" s="215"/>
      <c r="AF36" s="215"/>
      <c r="AG36" s="215" t="s">
        <v>775</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1" x14ac:dyDescent="0.25">
      <c r="A37" s="234">
        <v>18</v>
      </c>
      <c r="B37" s="235" t="s">
        <v>891</v>
      </c>
      <c r="C37" s="253" t="s">
        <v>892</v>
      </c>
      <c r="D37" s="236" t="s">
        <v>233</v>
      </c>
      <c r="E37" s="237">
        <v>386.66160000000002</v>
      </c>
      <c r="F37" s="238"/>
      <c r="G37" s="239">
        <f>ROUND(E37*F37,2)</f>
        <v>0</v>
      </c>
      <c r="H37" s="238"/>
      <c r="I37" s="239">
        <f>ROUND(E37*H37,2)</f>
        <v>0</v>
      </c>
      <c r="J37" s="238"/>
      <c r="K37" s="239">
        <f>ROUND(E37*J37,2)</f>
        <v>0</v>
      </c>
      <c r="L37" s="239">
        <v>21</v>
      </c>
      <c r="M37" s="239">
        <f>G37*(1+L37/100)</f>
        <v>0</v>
      </c>
      <c r="N37" s="237">
        <v>0</v>
      </c>
      <c r="O37" s="237">
        <f>ROUND(E37*N37,2)</f>
        <v>0</v>
      </c>
      <c r="P37" s="237">
        <v>0</v>
      </c>
      <c r="Q37" s="237">
        <f>ROUND(E37*P37,2)</f>
        <v>0</v>
      </c>
      <c r="R37" s="239"/>
      <c r="S37" s="239" t="s">
        <v>235</v>
      </c>
      <c r="T37" s="240" t="s">
        <v>375</v>
      </c>
      <c r="U37" s="225">
        <v>0</v>
      </c>
      <c r="V37" s="225">
        <f>ROUND(E37*U37,2)</f>
        <v>0</v>
      </c>
      <c r="W37" s="225"/>
      <c r="X37" s="225" t="s">
        <v>236</v>
      </c>
      <c r="Y37" s="225" t="s">
        <v>237</v>
      </c>
      <c r="Z37" s="215"/>
      <c r="AA37" s="215"/>
      <c r="AB37" s="215"/>
      <c r="AC37" s="215"/>
      <c r="AD37" s="215"/>
      <c r="AE37" s="215"/>
      <c r="AF37" s="215"/>
      <c r="AG37" s="215" t="s">
        <v>775</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x14ac:dyDescent="0.25">
      <c r="A38" s="3"/>
      <c r="B38" s="4"/>
      <c r="C38" s="258"/>
      <c r="D38" s="6"/>
      <c r="E38" s="3"/>
      <c r="F38" s="3"/>
      <c r="G38" s="3"/>
      <c r="H38" s="3"/>
      <c r="I38" s="3"/>
      <c r="J38" s="3"/>
      <c r="K38" s="3"/>
      <c r="L38" s="3"/>
      <c r="M38" s="3"/>
      <c r="N38" s="3"/>
      <c r="O38" s="3"/>
      <c r="P38" s="3"/>
      <c r="Q38" s="3"/>
      <c r="R38" s="3"/>
      <c r="S38" s="3"/>
      <c r="T38" s="3"/>
      <c r="U38" s="3"/>
      <c r="V38" s="3"/>
      <c r="W38" s="3"/>
      <c r="X38" s="3"/>
      <c r="Y38" s="3"/>
      <c r="AE38">
        <v>12</v>
      </c>
      <c r="AF38">
        <v>21</v>
      </c>
      <c r="AG38" t="s">
        <v>215</v>
      </c>
    </row>
    <row r="39" spans="1:60" x14ac:dyDescent="0.25">
      <c r="A39" s="218"/>
      <c r="B39" s="219" t="s">
        <v>29</v>
      </c>
      <c r="C39" s="259"/>
      <c r="D39" s="220"/>
      <c r="E39" s="221"/>
      <c r="F39" s="221"/>
      <c r="G39" s="233">
        <f>G8+G13+G16+G19+G29+G32+G35</f>
        <v>0</v>
      </c>
      <c r="H39" s="3"/>
      <c r="I39" s="3"/>
      <c r="J39" s="3"/>
      <c r="K39" s="3"/>
      <c r="L39" s="3"/>
      <c r="M39" s="3"/>
      <c r="N39" s="3"/>
      <c r="O39" s="3"/>
      <c r="P39" s="3"/>
      <c r="Q39" s="3"/>
      <c r="R39" s="3"/>
      <c r="S39" s="3"/>
      <c r="T39" s="3"/>
      <c r="U39" s="3"/>
      <c r="V39" s="3"/>
      <c r="W39" s="3"/>
      <c r="X39" s="3"/>
      <c r="Y39" s="3"/>
      <c r="AE39">
        <f>SUMIF(L7:L37,AE38,G7:G37)</f>
        <v>0</v>
      </c>
      <c r="AF39">
        <f>SUMIF(L7:L37,AF38,G7:G37)</f>
        <v>0</v>
      </c>
      <c r="AG39" t="s">
        <v>764</v>
      </c>
    </row>
    <row r="40" spans="1:60" x14ac:dyDescent="0.25">
      <c r="C40" s="260"/>
      <c r="D40" s="10"/>
      <c r="AG40" t="s">
        <v>765</v>
      </c>
    </row>
    <row r="41" spans="1:60" x14ac:dyDescent="0.25">
      <c r="D41" s="10"/>
    </row>
    <row r="42" spans="1:60" x14ac:dyDescent="0.25">
      <c r="D42" s="10"/>
    </row>
    <row r="43" spans="1:60" x14ac:dyDescent="0.25">
      <c r="D43" s="10"/>
    </row>
    <row r="44" spans="1:60" x14ac:dyDescent="0.25">
      <c r="D44" s="10"/>
    </row>
    <row r="45" spans="1:60" x14ac:dyDescent="0.25">
      <c r="D45" s="10"/>
    </row>
    <row r="46" spans="1:60" x14ac:dyDescent="0.25">
      <c r="D46" s="10"/>
    </row>
    <row r="47" spans="1:60" x14ac:dyDescent="0.25">
      <c r="D47" s="10"/>
    </row>
    <row r="48" spans="1:60"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DrDj1VVqtN1+Dq8kVgRKzEwPSj0oYgr436T5eklaLMrrnJLQzA0htGKXRm1Fwe/0a7nb5Z130gfUWkORzUJ3Cg==" saltValue="p8XC+EvHKz1mN0QtVoEjbQ==" spinCount="100000" sheet="1" formatRows="0"/>
  <mergeCells count="9">
    <mergeCell ref="C18:G18"/>
    <mergeCell ref="C28:G28"/>
    <mergeCell ref="C31:G31"/>
    <mergeCell ref="A1:G1"/>
    <mergeCell ref="C2:G2"/>
    <mergeCell ref="C3:G3"/>
    <mergeCell ref="C4:G4"/>
    <mergeCell ref="C11:G11"/>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18</vt:i4>
      </vt:variant>
      <vt:variant>
        <vt:lpstr>Pojmenované oblasti</vt:lpstr>
      </vt:variant>
      <vt:variant>
        <vt:i4>76</vt:i4>
      </vt:variant>
    </vt:vector>
  </HeadingPairs>
  <TitlesOfParts>
    <vt:vector size="94" baseType="lpstr">
      <vt:lpstr>Pokyny pro vyplnění</vt:lpstr>
      <vt:lpstr>Stavba</vt:lpstr>
      <vt:lpstr>VzorPolozky</vt:lpstr>
      <vt:lpstr>01 SO01 Pol</vt:lpstr>
      <vt:lpstr>01 SO01.1 Pol</vt:lpstr>
      <vt:lpstr>01 SO01.2 Pol</vt:lpstr>
      <vt:lpstr>01 SO01.3 Pol</vt:lpstr>
      <vt:lpstr>01 SO02 Pol</vt:lpstr>
      <vt:lpstr>01 SO03.1 Pol</vt:lpstr>
      <vt:lpstr>01 SO03.2 Pol</vt:lpstr>
      <vt:lpstr>01 SO03.3 Pol</vt:lpstr>
      <vt:lpstr>01 SO03.4 Pol</vt:lpstr>
      <vt:lpstr>01 SO03.5 Pol</vt:lpstr>
      <vt:lpstr>01 SO03.6 Pol</vt:lpstr>
      <vt:lpstr>01 SO04 Pol</vt:lpstr>
      <vt:lpstr>01 SO05 Pol</vt:lpstr>
      <vt:lpstr>01 SO06 Pol</vt:lpstr>
      <vt:lpstr>01 SO07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'01 SO01 Pol'!Názvy_tisku</vt:lpstr>
      <vt:lpstr>'01 SO01.1 Pol'!Názvy_tisku</vt:lpstr>
      <vt:lpstr>'01 SO01.2 Pol'!Názvy_tisku</vt:lpstr>
      <vt:lpstr>'01 SO01.3 Pol'!Názvy_tisku</vt:lpstr>
      <vt:lpstr>'01 SO02 Pol'!Názvy_tisku</vt:lpstr>
      <vt:lpstr>'01 SO03.1 Pol'!Názvy_tisku</vt:lpstr>
      <vt:lpstr>'01 SO03.2 Pol'!Názvy_tisku</vt:lpstr>
      <vt:lpstr>'01 SO03.3 Pol'!Názvy_tisku</vt:lpstr>
      <vt:lpstr>'01 SO03.4 Pol'!Názvy_tisku</vt:lpstr>
      <vt:lpstr>'01 SO03.5 Pol'!Názvy_tisku</vt:lpstr>
      <vt:lpstr>'01 SO03.6 Pol'!Názvy_tisku</vt:lpstr>
      <vt:lpstr>'01 SO04 Pol'!Názvy_tisku</vt:lpstr>
      <vt:lpstr>'01 SO05 Pol'!Názvy_tisku</vt:lpstr>
      <vt:lpstr>'01 SO06 Pol'!Názvy_tisku</vt:lpstr>
      <vt:lpstr>'01 SO07 Pol'!Názvy_tisku</vt:lpstr>
      <vt:lpstr>oadresa</vt:lpstr>
      <vt:lpstr>Stavba!Objednatel</vt:lpstr>
      <vt:lpstr>Stavba!Objekt</vt:lpstr>
      <vt:lpstr>'01 SO01 Pol'!Oblast_tisku</vt:lpstr>
      <vt:lpstr>'01 SO01.1 Pol'!Oblast_tisku</vt:lpstr>
      <vt:lpstr>'01 SO01.2 Pol'!Oblast_tisku</vt:lpstr>
      <vt:lpstr>'01 SO01.3 Pol'!Oblast_tisku</vt:lpstr>
      <vt:lpstr>'01 SO02 Pol'!Oblast_tisku</vt:lpstr>
      <vt:lpstr>'01 SO03.1 Pol'!Oblast_tisku</vt:lpstr>
      <vt:lpstr>'01 SO03.2 Pol'!Oblast_tisku</vt:lpstr>
      <vt:lpstr>'01 SO03.3 Pol'!Oblast_tisku</vt:lpstr>
      <vt:lpstr>'01 SO03.4 Pol'!Oblast_tisku</vt:lpstr>
      <vt:lpstr>'01 SO03.5 Pol'!Oblast_tisku</vt:lpstr>
      <vt:lpstr>'01 SO03.6 Pol'!Oblast_tisku</vt:lpstr>
      <vt:lpstr>'01 SO04 Pol'!Oblast_tisku</vt:lpstr>
      <vt:lpstr>'01 SO05 Pol'!Oblast_tisku</vt:lpstr>
      <vt:lpstr>'01 SO06 Pol'!Oblast_tisku</vt:lpstr>
      <vt:lpstr>'01 SO07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Karel Janderka</dc:creator>
  <cp:lastModifiedBy>Karel Janderka</cp:lastModifiedBy>
  <cp:lastPrinted>2019-03-19T12:27:02Z</cp:lastPrinted>
  <dcterms:created xsi:type="dcterms:W3CDTF">2009-04-08T07:15:50Z</dcterms:created>
  <dcterms:modified xsi:type="dcterms:W3CDTF">2025-04-03T13:47:23Z</dcterms:modified>
</cp:coreProperties>
</file>